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2" activeTab="32"/>
  </bookViews>
  <sheets>
    <sheet name="02.01" sheetId="1" r:id="rId1"/>
    <sheet name="09.01" sheetId="2" r:id="rId2"/>
    <sheet name="16.01" sheetId="3" r:id="rId3"/>
    <sheet name="23.01" sheetId="4" r:id="rId4"/>
    <sheet name="30.01" sheetId="5" r:id="rId5"/>
    <sheet name="06.02" sheetId="6" r:id="rId6"/>
    <sheet name="13.02" sheetId="7" r:id="rId7"/>
    <sheet name="20.02" sheetId="8" r:id="rId8"/>
    <sheet name="27.02" sheetId="9" r:id="rId9"/>
    <sheet name="06.03" sheetId="10" r:id="rId10"/>
    <sheet name="13.03" sheetId="11" r:id="rId11"/>
    <sheet name="20.03" sheetId="12" r:id="rId12"/>
    <sheet name="27.03" sheetId="13" r:id="rId13"/>
    <sheet name="03.04" sheetId="14" r:id="rId14"/>
    <sheet name="10.04" sheetId="15" r:id="rId15"/>
    <sheet name="17.04" sheetId="16" r:id="rId16"/>
    <sheet name="24.04" sheetId="17" r:id="rId17"/>
    <sheet name="01.05" sheetId="18" r:id="rId18"/>
    <sheet name="08.05" sheetId="19" r:id="rId19"/>
    <sheet name="22.05" sheetId="20" r:id="rId20"/>
    <sheet name="29.05" sheetId="21" r:id="rId21"/>
    <sheet name="05.06" sheetId="22" r:id="rId22"/>
    <sheet name="12.06" sheetId="23" r:id="rId23"/>
    <sheet name="19.06" sheetId="24" r:id="rId24"/>
    <sheet name="26.06" sheetId="25" r:id="rId25"/>
    <sheet name="03.07" sheetId="26" r:id="rId26"/>
    <sheet name="10.07" sheetId="27" r:id="rId27"/>
    <sheet name="17.07" sheetId="28" r:id="rId28"/>
    <sheet name="31.07" sheetId="29" r:id="rId29"/>
    <sheet name="07.08" sheetId="30" r:id="rId30"/>
    <sheet name="14.08" sheetId="31" r:id="rId31"/>
    <sheet name="28.08" sheetId="32" r:id="rId32"/>
    <sheet name="04.09" sheetId="33" r:id="rId33"/>
    <sheet name="11.09" sheetId="34" r:id="rId34"/>
    <sheet name="18.09" sheetId="35" r:id="rId35"/>
    <sheet name="25.09" sheetId="36" r:id="rId36"/>
    <sheet name="02.10" sheetId="37" r:id="rId37"/>
    <sheet name="09.10" sheetId="38" r:id="rId38"/>
    <sheet name="16.10" sheetId="39" r:id="rId39"/>
    <sheet name="23.10" sheetId="40" r:id="rId40"/>
    <sheet name="30.10" sheetId="41" r:id="rId41"/>
    <sheet name="06.11." sheetId="42" r:id="rId42"/>
    <sheet name="13.11" sheetId="43" r:id="rId43"/>
    <sheet name="20.11" sheetId="44" r:id="rId44"/>
    <sheet name="27.11" sheetId="45" r:id="rId45"/>
    <sheet name="04.12" sheetId="46" r:id="rId46"/>
    <sheet name="11.12" sheetId="47" r:id="rId47"/>
    <sheet name="18.12" sheetId="48" r:id="rId48"/>
    <sheet name="25.12" sheetId="49" r:id="rId49"/>
    <sheet name="31.12" sheetId="50" r:id="rId50"/>
  </sheets>
  <definedNames>
    <definedName name="_xlnm._FilterDatabase" localSheetId="17" hidden="1">'01.05'!$A$1:$H$132</definedName>
    <definedName name="_xlnm._FilterDatabase" localSheetId="0" hidden="1">'02.01'!$A$1:$H$115</definedName>
    <definedName name="_xlnm._FilterDatabase" localSheetId="36" hidden="1">'02.10'!$A$1:$H$98</definedName>
    <definedName name="_xlnm._FilterDatabase" localSheetId="13" hidden="1">'03.04'!$A$1:$I$95</definedName>
    <definedName name="_xlnm._FilterDatabase" localSheetId="25" hidden="1">'03.07'!$A$1:$H$85</definedName>
    <definedName name="_xlnm._FilterDatabase" localSheetId="32" hidden="1">'04.09'!$A$1:$H$108</definedName>
    <definedName name="_xlnm._FilterDatabase" localSheetId="45" hidden="1">'04.12'!$A$1:$H$102</definedName>
    <definedName name="_xlnm._FilterDatabase" localSheetId="21" hidden="1">'05.06'!$A$1:$H$101</definedName>
    <definedName name="_xlnm._FilterDatabase" localSheetId="5" hidden="1">'06.02'!$A$1:$H$104</definedName>
    <definedName name="_xlnm._FilterDatabase" localSheetId="9" hidden="1">'06.03'!$A$3:$K$106</definedName>
    <definedName name="_xlnm._FilterDatabase" localSheetId="41" hidden="1">'06.11.'!$A$1:$H$99</definedName>
    <definedName name="_xlnm._FilterDatabase" localSheetId="29" hidden="1">'07.08'!$A$1:$H$144</definedName>
    <definedName name="_xlnm._FilterDatabase" localSheetId="18" hidden="1">'08.05'!$A$1:$H$122</definedName>
    <definedName name="_xlnm._FilterDatabase" localSheetId="1" hidden="1">'09.01'!$A$1:$H$106</definedName>
    <definedName name="_xlnm._FilterDatabase" localSheetId="37" hidden="1">'09.10'!$A$1:$H$78</definedName>
    <definedName name="_xlnm._FilterDatabase" localSheetId="14" hidden="1">'10.04'!$A$1:$H$106</definedName>
    <definedName name="_xlnm._FilterDatabase" localSheetId="26" hidden="1">'10.07'!$A$1:$H$125</definedName>
    <definedName name="_xlnm._FilterDatabase" localSheetId="33" hidden="1">'11.09'!$A$1:$H$76</definedName>
    <definedName name="_xlnm._FilterDatabase" localSheetId="46" hidden="1">'11.12'!$A$1:$H$97</definedName>
    <definedName name="_xlnm._FilterDatabase" localSheetId="22" hidden="1">'12.06'!$A$1:$H$97</definedName>
    <definedName name="_xlnm._FilterDatabase" localSheetId="6" hidden="1">'13.02'!$A$1:$I$103</definedName>
    <definedName name="_xlnm._FilterDatabase" localSheetId="10" hidden="1">'13.03'!$A$1:$I$108</definedName>
    <definedName name="_xlnm._FilterDatabase" localSheetId="42" hidden="1">'13.11'!$A$1:$H$96</definedName>
    <definedName name="_xlnm._FilterDatabase" localSheetId="30" hidden="1">'14.08'!$A$1:$I$147</definedName>
    <definedName name="_xlnm._FilterDatabase" localSheetId="2" hidden="1">'16.01'!$A$1:$H$113</definedName>
    <definedName name="_xlnm._FilterDatabase" localSheetId="38" hidden="1">'16.10'!$A$3:$K$82</definedName>
    <definedName name="_xlnm._FilterDatabase" localSheetId="15" hidden="1">'17.04'!$A$1:$H$110</definedName>
    <definedName name="_xlnm._FilterDatabase" localSheetId="27" hidden="1">'17.07'!$A$1:$H$138</definedName>
    <definedName name="_xlnm._FilterDatabase" localSheetId="34" hidden="1">'18.09'!$A$1:$H$77</definedName>
    <definedName name="_xlnm._FilterDatabase" localSheetId="47" hidden="1">'18.12'!$A$1:$H$98</definedName>
    <definedName name="_xlnm._FilterDatabase" localSheetId="23" hidden="1">'19.06'!$A$1:$H$101</definedName>
    <definedName name="_xlnm._FilterDatabase" localSheetId="7" hidden="1">'20.02'!$A$1:$H$105</definedName>
    <definedName name="_xlnm._FilterDatabase" localSheetId="11" hidden="1">'20.03'!$A$1:$H$103</definedName>
    <definedName name="_xlnm._FilterDatabase" localSheetId="43" hidden="1">'20.11'!$A$1:$H$95</definedName>
    <definedName name="_xlnm._FilterDatabase" localSheetId="19" hidden="1">'22.05'!$A$1:$E$106</definedName>
    <definedName name="_xlnm._FilterDatabase" localSheetId="3" hidden="1">'23.01'!$A$1:$H$112</definedName>
    <definedName name="_xlnm._FilterDatabase" localSheetId="39" hidden="1">'23.10'!$A$1:$H$95</definedName>
    <definedName name="_xlnm._FilterDatabase" localSheetId="16" hidden="1">'24.04'!$A$1:$H$135</definedName>
    <definedName name="_xlnm._FilterDatabase" localSheetId="35" hidden="1">'25.09'!$A$1:$H$95</definedName>
    <definedName name="_xlnm._FilterDatabase" localSheetId="48" hidden="1">'25.12'!$A$1:$H$98</definedName>
    <definedName name="_xlnm._FilterDatabase" localSheetId="24" hidden="1">'26.06'!$A$1:$H$98</definedName>
    <definedName name="_xlnm._FilterDatabase" localSheetId="8" hidden="1">'27.02'!$A$1:$H$132</definedName>
    <definedName name="_xlnm._FilterDatabase" localSheetId="12" hidden="1">'27.03'!$A$1:$H$90</definedName>
    <definedName name="_xlnm._FilterDatabase" localSheetId="44" hidden="1">'27.11'!$A$1:$H$103</definedName>
    <definedName name="_xlnm._FilterDatabase" localSheetId="31" hidden="1">'28.08'!$A$1:$H$113</definedName>
    <definedName name="_xlnm._FilterDatabase" localSheetId="20" hidden="1">'29.05'!$A$1:$H$106</definedName>
    <definedName name="_xlnm._FilterDatabase" localSheetId="4" hidden="1">'30.01'!$A$1:$H$108</definedName>
    <definedName name="_xlnm._FilterDatabase" localSheetId="40" hidden="1">'30.10'!$A$1:$H$95</definedName>
    <definedName name="_xlnm._FilterDatabase" localSheetId="28" hidden="1">'31.07'!$A$1:$H$105</definedName>
    <definedName name="_xlnm._FilterDatabase" localSheetId="49" hidden="1">'31.12'!$A$1:$H$109</definedName>
  </definedNames>
  <calcPr calcId="145621"/>
</workbook>
</file>

<file path=xl/calcChain.xml><?xml version="1.0" encoding="utf-8"?>
<calcChain xmlns="http://schemas.openxmlformats.org/spreadsheetml/2006/main">
  <c r="F106" i="50" l="1"/>
  <c r="I99" i="50"/>
  <c r="G73" i="50"/>
  <c r="I73" i="50" l="1"/>
  <c r="E106" i="50" l="1"/>
  <c r="H105" i="50"/>
  <c r="H104" i="50"/>
  <c r="H103" i="50"/>
  <c r="H98" i="50"/>
  <c r="H95" i="50"/>
  <c r="H91" i="50"/>
  <c r="H89" i="50"/>
  <c r="H86" i="50"/>
  <c r="H83" i="50"/>
  <c r="H72" i="50"/>
  <c r="H66" i="50"/>
  <c r="H65" i="50"/>
  <c r="H64" i="50"/>
  <c r="H63" i="50"/>
  <c r="H61" i="50"/>
  <c r="H59" i="50"/>
  <c r="H54" i="50"/>
  <c r="H51" i="50"/>
  <c r="H49" i="50"/>
  <c r="H44" i="50"/>
  <c r="H36" i="50"/>
  <c r="H34" i="50"/>
  <c r="H33" i="50"/>
  <c r="H25" i="50"/>
  <c r="H21" i="50"/>
  <c r="H17" i="50"/>
  <c r="H15" i="50"/>
  <c r="H14" i="50"/>
  <c r="H8" i="50"/>
  <c r="H5" i="50" l="1"/>
  <c r="H6" i="50"/>
  <c r="H7" i="50"/>
  <c r="H9" i="50"/>
  <c r="H10" i="50"/>
  <c r="H11" i="50"/>
  <c r="H12" i="50"/>
  <c r="H13" i="50"/>
  <c r="H16" i="50"/>
  <c r="H18" i="50"/>
  <c r="H19" i="50"/>
  <c r="H20" i="50"/>
  <c r="H22" i="50"/>
  <c r="H23" i="50"/>
  <c r="H24" i="50"/>
  <c r="H26" i="50"/>
  <c r="H27" i="50"/>
  <c r="H28" i="50"/>
  <c r="H29" i="50"/>
  <c r="H30" i="50"/>
  <c r="H31" i="50"/>
  <c r="H32" i="50"/>
  <c r="H35" i="50"/>
  <c r="H37" i="50"/>
  <c r="H38" i="50"/>
  <c r="H39" i="50"/>
  <c r="H40" i="50"/>
  <c r="H41" i="50"/>
  <c r="H42" i="50"/>
  <c r="H43" i="50"/>
  <c r="H45" i="50"/>
  <c r="H46" i="50"/>
  <c r="H47" i="50"/>
  <c r="H48" i="50"/>
  <c r="H50" i="50"/>
  <c r="H52" i="50"/>
  <c r="H53" i="50"/>
  <c r="H55" i="50"/>
  <c r="H56" i="50"/>
  <c r="H57" i="50"/>
  <c r="H58" i="50"/>
  <c r="H60" i="50"/>
  <c r="H62" i="50"/>
  <c r="H67" i="50"/>
  <c r="H68" i="50"/>
  <c r="H69" i="50"/>
  <c r="H70" i="50"/>
  <c r="H71" i="50"/>
  <c r="H73" i="50"/>
  <c r="H74" i="50"/>
  <c r="H75" i="50"/>
  <c r="H76" i="50"/>
  <c r="H77" i="50"/>
  <c r="H78" i="50"/>
  <c r="H79" i="50"/>
  <c r="H80" i="50"/>
  <c r="H81" i="50"/>
  <c r="H82" i="50"/>
  <c r="H84" i="50"/>
  <c r="H85" i="50"/>
  <c r="H87" i="50"/>
  <c r="H88" i="50"/>
  <c r="H90" i="50"/>
  <c r="H92" i="50"/>
  <c r="H93" i="50"/>
  <c r="H94" i="50"/>
  <c r="H96" i="50"/>
  <c r="H97" i="50"/>
  <c r="H99" i="50"/>
  <c r="H100" i="50"/>
  <c r="H101" i="50"/>
  <c r="H102" i="50"/>
  <c r="H4" i="50"/>
  <c r="H106" i="50" l="1"/>
  <c r="F98" i="49"/>
  <c r="H5" i="49" l="1"/>
  <c r="H6" i="49"/>
  <c r="H7" i="49"/>
  <c r="H8" i="49"/>
  <c r="H9" i="49"/>
  <c r="H10" i="49"/>
  <c r="H11" i="49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4" i="49"/>
  <c r="E98" i="49" l="1"/>
  <c r="F98" i="48" l="1"/>
  <c r="H96" i="48" l="1"/>
  <c r="H95" i="48"/>
  <c r="E98" i="48" l="1"/>
  <c r="H97" i="48"/>
  <c r="H94" i="48"/>
  <c r="H93" i="48"/>
  <c r="H92" i="48"/>
  <c r="H87" i="48"/>
  <c r="H82" i="48"/>
  <c r="H78" i="48"/>
  <c r="H67" i="48"/>
  <c r="H65" i="48"/>
  <c r="H64" i="48"/>
  <c r="H63" i="48"/>
  <c r="H62" i="48"/>
  <c r="H61" i="48"/>
  <c r="H58" i="48"/>
  <c r="H55" i="48"/>
  <c r="H52" i="48"/>
  <c r="H50" i="48"/>
  <c r="H48" i="48"/>
  <c r="H40" i="48"/>
  <c r="H37" i="48"/>
  <c r="H35" i="48"/>
  <c r="H34" i="48"/>
  <c r="H31" i="48"/>
  <c r="H27" i="48"/>
  <c r="H23" i="48"/>
  <c r="H19" i="48"/>
  <c r="H17" i="48"/>
  <c r="H12" i="48"/>
  <c r="H10" i="48"/>
  <c r="H5" i="48" l="1"/>
  <c r="H6" i="48"/>
  <c r="H7" i="48"/>
  <c r="H8" i="48"/>
  <c r="H9" i="48"/>
  <c r="H11" i="48"/>
  <c r="H13" i="48"/>
  <c r="H14" i="48"/>
  <c r="H15" i="48"/>
  <c r="H16" i="48"/>
  <c r="H18" i="48"/>
  <c r="H20" i="48"/>
  <c r="H21" i="48"/>
  <c r="H22" i="48"/>
  <c r="H24" i="48"/>
  <c r="H25" i="48"/>
  <c r="H26" i="48"/>
  <c r="H28" i="48"/>
  <c r="H29" i="48"/>
  <c r="H30" i="48"/>
  <c r="H32" i="48"/>
  <c r="H33" i="48"/>
  <c r="H36" i="48"/>
  <c r="H38" i="48"/>
  <c r="H39" i="48"/>
  <c r="H41" i="48"/>
  <c r="H42" i="48"/>
  <c r="H43" i="48"/>
  <c r="H44" i="48"/>
  <c r="H45" i="48"/>
  <c r="H46" i="48"/>
  <c r="H47" i="48"/>
  <c r="H49" i="48"/>
  <c r="H51" i="48"/>
  <c r="H53" i="48"/>
  <c r="H54" i="48"/>
  <c r="H56" i="48"/>
  <c r="H57" i="48"/>
  <c r="H59" i="48"/>
  <c r="H60" i="48"/>
  <c r="H66" i="48"/>
  <c r="H68" i="48"/>
  <c r="H69" i="48"/>
  <c r="H70" i="48"/>
  <c r="H71" i="48"/>
  <c r="H72" i="48"/>
  <c r="H73" i="48"/>
  <c r="H74" i="48"/>
  <c r="H75" i="48"/>
  <c r="H76" i="48"/>
  <c r="H77" i="48"/>
  <c r="H79" i="48"/>
  <c r="H80" i="48"/>
  <c r="H81" i="48"/>
  <c r="H83" i="48"/>
  <c r="H84" i="48"/>
  <c r="H85" i="48"/>
  <c r="H86" i="48"/>
  <c r="H88" i="48"/>
  <c r="H89" i="48"/>
  <c r="H90" i="48"/>
  <c r="H91" i="48"/>
  <c r="H4" i="48"/>
  <c r="F97" i="47" l="1"/>
  <c r="G68" i="47" l="1"/>
  <c r="I68" i="47"/>
  <c r="E97" i="47" l="1"/>
  <c r="H96" i="47"/>
  <c r="H94" i="47"/>
  <c r="H92" i="47"/>
  <c r="H90" i="47"/>
  <c r="H85" i="47"/>
  <c r="H82" i="47"/>
  <c r="H78" i="47"/>
  <c r="H74" i="47"/>
  <c r="H70" i="47"/>
  <c r="H63" i="47"/>
  <c r="H62" i="47"/>
  <c r="H58" i="47"/>
  <c r="H56" i="47"/>
  <c r="H54" i="47"/>
  <c r="H52" i="47"/>
  <c r="H49" i="47"/>
  <c r="H47" i="47"/>
  <c r="H45" i="47"/>
  <c r="H42" i="47"/>
  <c r="H37" i="47"/>
  <c r="H35" i="47"/>
  <c r="H28" i="47"/>
  <c r="H21" i="47"/>
  <c r="H19" i="47"/>
  <c r="H18" i="47"/>
  <c r="H13" i="47"/>
  <c r="H10" i="47"/>
  <c r="H5" i="47"/>
  <c r="H6" i="47"/>
  <c r="H7" i="47"/>
  <c r="H8" i="47"/>
  <c r="H9" i="47"/>
  <c r="H11" i="47"/>
  <c r="H12" i="47"/>
  <c r="H14" i="47"/>
  <c r="H15" i="47"/>
  <c r="H16" i="47"/>
  <c r="H17" i="47"/>
  <c r="H20" i="47"/>
  <c r="H22" i="47"/>
  <c r="H23" i="47"/>
  <c r="H24" i="47"/>
  <c r="H25" i="47"/>
  <c r="H26" i="47"/>
  <c r="H27" i="47"/>
  <c r="H29" i="47"/>
  <c r="H30" i="47"/>
  <c r="H31" i="47"/>
  <c r="H32" i="47"/>
  <c r="H33" i="47"/>
  <c r="H34" i="47"/>
  <c r="H36" i="47"/>
  <c r="H38" i="47"/>
  <c r="H39" i="47"/>
  <c r="H40" i="47"/>
  <c r="H41" i="47"/>
  <c r="H43" i="47"/>
  <c r="H44" i="47"/>
  <c r="H46" i="47"/>
  <c r="H48" i="47"/>
  <c r="H50" i="47"/>
  <c r="H51" i="47"/>
  <c r="H53" i="47"/>
  <c r="H55" i="47"/>
  <c r="H57" i="47"/>
  <c r="H59" i="47"/>
  <c r="H60" i="47"/>
  <c r="H61" i="47"/>
  <c r="H64" i="47"/>
  <c r="H65" i="47"/>
  <c r="H66" i="47"/>
  <c r="H67" i="47"/>
  <c r="H68" i="47"/>
  <c r="H69" i="47"/>
  <c r="H71" i="47"/>
  <c r="H72" i="47"/>
  <c r="H73" i="47"/>
  <c r="H75" i="47"/>
  <c r="H76" i="47"/>
  <c r="H77" i="47"/>
  <c r="H79" i="47"/>
  <c r="H80" i="47"/>
  <c r="H81" i="47"/>
  <c r="H83" i="47"/>
  <c r="H84" i="47"/>
  <c r="H86" i="47"/>
  <c r="H87" i="47"/>
  <c r="H88" i="47"/>
  <c r="H89" i="47"/>
  <c r="H91" i="47"/>
  <c r="H93" i="47"/>
  <c r="H95" i="47"/>
  <c r="H4" i="47"/>
  <c r="F102" i="46" l="1"/>
  <c r="E102" i="46" l="1"/>
  <c r="H101" i="46"/>
  <c r="H100" i="46"/>
  <c r="H98" i="46"/>
  <c r="H96" i="46"/>
  <c r="H92" i="46"/>
  <c r="H89" i="46"/>
  <c r="H86" i="46"/>
  <c r="H84" i="46"/>
  <c r="H82" i="46"/>
  <c r="H78" i="46"/>
  <c r="H72" i="46"/>
  <c r="H62" i="46"/>
  <c r="H61" i="46"/>
  <c r="H60" i="46"/>
  <c r="H59" i="46"/>
  <c r="H58" i="46"/>
  <c r="H57" i="46"/>
  <c r="H53" i="46"/>
  <c r="H50" i="46"/>
  <c r="H42" i="46"/>
  <c r="H39" i="46"/>
  <c r="H37" i="46"/>
  <c r="H35" i="46"/>
  <c r="H31" i="46"/>
  <c r="H22" i="46"/>
  <c r="H5" i="46"/>
  <c r="H6" i="46"/>
  <c r="H7" i="46"/>
  <c r="H8" i="46"/>
  <c r="H9" i="46"/>
  <c r="H10" i="46"/>
  <c r="H11" i="46"/>
  <c r="H12" i="46"/>
  <c r="H13" i="46"/>
  <c r="H14" i="46"/>
  <c r="H15" i="46"/>
  <c r="H16" i="46"/>
  <c r="H17" i="46"/>
  <c r="H19" i="46" l="1"/>
  <c r="H18" i="46" l="1"/>
  <c r="H20" i="46"/>
  <c r="H21" i="46"/>
  <c r="H23" i="46"/>
  <c r="H24" i="46"/>
  <c r="H25" i="46"/>
  <c r="H26" i="46"/>
  <c r="H27" i="46"/>
  <c r="H28" i="46"/>
  <c r="H29" i="46"/>
  <c r="H30" i="46"/>
  <c r="H32" i="46"/>
  <c r="H33" i="46"/>
  <c r="H34" i="46"/>
  <c r="H36" i="46"/>
  <c r="H38" i="46"/>
  <c r="H40" i="46"/>
  <c r="H41" i="46"/>
  <c r="H43" i="46"/>
  <c r="H44" i="46"/>
  <c r="H45" i="46"/>
  <c r="H46" i="46"/>
  <c r="H47" i="46"/>
  <c r="H48" i="46"/>
  <c r="H49" i="46"/>
  <c r="H51" i="46"/>
  <c r="H52" i="46"/>
  <c r="H54" i="46"/>
  <c r="H55" i="46"/>
  <c r="H56" i="46"/>
  <c r="H63" i="46"/>
  <c r="H64" i="46"/>
  <c r="H65" i="46"/>
  <c r="H66" i="46"/>
  <c r="H67" i="46"/>
  <c r="H68" i="46"/>
  <c r="H69" i="46"/>
  <c r="H70" i="46"/>
  <c r="H71" i="46"/>
  <c r="H73" i="46"/>
  <c r="H74" i="46"/>
  <c r="H75" i="46"/>
  <c r="H76" i="46"/>
  <c r="H77" i="46"/>
  <c r="H79" i="46"/>
  <c r="H80" i="46"/>
  <c r="H81" i="46"/>
  <c r="H83" i="46"/>
  <c r="H85" i="46"/>
  <c r="H87" i="46"/>
  <c r="H88" i="46"/>
  <c r="H90" i="46"/>
  <c r="H91" i="46"/>
  <c r="H93" i="46"/>
  <c r="H94" i="46"/>
  <c r="H95" i="46"/>
  <c r="H97" i="46"/>
  <c r="H99" i="46"/>
  <c r="H4" i="46"/>
  <c r="H102" i="46" l="1"/>
  <c r="F103" i="45"/>
  <c r="I71" i="45" l="1"/>
  <c r="E103" i="45" l="1"/>
  <c r="H102" i="45"/>
  <c r="H101" i="45"/>
  <c r="H99" i="45"/>
  <c r="H97" i="45"/>
  <c r="H94" i="45"/>
  <c r="H92" i="45"/>
  <c r="H88" i="45"/>
  <c r="H86" i="45"/>
  <c r="H81" i="45"/>
  <c r="H72" i="45"/>
  <c r="H70" i="45"/>
  <c r="H63" i="45"/>
  <c r="H62" i="45"/>
  <c r="H61" i="45"/>
  <c r="H59" i="45"/>
  <c r="H57" i="45"/>
  <c r="H52" i="45"/>
  <c r="H50" i="45"/>
  <c r="H48" i="45"/>
  <c r="H45" i="45"/>
  <c r="H43" i="45"/>
  <c r="H40" i="45"/>
  <c r="H38" i="45"/>
  <c r="H37" i="45"/>
  <c r="H34" i="45"/>
  <c r="H29" i="45"/>
  <c r="H24" i="45"/>
  <c r="H22" i="45"/>
  <c r="H20" i="45"/>
  <c r="H19" i="45"/>
  <c r="H13" i="45"/>
  <c r="H10" i="45"/>
  <c r="H5" i="45" l="1"/>
  <c r="H6" i="45"/>
  <c r="H7" i="45"/>
  <c r="H8" i="45"/>
  <c r="H9" i="45"/>
  <c r="H11" i="45"/>
  <c r="H12" i="45"/>
  <c r="H14" i="45"/>
  <c r="H15" i="45"/>
  <c r="H16" i="45"/>
  <c r="H17" i="45"/>
  <c r="H18" i="45"/>
  <c r="H21" i="45"/>
  <c r="H23" i="45"/>
  <c r="H25" i="45"/>
  <c r="H26" i="45"/>
  <c r="H27" i="45"/>
  <c r="H28" i="45"/>
  <c r="H30" i="45"/>
  <c r="H31" i="45"/>
  <c r="H32" i="45"/>
  <c r="H33" i="45"/>
  <c r="H35" i="45"/>
  <c r="H36" i="45"/>
  <c r="H39" i="45"/>
  <c r="H41" i="45"/>
  <c r="H42" i="45"/>
  <c r="H44" i="45"/>
  <c r="H46" i="45"/>
  <c r="H47" i="45"/>
  <c r="H49" i="45"/>
  <c r="H51" i="45"/>
  <c r="H53" i="45"/>
  <c r="H54" i="45"/>
  <c r="H55" i="45"/>
  <c r="H56" i="45"/>
  <c r="H58" i="45"/>
  <c r="H60" i="45"/>
  <c r="H64" i="45"/>
  <c r="H65" i="45"/>
  <c r="H66" i="45"/>
  <c r="H67" i="45"/>
  <c r="H68" i="45"/>
  <c r="H69" i="45"/>
  <c r="H71" i="45"/>
  <c r="H73" i="45"/>
  <c r="H74" i="45"/>
  <c r="H75" i="45"/>
  <c r="H76" i="45"/>
  <c r="H77" i="45"/>
  <c r="H78" i="45"/>
  <c r="H79" i="45"/>
  <c r="H80" i="45"/>
  <c r="H82" i="45"/>
  <c r="H83" i="45"/>
  <c r="H84" i="45"/>
  <c r="H85" i="45"/>
  <c r="H87" i="45"/>
  <c r="H89" i="45"/>
  <c r="H90" i="45"/>
  <c r="H91" i="45"/>
  <c r="H93" i="45"/>
  <c r="H95" i="45"/>
  <c r="H96" i="45"/>
  <c r="H98" i="45"/>
  <c r="H100" i="45"/>
  <c r="H4" i="45"/>
  <c r="H103" i="45" l="1"/>
  <c r="F95" i="44"/>
  <c r="E95" i="44" l="1"/>
  <c r="H94" i="44"/>
  <c r="H93" i="44"/>
  <c r="H92" i="44"/>
  <c r="H91" i="44"/>
  <c r="H90" i="44"/>
  <c r="H88" i="44"/>
  <c r="H85" i="44"/>
  <c r="H82" i="44"/>
  <c r="H75" i="44"/>
  <c r="H61" i="44"/>
  <c r="H58" i="44"/>
  <c r="H57" i="44"/>
  <c r="H56" i="44"/>
  <c r="H55" i="44"/>
  <c r="H54" i="44"/>
  <c r="H49" i="44"/>
  <c r="H45" i="44"/>
  <c r="H42" i="44"/>
  <c r="H40" i="44"/>
  <c r="H38" i="44"/>
  <c r="H34" i="44"/>
  <c r="H30" i="44"/>
  <c r="H25" i="44"/>
  <c r="H22" i="44"/>
  <c r="H20" i="44"/>
  <c r="H19" i="44"/>
  <c r="H13" i="44"/>
  <c r="H14" i="44"/>
  <c r="H15" i="44"/>
  <c r="H16" i="44"/>
  <c r="H10" i="44"/>
  <c r="I78" i="44" l="1"/>
  <c r="H5" i="44"/>
  <c r="H6" i="44"/>
  <c r="H7" i="44"/>
  <c r="H8" i="44"/>
  <c r="H9" i="44"/>
  <c r="H11" i="44"/>
  <c r="H12" i="44"/>
  <c r="H17" i="44"/>
  <c r="H18" i="44"/>
  <c r="H21" i="44"/>
  <c r="H23" i="44"/>
  <c r="H24" i="44"/>
  <c r="H26" i="44"/>
  <c r="H27" i="44"/>
  <c r="H28" i="44"/>
  <c r="H29" i="44"/>
  <c r="H31" i="44"/>
  <c r="H32" i="44"/>
  <c r="H33" i="44"/>
  <c r="H35" i="44"/>
  <c r="H36" i="44"/>
  <c r="H37" i="44"/>
  <c r="H39" i="44"/>
  <c r="H41" i="44"/>
  <c r="H43" i="44"/>
  <c r="H44" i="44"/>
  <c r="H46" i="44"/>
  <c r="H47" i="44"/>
  <c r="H48" i="44"/>
  <c r="H50" i="44"/>
  <c r="H51" i="44"/>
  <c r="H52" i="44"/>
  <c r="H53" i="44"/>
  <c r="H59" i="44"/>
  <c r="H60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6" i="44"/>
  <c r="H77" i="44"/>
  <c r="H78" i="44"/>
  <c r="H79" i="44"/>
  <c r="H80" i="44"/>
  <c r="H81" i="44"/>
  <c r="H83" i="44"/>
  <c r="H84" i="44"/>
  <c r="H86" i="44"/>
  <c r="H87" i="44"/>
  <c r="H89" i="44"/>
  <c r="H4" i="44"/>
  <c r="H95" i="44" l="1"/>
  <c r="F96" i="43"/>
  <c r="I79" i="43"/>
  <c r="E96" i="43" l="1"/>
  <c r="H95" i="43"/>
  <c r="H94" i="43"/>
  <c r="H93" i="43"/>
  <c r="H92" i="43"/>
  <c r="H89" i="43"/>
  <c r="H86" i="43"/>
  <c r="H76" i="43"/>
  <c r="H77" i="43"/>
  <c r="H78" i="43"/>
  <c r="H79" i="43"/>
  <c r="H80" i="43"/>
  <c r="H81" i="43"/>
  <c r="H82" i="43"/>
  <c r="H83" i="43"/>
  <c r="H84" i="43"/>
  <c r="H85" i="43"/>
  <c r="H73" i="43"/>
  <c r="H70" i="43"/>
  <c r="H68" i="43"/>
  <c r="H61" i="43"/>
  <c r="H60" i="43"/>
  <c r="H57" i="43"/>
  <c r="H58" i="43"/>
  <c r="H59" i="43"/>
  <c r="H62" i="43"/>
  <c r="H63" i="43"/>
  <c r="H64" i="43"/>
  <c r="H65" i="43"/>
  <c r="H66" i="43"/>
  <c r="H50" i="43"/>
  <c r="H47" i="43"/>
  <c r="H45" i="43"/>
  <c r="H43" i="43"/>
  <c r="H41" i="43"/>
  <c r="H38" i="43"/>
  <c r="H37" i="43"/>
  <c r="H32" i="43"/>
  <c r="H27" i="43"/>
  <c r="H20" i="43"/>
  <c r="H18" i="43"/>
  <c r="H12" i="43"/>
  <c r="H9" i="43"/>
  <c r="H5" i="43"/>
  <c r="H6" i="43"/>
  <c r="H7" i="43" l="1"/>
  <c r="H8" i="43"/>
  <c r="H10" i="43"/>
  <c r="H11" i="43"/>
  <c r="H13" i="43"/>
  <c r="H14" i="43"/>
  <c r="H15" i="43"/>
  <c r="H16" i="43"/>
  <c r="H17" i="43"/>
  <c r="H19" i="43"/>
  <c r="H21" i="43"/>
  <c r="H22" i="43"/>
  <c r="H23" i="43"/>
  <c r="H24" i="43"/>
  <c r="H25" i="43"/>
  <c r="H26" i="43"/>
  <c r="H28" i="43"/>
  <c r="H29" i="43"/>
  <c r="H30" i="43"/>
  <c r="H31" i="43"/>
  <c r="H33" i="43"/>
  <c r="H34" i="43"/>
  <c r="H35" i="43"/>
  <c r="H36" i="43"/>
  <c r="H39" i="43"/>
  <c r="H40" i="43"/>
  <c r="H42" i="43"/>
  <c r="H44" i="43"/>
  <c r="H46" i="43"/>
  <c r="H48" i="43"/>
  <c r="H49" i="43"/>
  <c r="H51" i="43"/>
  <c r="H52" i="43"/>
  <c r="H53" i="43"/>
  <c r="H54" i="43"/>
  <c r="H55" i="43"/>
  <c r="H56" i="43"/>
  <c r="H67" i="43"/>
  <c r="H69" i="43"/>
  <c r="H71" i="43"/>
  <c r="H72" i="43"/>
  <c r="H74" i="43"/>
  <c r="H75" i="43"/>
  <c r="H87" i="43"/>
  <c r="H88" i="43"/>
  <c r="H90" i="43"/>
  <c r="H91" i="43"/>
  <c r="H4" i="43"/>
  <c r="H96" i="43" l="1"/>
  <c r="E79" i="43"/>
  <c r="E58" i="43"/>
  <c r="F99" i="42"/>
  <c r="H98" i="42" l="1"/>
  <c r="H97" i="42"/>
  <c r="H94" i="42"/>
  <c r="H88" i="42"/>
  <c r="H84" i="42"/>
  <c r="H81" i="42"/>
  <c r="H73" i="42"/>
  <c r="H69" i="42"/>
  <c r="H65" i="42"/>
  <c r="H61" i="42"/>
  <c r="H60" i="42"/>
  <c r="H59" i="42"/>
  <c r="H58" i="42"/>
  <c r="H57" i="42"/>
  <c r="H56" i="42"/>
  <c r="H52" i="42"/>
  <c r="H49" i="42"/>
  <c r="H47" i="42"/>
  <c r="H44" i="42"/>
  <c r="H42" i="42"/>
  <c r="H39" i="42"/>
  <c r="H37" i="42"/>
  <c r="H33" i="42"/>
  <c r="H26" i="42"/>
  <c r="H19" i="42"/>
  <c r="H17" i="42"/>
  <c r="H11" i="42"/>
  <c r="H8" i="42"/>
  <c r="H4" i="42"/>
  <c r="H6" i="42" l="1"/>
  <c r="H7" i="42"/>
  <c r="H9" i="42"/>
  <c r="H10" i="42"/>
  <c r="H12" i="42"/>
  <c r="H13" i="42"/>
  <c r="H14" i="42"/>
  <c r="H15" i="42"/>
  <c r="H16" i="42"/>
  <c r="H18" i="42"/>
  <c r="H20" i="42"/>
  <c r="H21" i="42"/>
  <c r="H22" i="42"/>
  <c r="H23" i="42"/>
  <c r="H24" i="42"/>
  <c r="H25" i="42"/>
  <c r="H27" i="42"/>
  <c r="H28" i="42"/>
  <c r="H29" i="42"/>
  <c r="H30" i="42"/>
  <c r="H31" i="42"/>
  <c r="H32" i="42"/>
  <c r="H34" i="42"/>
  <c r="H35" i="42"/>
  <c r="H36" i="42"/>
  <c r="H38" i="42"/>
  <c r="H40" i="42"/>
  <c r="H41" i="42"/>
  <c r="H43" i="42"/>
  <c r="H45" i="42"/>
  <c r="H46" i="42"/>
  <c r="H48" i="42"/>
  <c r="H50" i="42"/>
  <c r="H51" i="42"/>
  <c r="H53" i="42"/>
  <c r="H54" i="42"/>
  <c r="H55" i="42"/>
  <c r="H62" i="42"/>
  <c r="H63" i="42"/>
  <c r="H64" i="42"/>
  <c r="H66" i="42"/>
  <c r="H67" i="42"/>
  <c r="H68" i="42"/>
  <c r="H70" i="42"/>
  <c r="H71" i="42"/>
  <c r="H72" i="42"/>
  <c r="H74" i="42"/>
  <c r="H75" i="42"/>
  <c r="H76" i="42"/>
  <c r="H77" i="42"/>
  <c r="H78" i="42"/>
  <c r="H79" i="42"/>
  <c r="H80" i="42"/>
  <c r="H82" i="42"/>
  <c r="H83" i="42"/>
  <c r="H85" i="42"/>
  <c r="H86" i="42"/>
  <c r="H87" i="42"/>
  <c r="H89" i="42"/>
  <c r="H90" i="42"/>
  <c r="H91" i="42"/>
  <c r="H92" i="42"/>
  <c r="H93" i="42"/>
  <c r="H95" i="42"/>
  <c r="H96" i="42"/>
  <c r="H5" i="42"/>
  <c r="E99" i="42" l="1"/>
  <c r="G62" i="41"/>
  <c r="F95" i="41"/>
  <c r="E95" i="41" l="1"/>
  <c r="H94" i="41"/>
  <c r="H92" i="41"/>
  <c r="H89" i="41"/>
  <c r="H87" i="41"/>
  <c r="H84" i="41"/>
  <c r="H82" i="41"/>
  <c r="H77" i="41"/>
  <c r="H75" i="41"/>
  <c r="H74" i="41"/>
  <c r="H64" i="41"/>
  <c r="H61" i="41"/>
  <c r="H58" i="41"/>
  <c r="H57" i="41"/>
  <c r="H55" i="41"/>
  <c r="H52" i="41"/>
  <c r="H50" i="41"/>
  <c r="H48" i="41"/>
  <c r="H44" i="41"/>
  <c r="H42" i="41"/>
  <c r="H39" i="41"/>
  <c r="H36" i="41"/>
  <c r="H35" i="41"/>
  <c r="H31" i="41"/>
  <c r="H25" i="41"/>
  <c r="H19" i="41"/>
  <c r="H17" i="41"/>
  <c r="H16" i="41"/>
  <c r="H10" i="41"/>
  <c r="H5" i="41" l="1"/>
  <c r="H6" i="41"/>
  <c r="H7" i="41"/>
  <c r="H8" i="41"/>
  <c r="H9" i="41"/>
  <c r="H11" i="41"/>
  <c r="H12" i="41"/>
  <c r="H13" i="41"/>
  <c r="H14" i="41"/>
  <c r="H15" i="41"/>
  <c r="H18" i="41"/>
  <c r="H20" i="41"/>
  <c r="H21" i="41"/>
  <c r="H22" i="41"/>
  <c r="H23" i="41"/>
  <c r="H24" i="41"/>
  <c r="H26" i="41"/>
  <c r="H27" i="41"/>
  <c r="H28" i="41"/>
  <c r="H29" i="41"/>
  <c r="H30" i="41"/>
  <c r="H32" i="41"/>
  <c r="H33" i="41"/>
  <c r="H34" i="41"/>
  <c r="H37" i="41"/>
  <c r="H38" i="41"/>
  <c r="H40" i="41"/>
  <c r="H41" i="41"/>
  <c r="H43" i="41"/>
  <c r="H45" i="41"/>
  <c r="H46" i="41"/>
  <c r="H47" i="41"/>
  <c r="H49" i="41"/>
  <c r="H51" i="41"/>
  <c r="H53" i="41"/>
  <c r="H54" i="41"/>
  <c r="H56" i="41"/>
  <c r="H59" i="41"/>
  <c r="H60" i="41"/>
  <c r="H62" i="41"/>
  <c r="H63" i="41"/>
  <c r="H65" i="41"/>
  <c r="H66" i="41"/>
  <c r="H67" i="41"/>
  <c r="H68" i="41"/>
  <c r="H69" i="41"/>
  <c r="H70" i="41"/>
  <c r="H71" i="41"/>
  <c r="H72" i="41"/>
  <c r="H73" i="41"/>
  <c r="H76" i="41"/>
  <c r="H78" i="41"/>
  <c r="H79" i="41"/>
  <c r="H80" i="41"/>
  <c r="H81" i="41"/>
  <c r="H83" i="41"/>
  <c r="H85" i="41"/>
  <c r="H86" i="41"/>
  <c r="H88" i="41"/>
  <c r="H90" i="41"/>
  <c r="H91" i="41"/>
  <c r="H93" i="41"/>
  <c r="H4" i="41"/>
  <c r="H95" i="41" l="1"/>
  <c r="F95" i="40"/>
  <c r="E95" i="40" l="1"/>
  <c r="H94" i="40"/>
  <c r="H93" i="40"/>
  <c r="H91" i="40"/>
  <c r="H89" i="40"/>
  <c r="H87" i="40"/>
  <c r="H86" i="40"/>
  <c r="H83" i="40"/>
  <c r="H79" i="40"/>
  <c r="H69" i="40"/>
  <c r="H67" i="40"/>
  <c r="H64" i="40"/>
  <c r="H61" i="40"/>
  <c r="H58" i="40"/>
  <c r="H57" i="40"/>
  <c r="H56" i="40"/>
  <c r="H55" i="40"/>
  <c r="H53" i="40"/>
  <c r="H51" i="40"/>
  <c r="H49" i="40"/>
  <c r="H43" i="40"/>
  <c r="H44" i="40"/>
  <c r="H45" i="40"/>
  <c r="H46" i="40"/>
  <c r="H47" i="40"/>
  <c r="H48" i="40"/>
  <c r="H50" i="40"/>
  <c r="H52" i="40"/>
  <c r="H39" i="40"/>
  <c r="H34" i="40"/>
  <c r="H29" i="40"/>
  <c r="H24" i="40"/>
  <c r="H18" i="40"/>
  <c r="H16" i="40"/>
  <c r="H15" i="40"/>
  <c r="H8" i="40"/>
  <c r="H5" i="40" l="1"/>
  <c r="H6" i="40"/>
  <c r="H7" i="40"/>
  <c r="H9" i="40"/>
  <c r="H10" i="40"/>
  <c r="H11" i="40"/>
  <c r="H12" i="40"/>
  <c r="H13" i="40"/>
  <c r="H14" i="40"/>
  <c r="H17" i="40"/>
  <c r="H19" i="40"/>
  <c r="H20" i="40"/>
  <c r="H21" i="40"/>
  <c r="H22" i="40"/>
  <c r="H23" i="40"/>
  <c r="H25" i="40"/>
  <c r="H26" i="40"/>
  <c r="H27" i="40"/>
  <c r="H28" i="40"/>
  <c r="H30" i="40"/>
  <c r="H31" i="40"/>
  <c r="H32" i="40"/>
  <c r="H33" i="40"/>
  <c r="H35" i="40"/>
  <c r="H36" i="40"/>
  <c r="H37" i="40"/>
  <c r="H38" i="40"/>
  <c r="H40" i="40"/>
  <c r="H41" i="40"/>
  <c r="H42" i="40"/>
  <c r="H54" i="40"/>
  <c r="H59" i="40"/>
  <c r="H60" i="40"/>
  <c r="H62" i="40"/>
  <c r="H63" i="40"/>
  <c r="H65" i="40"/>
  <c r="H66" i="40"/>
  <c r="H68" i="40"/>
  <c r="H70" i="40"/>
  <c r="H71" i="40"/>
  <c r="H72" i="40"/>
  <c r="H73" i="40"/>
  <c r="H74" i="40"/>
  <c r="H75" i="40"/>
  <c r="H76" i="40"/>
  <c r="H77" i="40"/>
  <c r="H78" i="40"/>
  <c r="H80" i="40"/>
  <c r="H81" i="40"/>
  <c r="H82" i="40"/>
  <c r="H84" i="40"/>
  <c r="H85" i="40"/>
  <c r="H88" i="40"/>
  <c r="H90" i="40"/>
  <c r="H92" i="40"/>
  <c r="H4" i="40"/>
  <c r="H95" i="40" l="1"/>
  <c r="F82" i="39"/>
  <c r="E82" i="39" l="1"/>
  <c r="H81" i="39"/>
  <c r="H80" i="39"/>
  <c r="H79" i="39"/>
  <c r="H78" i="39"/>
  <c r="H77" i="39"/>
  <c r="H76" i="39"/>
  <c r="H75" i="39"/>
  <c r="H73" i="39"/>
  <c r="H71" i="39"/>
  <c r="H69" i="39" l="1"/>
  <c r="H61" i="39"/>
  <c r="H54" i="39"/>
  <c r="H53" i="39"/>
  <c r="H52" i="39"/>
  <c r="H51" i="39"/>
  <c r="H50" i="39"/>
  <c r="H49" i="39"/>
  <c r="H48" i="39"/>
  <c r="H47" i="39"/>
  <c r="H46" i="39"/>
  <c r="H43" i="39"/>
  <c r="H41" i="39"/>
  <c r="H39" i="39"/>
  <c r="H37" i="39"/>
  <c r="H35" i="39"/>
  <c r="H34" i="39"/>
  <c r="H30" i="39"/>
  <c r="H24" i="39"/>
  <c r="H21" i="39"/>
  <c r="H18" i="39"/>
  <c r="H16" i="39"/>
  <c r="H15" i="39"/>
  <c r="H12" i="39"/>
  <c r="H9" i="39"/>
  <c r="H5" i="39"/>
  <c r="H6" i="39" l="1"/>
  <c r="H7" i="39"/>
  <c r="H8" i="39"/>
  <c r="H10" i="39"/>
  <c r="H11" i="39"/>
  <c r="H13" i="39"/>
  <c r="H14" i="39"/>
  <c r="H17" i="39"/>
  <c r="H19" i="39"/>
  <c r="H20" i="39"/>
  <c r="H22" i="39"/>
  <c r="H23" i="39"/>
  <c r="H25" i="39"/>
  <c r="H26" i="39"/>
  <c r="H27" i="39"/>
  <c r="H28" i="39"/>
  <c r="H29" i="39"/>
  <c r="H31" i="39"/>
  <c r="H32" i="39"/>
  <c r="H33" i="39"/>
  <c r="H36" i="39"/>
  <c r="H38" i="39"/>
  <c r="H40" i="39"/>
  <c r="H42" i="39"/>
  <c r="H44" i="39"/>
  <c r="H45" i="39"/>
  <c r="H55" i="39"/>
  <c r="H56" i="39"/>
  <c r="H57" i="39"/>
  <c r="H58" i="39"/>
  <c r="H59" i="39"/>
  <c r="H60" i="39"/>
  <c r="H62" i="39"/>
  <c r="H63" i="39"/>
  <c r="H64" i="39"/>
  <c r="H65" i="39"/>
  <c r="H66" i="39"/>
  <c r="H67" i="39"/>
  <c r="H68" i="39"/>
  <c r="H70" i="39"/>
  <c r="H72" i="39"/>
  <c r="H74" i="39"/>
  <c r="H4" i="39"/>
  <c r="H82" i="39" l="1"/>
  <c r="F78" i="38"/>
  <c r="I4" i="38"/>
  <c r="H65" i="38" l="1"/>
  <c r="H66" i="38"/>
  <c r="H67" i="38"/>
  <c r="H68" i="38"/>
  <c r="H62" i="38"/>
  <c r="H46" i="38"/>
  <c r="H45" i="38"/>
  <c r="H44" i="38"/>
  <c r="H5" i="38" l="1"/>
  <c r="H6" i="38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3" i="38"/>
  <c r="H64" i="38"/>
  <c r="H69" i="38"/>
  <c r="H70" i="38"/>
  <c r="H71" i="38"/>
  <c r="H72" i="38"/>
  <c r="H73" i="38"/>
  <c r="H74" i="38"/>
  <c r="H75" i="38"/>
  <c r="H76" i="38"/>
  <c r="H77" i="38"/>
  <c r="H4" i="38"/>
  <c r="H78" i="38" l="1"/>
  <c r="E78" i="38"/>
  <c r="F98" i="37"/>
  <c r="G66" i="37" l="1"/>
  <c r="E98" i="37" l="1"/>
  <c r="H97" i="37"/>
  <c r="H96" i="37"/>
  <c r="H95" i="37"/>
  <c r="H94" i="37"/>
  <c r="H92" i="37"/>
  <c r="H90" i="37"/>
  <c r="H86" i="37"/>
  <c r="H83" i="37"/>
  <c r="H81" i="37"/>
  <c r="H75" i="37"/>
  <c r="H74" i="37"/>
  <c r="H69" i="37"/>
  <c r="H65" i="37"/>
  <c r="H62" i="37"/>
  <c r="H59" i="37"/>
  <c r="H58" i="37"/>
  <c r="H57" i="37"/>
  <c r="H56" i="37"/>
  <c r="H55" i="37"/>
  <c r="H54" i="37"/>
  <c r="H52" i="37"/>
  <c r="H49" i="37"/>
  <c r="H47" i="37"/>
  <c r="H46" i="37"/>
  <c r="H42" i="37"/>
  <c r="H38" i="37"/>
  <c r="H39" i="37"/>
  <c r="H40" i="37"/>
  <c r="H41" i="37"/>
  <c r="H43" i="37"/>
  <c r="H44" i="37"/>
  <c r="H45" i="37"/>
  <c r="H26" i="37"/>
  <c r="H21" i="37"/>
  <c r="H17" i="37"/>
  <c r="H16" i="37"/>
  <c r="H12" i="37"/>
  <c r="H8" i="37"/>
  <c r="H9" i="37"/>
  <c r="H5" i="37" l="1"/>
  <c r="H6" i="37"/>
  <c r="H7" i="37"/>
  <c r="H10" i="37"/>
  <c r="H11" i="37"/>
  <c r="H13" i="37"/>
  <c r="H14" i="37"/>
  <c r="H15" i="37"/>
  <c r="H18" i="37"/>
  <c r="H19" i="37"/>
  <c r="H20" i="37"/>
  <c r="H22" i="37"/>
  <c r="H23" i="37"/>
  <c r="H24" i="37"/>
  <c r="H25" i="37"/>
  <c r="H27" i="37"/>
  <c r="H28" i="37"/>
  <c r="H29" i="37"/>
  <c r="H30" i="37"/>
  <c r="H31" i="37"/>
  <c r="H32" i="37"/>
  <c r="H33" i="37"/>
  <c r="H34" i="37"/>
  <c r="H35" i="37"/>
  <c r="H36" i="37"/>
  <c r="H37" i="37"/>
  <c r="H48" i="37"/>
  <c r="H50" i="37"/>
  <c r="H51" i="37"/>
  <c r="H53" i="37"/>
  <c r="H60" i="37"/>
  <c r="H61" i="37"/>
  <c r="H63" i="37"/>
  <c r="H64" i="37"/>
  <c r="H66" i="37"/>
  <c r="H67" i="37"/>
  <c r="H68" i="37"/>
  <c r="H70" i="37"/>
  <c r="H71" i="37"/>
  <c r="H72" i="37"/>
  <c r="H73" i="37"/>
  <c r="H76" i="37"/>
  <c r="H77" i="37"/>
  <c r="H78" i="37"/>
  <c r="H79" i="37"/>
  <c r="H80" i="37"/>
  <c r="H82" i="37"/>
  <c r="H84" i="37"/>
  <c r="H85" i="37"/>
  <c r="H87" i="37"/>
  <c r="H88" i="37"/>
  <c r="H89" i="37"/>
  <c r="H91" i="37"/>
  <c r="H93" i="37"/>
  <c r="H4" i="37"/>
  <c r="H98" i="37" l="1"/>
  <c r="H67" i="36"/>
  <c r="H68" i="36"/>
  <c r="H69" i="36"/>
  <c r="G67" i="36"/>
  <c r="G87" i="36"/>
  <c r="F95" i="36"/>
  <c r="E95" i="36" l="1"/>
  <c r="H94" i="36"/>
  <c r="H93" i="36"/>
  <c r="H92" i="36"/>
  <c r="H91" i="36"/>
  <c r="H89" i="36"/>
  <c r="H85" i="36"/>
  <c r="H83" i="36"/>
  <c r="H81" i="36"/>
  <c r="H79" i="36"/>
  <c r="H76" i="36"/>
  <c r="H75" i="36"/>
  <c r="H71" i="36"/>
  <c r="H61" i="36"/>
  <c r="H56" i="36"/>
  <c r="H60" i="36"/>
  <c r="H59" i="36"/>
  <c r="H58" i="36"/>
  <c r="H57" i="36"/>
  <c r="H55" i="36"/>
  <c r="H50" i="36"/>
  <c r="H46" i="36"/>
  <c r="H47" i="36"/>
  <c r="H48" i="36"/>
  <c r="H49" i="36"/>
  <c r="H51" i="36"/>
  <c r="H52" i="36"/>
  <c r="H44" i="36"/>
  <c r="H40" i="36"/>
  <c r="H38" i="36"/>
  <c r="H33" i="36"/>
  <c r="H28" i="36"/>
  <c r="H20" i="36"/>
  <c r="H17" i="36"/>
  <c r="H16" i="36"/>
  <c r="H13" i="36"/>
  <c r="H9" i="36"/>
  <c r="H5" i="36" l="1"/>
  <c r="H6" i="36"/>
  <c r="H7" i="36"/>
  <c r="H8" i="36"/>
  <c r="H10" i="36"/>
  <c r="H11" i="36"/>
  <c r="H12" i="36"/>
  <c r="H14" i="36"/>
  <c r="H15" i="36"/>
  <c r="H18" i="36"/>
  <c r="H19" i="36"/>
  <c r="H21" i="36"/>
  <c r="H22" i="36"/>
  <c r="H23" i="36"/>
  <c r="H24" i="36"/>
  <c r="H25" i="36"/>
  <c r="H26" i="36"/>
  <c r="H27" i="36"/>
  <c r="H29" i="36"/>
  <c r="H30" i="36"/>
  <c r="H31" i="36"/>
  <c r="H32" i="36"/>
  <c r="H34" i="36"/>
  <c r="H35" i="36"/>
  <c r="H36" i="36"/>
  <c r="H37" i="36"/>
  <c r="H39" i="36"/>
  <c r="H41" i="36"/>
  <c r="H42" i="36"/>
  <c r="H43" i="36"/>
  <c r="H45" i="36"/>
  <c r="H53" i="36"/>
  <c r="H54" i="36"/>
  <c r="H62" i="36"/>
  <c r="H63" i="36"/>
  <c r="H64" i="36"/>
  <c r="H65" i="36"/>
  <c r="H66" i="36"/>
  <c r="H70" i="36"/>
  <c r="H72" i="36"/>
  <c r="H73" i="36"/>
  <c r="H74" i="36"/>
  <c r="H77" i="36"/>
  <c r="H78" i="36"/>
  <c r="H80" i="36"/>
  <c r="H82" i="36"/>
  <c r="H84" i="36"/>
  <c r="H86" i="36"/>
  <c r="H87" i="36"/>
  <c r="H88" i="36"/>
  <c r="H90" i="36"/>
  <c r="H4" i="36"/>
  <c r="H95" i="36" l="1"/>
  <c r="F77" i="35"/>
  <c r="E77" i="35" l="1"/>
  <c r="H76" i="35"/>
  <c r="H75" i="35"/>
  <c r="H74" i="35"/>
  <c r="H73" i="35"/>
  <c r="H72" i="35"/>
  <c r="H71" i="35"/>
  <c r="H70" i="35"/>
  <c r="H69" i="35"/>
  <c r="H64" i="35"/>
  <c r="H60" i="35"/>
  <c r="H54" i="35"/>
  <c r="H51" i="35"/>
  <c r="H50" i="35"/>
  <c r="H49" i="35"/>
  <c r="H48" i="35"/>
  <c r="H47" i="35"/>
  <c r="H46" i="35"/>
  <c r="H45" i="35"/>
  <c r="H43" i="35"/>
  <c r="H41" i="35"/>
  <c r="H35" i="35"/>
  <c r="H33" i="35"/>
  <c r="H30" i="35"/>
  <c r="H19" i="35"/>
  <c r="H16" i="35"/>
  <c r="H13" i="35"/>
  <c r="H10" i="35"/>
  <c r="H5" i="35" l="1"/>
  <c r="H6" i="35"/>
  <c r="H7" i="35"/>
  <c r="H8" i="35"/>
  <c r="H9" i="35"/>
  <c r="H11" i="35"/>
  <c r="H12" i="35"/>
  <c r="H14" i="35"/>
  <c r="H15" i="35"/>
  <c r="H17" i="35"/>
  <c r="H18" i="35"/>
  <c r="H20" i="35"/>
  <c r="H21" i="35"/>
  <c r="H22" i="35"/>
  <c r="H23" i="35"/>
  <c r="H24" i="35"/>
  <c r="H25" i="35"/>
  <c r="H26" i="35"/>
  <c r="H27" i="35"/>
  <c r="H28" i="35"/>
  <c r="H29" i="35"/>
  <c r="H31" i="35"/>
  <c r="H32" i="35"/>
  <c r="H34" i="35"/>
  <c r="H36" i="35"/>
  <c r="H37" i="35"/>
  <c r="H38" i="35"/>
  <c r="H39" i="35"/>
  <c r="H40" i="35"/>
  <c r="H42" i="35"/>
  <c r="H44" i="35"/>
  <c r="H52" i="35"/>
  <c r="H53" i="35"/>
  <c r="H55" i="35"/>
  <c r="H56" i="35"/>
  <c r="H57" i="35"/>
  <c r="H58" i="35"/>
  <c r="H59" i="35"/>
  <c r="H61" i="35"/>
  <c r="H62" i="35"/>
  <c r="H63" i="35"/>
  <c r="H65" i="35"/>
  <c r="H66" i="35"/>
  <c r="H67" i="35"/>
  <c r="H68" i="35"/>
  <c r="H4" i="35"/>
  <c r="G74" i="34" l="1"/>
  <c r="F76" i="34"/>
  <c r="H44" i="34" l="1"/>
  <c r="H5" i="34"/>
  <c r="H6" i="34"/>
  <c r="H7" i="34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4" i="34"/>
  <c r="E76" i="34" l="1"/>
  <c r="F108" i="33"/>
  <c r="J96" i="33"/>
  <c r="I96" i="33"/>
  <c r="E108" i="33" l="1"/>
  <c r="H107" i="33"/>
  <c r="H101" i="33"/>
  <c r="H99" i="33"/>
  <c r="H88" i="33"/>
  <c r="H77" i="33"/>
  <c r="H73" i="33"/>
  <c r="H70" i="33"/>
  <c r="H69" i="33"/>
  <c r="H67" i="33"/>
  <c r="H60" i="33"/>
  <c r="H61" i="33"/>
  <c r="H62" i="33"/>
  <c r="H63" i="33"/>
  <c r="H59" i="33"/>
  <c r="H57" i="33"/>
  <c r="H50" i="33"/>
  <c r="H47" i="33"/>
  <c r="H45" i="33"/>
  <c r="H42" i="33"/>
  <c r="H40" i="33"/>
  <c r="H34" i="33"/>
  <c r="H30" i="33"/>
  <c r="H25" i="33"/>
  <c r="H20" i="33"/>
  <c r="H16" i="33"/>
  <c r="H13" i="33"/>
  <c r="H6" i="33"/>
  <c r="H7" i="33"/>
  <c r="H5" i="33" l="1"/>
  <c r="H8" i="33"/>
  <c r="H9" i="33"/>
  <c r="H10" i="33"/>
  <c r="H11" i="33"/>
  <c r="H12" i="33"/>
  <c r="H14" i="33"/>
  <c r="H15" i="33"/>
  <c r="H17" i="33"/>
  <c r="H18" i="33"/>
  <c r="H19" i="33"/>
  <c r="H21" i="33"/>
  <c r="H22" i="33"/>
  <c r="H23" i="33"/>
  <c r="H24" i="33"/>
  <c r="H26" i="33"/>
  <c r="H27" i="33"/>
  <c r="H28" i="33"/>
  <c r="H29" i="33"/>
  <c r="H31" i="33"/>
  <c r="H32" i="33"/>
  <c r="H33" i="33"/>
  <c r="H35" i="33"/>
  <c r="H36" i="33"/>
  <c r="H37" i="33"/>
  <c r="H38" i="33"/>
  <c r="H39" i="33"/>
  <c r="H41" i="33"/>
  <c r="H43" i="33"/>
  <c r="H44" i="33"/>
  <c r="H46" i="33"/>
  <c r="H48" i="33"/>
  <c r="H49" i="33"/>
  <c r="H51" i="33"/>
  <c r="H52" i="33"/>
  <c r="H53" i="33"/>
  <c r="H54" i="33"/>
  <c r="H55" i="33"/>
  <c r="H56" i="33"/>
  <c r="H58" i="33"/>
  <c r="H64" i="33"/>
  <c r="H65" i="33"/>
  <c r="H66" i="33"/>
  <c r="H68" i="33"/>
  <c r="H71" i="33"/>
  <c r="H72" i="33"/>
  <c r="H74" i="33"/>
  <c r="H75" i="33"/>
  <c r="H76" i="33"/>
  <c r="H78" i="33"/>
  <c r="H79" i="33"/>
  <c r="H80" i="33"/>
  <c r="H81" i="33"/>
  <c r="H82" i="33"/>
  <c r="H83" i="33"/>
  <c r="H84" i="33"/>
  <c r="H85" i="33"/>
  <c r="H86" i="33"/>
  <c r="H87" i="33"/>
  <c r="H89" i="33"/>
  <c r="H90" i="33"/>
  <c r="H91" i="33"/>
  <c r="H92" i="33"/>
  <c r="H93" i="33"/>
  <c r="H94" i="33"/>
  <c r="H95" i="33"/>
  <c r="H96" i="33"/>
  <c r="H97" i="33"/>
  <c r="H98" i="33"/>
  <c r="H100" i="33"/>
  <c r="H102" i="33"/>
  <c r="H103" i="33"/>
  <c r="H104" i="33"/>
  <c r="H105" i="33"/>
  <c r="H106" i="33"/>
  <c r="H4" i="33"/>
  <c r="H108" i="33" l="1"/>
  <c r="F113" i="32"/>
  <c r="G80" i="32"/>
  <c r="H47" i="32" l="1"/>
  <c r="H44" i="32"/>
  <c r="H42" i="32"/>
  <c r="E113" i="32"/>
  <c r="H112" i="32"/>
  <c r="H111" i="32"/>
  <c r="H110" i="32"/>
  <c r="H109" i="32"/>
  <c r="H104" i="32"/>
  <c r="H102" i="32"/>
  <c r="H100" i="32"/>
  <c r="H98" i="32"/>
  <c r="H93" i="32"/>
  <c r="H89" i="32"/>
  <c r="H88" i="32"/>
  <c r="H82" i="32"/>
  <c r="H79" i="32"/>
  <c r="H74" i="32"/>
  <c r="H73" i="32"/>
  <c r="H66" i="32"/>
  <c r="H60" i="32"/>
  <c r="H58" i="32"/>
  <c r="H56" i="32"/>
  <c r="H55" i="32"/>
  <c r="H40" i="32"/>
  <c r="H37" i="32"/>
  <c r="H33" i="32"/>
  <c r="H30" i="32"/>
  <c r="H26" i="32"/>
  <c r="H20" i="32"/>
  <c r="H13" i="32"/>
  <c r="H5" i="32"/>
  <c r="H6" i="32"/>
  <c r="H7" i="32"/>
  <c r="H8" i="32"/>
  <c r="H9" i="32"/>
  <c r="H10" i="32"/>
  <c r="H11" i="32"/>
  <c r="H12" i="32"/>
  <c r="H14" i="32" l="1"/>
  <c r="H15" i="32"/>
  <c r="H16" i="32"/>
  <c r="H17" i="32"/>
  <c r="H18" i="32"/>
  <c r="H19" i="32"/>
  <c r="H21" i="32"/>
  <c r="H22" i="32"/>
  <c r="H23" i="32"/>
  <c r="H24" i="32"/>
  <c r="H25" i="32"/>
  <c r="H27" i="32"/>
  <c r="H28" i="32"/>
  <c r="H29" i="32"/>
  <c r="H31" i="32"/>
  <c r="H32" i="32"/>
  <c r="H34" i="32"/>
  <c r="H35" i="32"/>
  <c r="H36" i="32"/>
  <c r="H38" i="32"/>
  <c r="H39" i="32"/>
  <c r="H41" i="32"/>
  <c r="H43" i="32"/>
  <c r="H45" i="32"/>
  <c r="H46" i="32"/>
  <c r="H48" i="32"/>
  <c r="H49" i="32"/>
  <c r="H50" i="32"/>
  <c r="H51" i="32"/>
  <c r="H52" i="32"/>
  <c r="H53" i="32"/>
  <c r="H54" i="32"/>
  <c r="H57" i="32"/>
  <c r="H59" i="32"/>
  <c r="H61" i="32"/>
  <c r="H62" i="32"/>
  <c r="H63" i="32"/>
  <c r="H64" i="32"/>
  <c r="H65" i="32"/>
  <c r="H67" i="32"/>
  <c r="H68" i="32"/>
  <c r="H69" i="32"/>
  <c r="H70" i="32"/>
  <c r="H71" i="32"/>
  <c r="H72" i="32"/>
  <c r="H75" i="32"/>
  <c r="H76" i="32"/>
  <c r="H77" i="32"/>
  <c r="H78" i="32"/>
  <c r="H80" i="32"/>
  <c r="H81" i="32"/>
  <c r="H83" i="32"/>
  <c r="H84" i="32"/>
  <c r="H85" i="32"/>
  <c r="H86" i="32"/>
  <c r="H87" i="32"/>
  <c r="H90" i="32"/>
  <c r="H91" i="32"/>
  <c r="H92" i="32"/>
  <c r="H94" i="32"/>
  <c r="H95" i="32"/>
  <c r="H96" i="32"/>
  <c r="H97" i="32"/>
  <c r="H99" i="32"/>
  <c r="H101" i="32"/>
  <c r="H103" i="32"/>
  <c r="H105" i="32"/>
  <c r="H106" i="32"/>
  <c r="H107" i="32"/>
  <c r="H108" i="32"/>
  <c r="H4" i="32"/>
  <c r="H113" i="32" l="1"/>
  <c r="F147" i="31"/>
  <c r="E147" i="31" l="1"/>
  <c r="H146" i="31"/>
  <c r="H141" i="31"/>
  <c r="H138" i="31"/>
  <c r="H136" i="31"/>
  <c r="H133" i="31"/>
  <c r="H130" i="31"/>
  <c r="H127" i="31"/>
  <c r="H112" i="31"/>
  <c r="H113" i="31"/>
  <c r="H114" i="31"/>
  <c r="H115" i="31"/>
  <c r="H106" i="31"/>
  <c r="H103" i="31"/>
  <c r="H99" i="31"/>
  <c r="H98" i="31"/>
  <c r="H97" i="31"/>
  <c r="H96" i="31"/>
  <c r="H91" i="31"/>
  <c r="H86" i="31"/>
  <c r="H83" i="31"/>
  <c r="H80" i="31"/>
  <c r="H77" i="31"/>
  <c r="H74" i="31"/>
  <c r="H71" i="31"/>
  <c r="H66" i="31"/>
  <c r="H59" i="31"/>
  <c r="H56" i="31"/>
  <c r="H52" i="31"/>
  <c r="H49" i="31"/>
  <c r="H38" i="31"/>
  <c r="H33" i="31"/>
  <c r="H25" i="31"/>
  <c r="H21" i="31"/>
  <c r="H16" i="31"/>
  <c r="G131" i="31" l="1"/>
  <c r="H131" i="31" s="1"/>
  <c r="H128" i="31"/>
  <c r="H129" i="31"/>
  <c r="H132" i="31"/>
  <c r="H134" i="31"/>
  <c r="H5" i="31"/>
  <c r="H6" i="31"/>
  <c r="H7" i="31"/>
  <c r="H8" i="31"/>
  <c r="H9" i="31"/>
  <c r="H10" i="31"/>
  <c r="H11" i="31"/>
  <c r="H12" i="31"/>
  <c r="H13" i="31"/>
  <c r="H14" i="31"/>
  <c r="H15" i="31"/>
  <c r="H17" i="31"/>
  <c r="H18" i="31"/>
  <c r="H19" i="31"/>
  <c r="H20" i="31"/>
  <c r="H22" i="31"/>
  <c r="H23" i="31"/>
  <c r="H24" i="31"/>
  <c r="H26" i="31"/>
  <c r="H27" i="31"/>
  <c r="H28" i="31"/>
  <c r="H29" i="31"/>
  <c r="H30" i="31"/>
  <c r="H31" i="31"/>
  <c r="H32" i="31"/>
  <c r="H34" i="31"/>
  <c r="H35" i="31"/>
  <c r="H36" i="31"/>
  <c r="H37" i="31"/>
  <c r="H39" i="31"/>
  <c r="H40" i="31"/>
  <c r="H41" i="31"/>
  <c r="H42" i="31"/>
  <c r="H43" i="31"/>
  <c r="H44" i="31"/>
  <c r="H45" i="31"/>
  <c r="H46" i="31"/>
  <c r="H47" i="31"/>
  <c r="H48" i="31"/>
  <c r="H50" i="31"/>
  <c r="H51" i="31"/>
  <c r="H53" i="31"/>
  <c r="H54" i="31"/>
  <c r="H55" i="31"/>
  <c r="H57" i="31"/>
  <c r="H58" i="31"/>
  <c r="H60" i="31"/>
  <c r="H61" i="31"/>
  <c r="H62" i="31"/>
  <c r="H63" i="31"/>
  <c r="H64" i="31"/>
  <c r="H65" i="31"/>
  <c r="H67" i="31"/>
  <c r="H68" i="31"/>
  <c r="H69" i="31"/>
  <c r="H70" i="31"/>
  <c r="H72" i="31"/>
  <c r="H73" i="31"/>
  <c r="H75" i="31"/>
  <c r="H76" i="31"/>
  <c r="H78" i="31"/>
  <c r="H79" i="31"/>
  <c r="H81" i="31"/>
  <c r="H82" i="31"/>
  <c r="H84" i="31"/>
  <c r="H85" i="31"/>
  <c r="H87" i="31"/>
  <c r="H88" i="31"/>
  <c r="H89" i="31"/>
  <c r="H90" i="31"/>
  <c r="H92" i="31"/>
  <c r="H93" i="31"/>
  <c r="H94" i="31"/>
  <c r="H95" i="31"/>
  <c r="H100" i="31"/>
  <c r="H101" i="31"/>
  <c r="H102" i="31"/>
  <c r="H104" i="31"/>
  <c r="H105" i="31"/>
  <c r="H107" i="31"/>
  <c r="H108" i="31"/>
  <c r="H109" i="31"/>
  <c r="H110" i="31"/>
  <c r="H111" i="31"/>
  <c r="H116" i="31"/>
  <c r="H117" i="31"/>
  <c r="H118" i="31"/>
  <c r="H119" i="31"/>
  <c r="H120" i="31"/>
  <c r="H121" i="31"/>
  <c r="H122" i="31"/>
  <c r="H123" i="31"/>
  <c r="H124" i="31"/>
  <c r="H125" i="31"/>
  <c r="H126" i="31"/>
  <c r="H135" i="31"/>
  <c r="H137" i="31"/>
  <c r="H139" i="31"/>
  <c r="H140" i="31"/>
  <c r="H142" i="31"/>
  <c r="H143" i="31"/>
  <c r="H144" i="31"/>
  <c r="H145" i="31"/>
  <c r="H4" i="31"/>
  <c r="H147" i="31" l="1"/>
  <c r="F144" i="30"/>
  <c r="E144" i="30" l="1"/>
  <c r="H143" i="30"/>
  <c r="H142" i="30"/>
  <c r="H141" i="30"/>
  <c r="H139" i="30"/>
  <c r="H136" i="30"/>
  <c r="H134" i="30"/>
  <c r="H131" i="30"/>
  <c r="H129" i="30"/>
  <c r="H126" i="30"/>
  <c r="H122" i="30"/>
  <c r="H118" i="30"/>
  <c r="H113" i="30"/>
  <c r="H97" i="30"/>
  <c r="H96" i="30"/>
  <c r="H95" i="30"/>
  <c r="H93" i="30"/>
  <c r="H91" i="30"/>
  <c r="H89" i="30"/>
  <c r="H82" i="30"/>
  <c r="H79" i="30"/>
  <c r="H76" i="30"/>
  <c r="H71" i="30"/>
  <c r="H60" i="30"/>
  <c r="H57" i="30"/>
  <c r="H55" i="30"/>
  <c r="H52" i="30"/>
  <c r="H49" i="30"/>
  <c r="H42" i="30"/>
  <c r="H33" i="30"/>
  <c r="H29" i="30"/>
  <c r="H24" i="30"/>
  <c r="H19" i="30"/>
  <c r="H15" i="30"/>
  <c r="H8" i="30"/>
  <c r="H7" i="30" l="1"/>
  <c r="H9" i="30"/>
  <c r="H140" i="30"/>
  <c r="H138" i="30"/>
  <c r="H133" i="30"/>
  <c r="H121" i="30"/>
  <c r="H117" i="30"/>
  <c r="H125" i="30"/>
  <c r="H108" i="30"/>
  <c r="H102" i="30"/>
  <c r="H94" i="30"/>
  <c r="H92" i="30"/>
  <c r="H90" i="30"/>
  <c r="H88" i="30"/>
  <c r="H87" i="30"/>
  <c r="H86" i="30"/>
  <c r="H81" i="30"/>
  <c r="H78" i="30"/>
  <c r="H75" i="30"/>
  <c r="H70" i="30"/>
  <c r="H69" i="30"/>
  <c r="H66" i="30"/>
  <c r="H64" i="30"/>
  <c r="H59" i="30"/>
  <c r="H54" i="30"/>
  <c r="H48" i="30"/>
  <c r="H45" i="30"/>
  <c r="H41" i="30"/>
  <c r="H32" i="30"/>
  <c r="H23" i="30"/>
  <c r="H14" i="30"/>
  <c r="H5" i="30" l="1"/>
  <c r="H6" i="30"/>
  <c r="H10" i="30"/>
  <c r="H11" i="30"/>
  <c r="H12" i="30"/>
  <c r="H13" i="30"/>
  <c r="H16" i="30"/>
  <c r="H17" i="30"/>
  <c r="H18" i="30"/>
  <c r="H20" i="30"/>
  <c r="H21" i="30"/>
  <c r="H22" i="30"/>
  <c r="H25" i="30"/>
  <c r="H26" i="30"/>
  <c r="H27" i="30"/>
  <c r="H28" i="30"/>
  <c r="H30" i="30"/>
  <c r="H31" i="30"/>
  <c r="H34" i="30"/>
  <c r="H35" i="30"/>
  <c r="H36" i="30"/>
  <c r="H37" i="30"/>
  <c r="H38" i="30"/>
  <c r="H39" i="30"/>
  <c r="H40" i="30"/>
  <c r="H43" i="30"/>
  <c r="H44" i="30"/>
  <c r="H46" i="30"/>
  <c r="H47" i="30"/>
  <c r="H50" i="30"/>
  <c r="H51" i="30"/>
  <c r="H53" i="30"/>
  <c r="H56" i="30"/>
  <c r="H58" i="30"/>
  <c r="H61" i="30"/>
  <c r="H62" i="30"/>
  <c r="H63" i="30"/>
  <c r="H65" i="30"/>
  <c r="H67" i="30"/>
  <c r="H68" i="30"/>
  <c r="H72" i="30"/>
  <c r="H73" i="30"/>
  <c r="H74" i="30"/>
  <c r="H77" i="30"/>
  <c r="H80" i="30"/>
  <c r="H83" i="30"/>
  <c r="H84" i="30"/>
  <c r="H85" i="30"/>
  <c r="H98" i="30"/>
  <c r="H99" i="30"/>
  <c r="H100" i="30"/>
  <c r="H101" i="30"/>
  <c r="H103" i="30"/>
  <c r="H104" i="30"/>
  <c r="H105" i="30"/>
  <c r="H106" i="30"/>
  <c r="H107" i="30"/>
  <c r="H109" i="30"/>
  <c r="H110" i="30"/>
  <c r="H111" i="30"/>
  <c r="H112" i="30"/>
  <c r="H114" i="30"/>
  <c r="H115" i="30"/>
  <c r="H116" i="30"/>
  <c r="H119" i="30"/>
  <c r="H120" i="30"/>
  <c r="H123" i="30"/>
  <c r="H124" i="30"/>
  <c r="H127" i="30"/>
  <c r="H128" i="30"/>
  <c r="H130" i="30"/>
  <c r="H132" i="30"/>
  <c r="H135" i="30"/>
  <c r="H137" i="30"/>
  <c r="H4" i="30"/>
  <c r="H144" i="30" l="1"/>
  <c r="G86" i="29"/>
  <c r="F105" i="29"/>
  <c r="E105" i="29" l="1"/>
  <c r="H104" i="29"/>
  <c r="H103" i="29"/>
  <c r="H102" i="29"/>
  <c r="H100" i="29"/>
  <c r="H96" i="29"/>
  <c r="H90" i="29"/>
  <c r="H82" i="29"/>
  <c r="H75" i="29"/>
  <c r="H71" i="29"/>
  <c r="H67" i="29"/>
  <c r="H65" i="29"/>
  <c r="H61" i="29"/>
  <c r="H59" i="29"/>
  <c r="H57" i="29"/>
  <c r="H55" i="29"/>
  <c r="H51" i="29"/>
  <c r="H48" i="29"/>
  <c r="H42" i="29"/>
  <c r="H39" i="29"/>
  <c r="H34" i="29"/>
  <c r="H26" i="29"/>
  <c r="H15" i="29"/>
  <c r="H11" i="29"/>
  <c r="H5" i="29"/>
  <c r="H6" i="29"/>
  <c r="H7" i="29"/>
  <c r="H8" i="29" l="1"/>
  <c r="H9" i="29"/>
  <c r="H10" i="29"/>
  <c r="H12" i="29"/>
  <c r="H13" i="29"/>
  <c r="H14" i="29"/>
  <c r="H16" i="29"/>
  <c r="H17" i="29"/>
  <c r="H18" i="29"/>
  <c r="H19" i="29"/>
  <c r="H20" i="29"/>
  <c r="H21" i="29"/>
  <c r="H22" i="29"/>
  <c r="H23" i="29"/>
  <c r="H24" i="29"/>
  <c r="H25" i="29"/>
  <c r="H27" i="29"/>
  <c r="H28" i="29"/>
  <c r="H29" i="29"/>
  <c r="H30" i="29"/>
  <c r="H31" i="29"/>
  <c r="H32" i="29"/>
  <c r="H33" i="29"/>
  <c r="H35" i="29"/>
  <c r="H36" i="29"/>
  <c r="H37" i="29"/>
  <c r="H38" i="29"/>
  <c r="H40" i="29"/>
  <c r="H41" i="29"/>
  <c r="H43" i="29"/>
  <c r="H44" i="29"/>
  <c r="H45" i="29"/>
  <c r="H46" i="29"/>
  <c r="H47" i="29"/>
  <c r="H49" i="29"/>
  <c r="H50" i="29"/>
  <c r="H52" i="29"/>
  <c r="H53" i="29"/>
  <c r="H54" i="29"/>
  <c r="H56" i="29"/>
  <c r="H58" i="29"/>
  <c r="H60" i="29"/>
  <c r="H62" i="29"/>
  <c r="H63" i="29"/>
  <c r="H64" i="29"/>
  <c r="H66" i="29"/>
  <c r="H68" i="29"/>
  <c r="H69" i="29"/>
  <c r="H70" i="29"/>
  <c r="H72" i="29"/>
  <c r="H73" i="29"/>
  <c r="H74" i="29"/>
  <c r="H76" i="29"/>
  <c r="H77" i="29"/>
  <c r="H78" i="29"/>
  <c r="H79" i="29"/>
  <c r="H80" i="29"/>
  <c r="H81" i="29"/>
  <c r="H83" i="29"/>
  <c r="H84" i="29"/>
  <c r="H85" i="29"/>
  <c r="H86" i="29"/>
  <c r="H87" i="29"/>
  <c r="H88" i="29"/>
  <c r="H89" i="29"/>
  <c r="H91" i="29"/>
  <c r="H92" i="29"/>
  <c r="H93" i="29"/>
  <c r="H94" i="29"/>
  <c r="H95" i="29"/>
  <c r="H97" i="29"/>
  <c r="H98" i="29"/>
  <c r="H99" i="29"/>
  <c r="H101" i="29"/>
  <c r="H4" i="29"/>
  <c r="H105" i="29" l="1"/>
  <c r="H35" i="28"/>
  <c r="H37" i="28"/>
  <c r="F138" i="28"/>
  <c r="H134" i="28" l="1"/>
  <c r="H131" i="28"/>
  <c r="H124" i="28"/>
  <c r="H120" i="28"/>
  <c r="H118" i="28"/>
  <c r="H115" i="28"/>
  <c r="H110" i="28"/>
  <c r="H109" i="28"/>
  <c r="H104" i="28"/>
  <c r="H95" i="28"/>
  <c r="H92" i="28"/>
  <c r="H91" i="28"/>
  <c r="H90" i="28"/>
  <c r="H88" i="28"/>
  <c r="H84" i="28"/>
  <c r="H82" i="28"/>
  <c r="H79" i="28"/>
  <c r="H76" i="28"/>
  <c r="H72" i="28"/>
  <c r="H67" i="28"/>
  <c r="H62" i="28"/>
  <c r="H58" i="28"/>
  <c r="H56" i="28"/>
  <c r="H52" i="28"/>
  <c r="H48" i="28"/>
  <c r="H44" i="28"/>
  <c r="H41" i="28"/>
  <c r="H32" i="28"/>
  <c r="H28" i="28"/>
  <c r="H27" i="28"/>
  <c r="H22" i="28"/>
  <c r="H16" i="28"/>
  <c r="H12" i="28"/>
  <c r="H6" i="28"/>
  <c r="H7" i="28"/>
  <c r="H8" i="28"/>
  <c r="H5" i="28" l="1"/>
  <c r="H9" i="28"/>
  <c r="H10" i="28"/>
  <c r="H11" i="28"/>
  <c r="H13" i="28"/>
  <c r="H14" i="28"/>
  <c r="H15" i="28"/>
  <c r="H17" i="28"/>
  <c r="H18" i="28"/>
  <c r="H19" i="28"/>
  <c r="H20" i="28"/>
  <c r="H21" i="28"/>
  <c r="H23" i="28"/>
  <c r="H24" i="28"/>
  <c r="H25" i="28"/>
  <c r="H26" i="28"/>
  <c r="H29" i="28"/>
  <c r="H30" i="28"/>
  <c r="H31" i="28"/>
  <c r="H33" i="28"/>
  <c r="H34" i="28"/>
  <c r="H36" i="28"/>
  <c r="H38" i="28"/>
  <c r="H39" i="28"/>
  <c r="H40" i="28"/>
  <c r="H42" i="28"/>
  <c r="H43" i="28"/>
  <c r="H45" i="28"/>
  <c r="H46" i="28"/>
  <c r="H47" i="28"/>
  <c r="H49" i="28"/>
  <c r="H50" i="28"/>
  <c r="H51" i="28"/>
  <c r="H53" i="28"/>
  <c r="H54" i="28"/>
  <c r="H55" i="28"/>
  <c r="H57" i="28"/>
  <c r="H59" i="28"/>
  <c r="H60" i="28"/>
  <c r="H61" i="28"/>
  <c r="H63" i="28"/>
  <c r="H64" i="28"/>
  <c r="H65" i="28"/>
  <c r="H66" i="28"/>
  <c r="H68" i="28"/>
  <c r="H69" i="28"/>
  <c r="H70" i="28"/>
  <c r="H71" i="28"/>
  <c r="H73" i="28"/>
  <c r="H74" i="28"/>
  <c r="H75" i="28"/>
  <c r="H77" i="28"/>
  <c r="H78" i="28"/>
  <c r="H80" i="28"/>
  <c r="H81" i="28"/>
  <c r="H83" i="28"/>
  <c r="H85" i="28"/>
  <c r="H86" i="28"/>
  <c r="H87" i="28"/>
  <c r="H89" i="28"/>
  <c r="H93" i="28"/>
  <c r="H94" i="28"/>
  <c r="H96" i="28"/>
  <c r="H97" i="28"/>
  <c r="H98" i="28"/>
  <c r="H99" i="28"/>
  <c r="H100" i="28"/>
  <c r="H101" i="28"/>
  <c r="H102" i="28"/>
  <c r="H103" i="28"/>
  <c r="H105" i="28"/>
  <c r="H106" i="28"/>
  <c r="H107" i="28"/>
  <c r="H108" i="28"/>
  <c r="H111" i="28"/>
  <c r="H112" i="28"/>
  <c r="H113" i="28"/>
  <c r="H114" i="28"/>
  <c r="H116" i="28"/>
  <c r="H117" i="28"/>
  <c r="H119" i="28"/>
  <c r="H121" i="28"/>
  <c r="H122" i="28"/>
  <c r="H123" i="28"/>
  <c r="H125" i="28"/>
  <c r="H126" i="28"/>
  <c r="H127" i="28"/>
  <c r="H128" i="28"/>
  <c r="H129" i="28"/>
  <c r="H130" i="28"/>
  <c r="H132" i="28"/>
  <c r="H133" i="28"/>
  <c r="H135" i="28"/>
  <c r="H136" i="28"/>
  <c r="H137" i="28"/>
  <c r="H4" i="28"/>
  <c r="E138" i="28" l="1"/>
  <c r="H138" i="28" s="1"/>
  <c r="F125" i="27"/>
  <c r="E125" i="27" l="1"/>
  <c r="H124" i="27"/>
  <c r="H123" i="27"/>
  <c r="H122" i="27"/>
  <c r="H113" i="27"/>
  <c r="H121" i="27"/>
  <c r="H120" i="27"/>
  <c r="H119" i="27"/>
  <c r="H118" i="27"/>
  <c r="H117" i="27"/>
  <c r="H116" i="27"/>
  <c r="H115" i="27"/>
  <c r="H114" i="27"/>
  <c r="H112" i="27"/>
  <c r="H111" i="27"/>
  <c r="H110" i="27"/>
  <c r="H109" i="27"/>
  <c r="H108" i="27"/>
  <c r="H105" i="27"/>
  <c r="H104" i="27"/>
  <c r="H102" i="27"/>
  <c r="H101" i="27"/>
  <c r="H96" i="27"/>
  <c r="H93" i="27"/>
  <c r="H89" i="27"/>
  <c r="H88" i="27"/>
  <c r="H85" i="27"/>
  <c r="H82" i="27"/>
  <c r="H81" i="27"/>
  <c r="H80" i="27"/>
  <c r="H79" i="27"/>
  <c r="H78" i="27"/>
  <c r="H77" i="27"/>
  <c r="H76" i="27"/>
  <c r="H75" i="27"/>
  <c r="H72" i="27"/>
  <c r="H71" i="27"/>
  <c r="H70" i="27"/>
  <c r="H68" i="27"/>
  <c r="H66" i="27"/>
  <c r="H64" i="27"/>
  <c r="H63" i="27"/>
  <c r="H61" i="27"/>
  <c r="H60" i="27"/>
  <c r="H58" i="27"/>
  <c r="H57" i="27"/>
  <c r="H55" i="27"/>
  <c r="H53" i="27"/>
  <c r="H52" i="27"/>
  <c r="H49" i="27"/>
  <c r="H48" i="27"/>
  <c r="H45" i="27"/>
  <c r="H42" i="27"/>
  <c r="H39" i="27"/>
  <c r="H38" i="27"/>
  <c r="H36" i="27"/>
  <c r="H29" i="27"/>
  <c r="H28" i="27"/>
  <c r="H25" i="27"/>
  <c r="H24" i="27"/>
  <c r="H20" i="27"/>
  <c r="H19" i="27"/>
  <c r="H16" i="27"/>
  <c r="H14" i="27"/>
  <c r="H11" i="27"/>
  <c r="H10" i="27"/>
  <c r="H5" i="27"/>
  <c r="H6" i="27"/>
  <c r="H7" i="27"/>
  <c r="H8" i="27"/>
  <c r="H9" i="27"/>
  <c r="H12" i="27"/>
  <c r="H13" i="27"/>
  <c r="H15" i="27"/>
  <c r="H17" i="27"/>
  <c r="H18" i="27"/>
  <c r="H21" i="27"/>
  <c r="H22" i="27"/>
  <c r="H23" i="27"/>
  <c r="H26" i="27"/>
  <c r="H27" i="27"/>
  <c r="H30" i="27"/>
  <c r="H31" i="27"/>
  <c r="H32" i="27"/>
  <c r="H33" i="27"/>
  <c r="H34" i="27"/>
  <c r="H35" i="27"/>
  <c r="H37" i="27"/>
  <c r="H40" i="27"/>
  <c r="H41" i="27"/>
  <c r="H43" i="27"/>
  <c r="H44" i="27"/>
  <c r="H46" i="27"/>
  <c r="H47" i="27"/>
  <c r="H50" i="27"/>
  <c r="H51" i="27"/>
  <c r="H54" i="27"/>
  <c r="H56" i="27"/>
  <c r="H59" i="27"/>
  <c r="H62" i="27"/>
  <c r="H65" i="27"/>
  <c r="H67" i="27"/>
  <c r="H69" i="27"/>
  <c r="H73" i="27"/>
  <c r="H74" i="27"/>
  <c r="H83" i="27"/>
  <c r="H84" i="27"/>
  <c r="H86" i="27"/>
  <c r="H87" i="27"/>
  <c r="H90" i="27"/>
  <c r="H91" i="27"/>
  <c r="H92" i="27"/>
  <c r="H94" i="27"/>
  <c r="H95" i="27"/>
  <c r="H97" i="27"/>
  <c r="H98" i="27"/>
  <c r="H99" i="27"/>
  <c r="H100" i="27"/>
  <c r="H103" i="27"/>
  <c r="H106" i="27"/>
  <c r="H107" i="27"/>
  <c r="H4" i="27"/>
  <c r="H125" i="27" l="1"/>
  <c r="F85" i="26"/>
  <c r="H61" i="26"/>
  <c r="H69" i="26" l="1"/>
  <c r="H55" i="26"/>
  <c r="H51" i="26"/>
  <c r="H48" i="26"/>
  <c r="H39" i="26"/>
  <c r="H36" i="26"/>
  <c r="H31" i="26"/>
  <c r="H29" i="26"/>
  <c r="H23" i="26"/>
  <c r="H9" i="26"/>
  <c r="H5" i="26" l="1"/>
  <c r="H6" i="26"/>
  <c r="H7" i="26"/>
  <c r="H8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4" i="26"/>
  <c r="H25" i="26"/>
  <c r="H26" i="26"/>
  <c r="H27" i="26"/>
  <c r="H28" i="26"/>
  <c r="H30" i="26"/>
  <c r="H32" i="26"/>
  <c r="H33" i="26"/>
  <c r="H34" i="26"/>
  <c r="H35" i="26"/>
  <c r="H37" i="26"/>
  <c r="H38" i="26"/>
  <c r="H40" i="26"/>
  <c r="H41" i="26"/>
  <c r="H42" i="26"/>
  <c r="H43" i="26"/>
  <c r="H44" i="26"/>
  <c r="H45" i="26"/>
  <c r="H46" i="26"/>
  <c r="H47" i="26"/>
  <c r="H49" i="26"/>
  <c r="H50" i="26"/>
  <c r="H52" i="26"/>
  <c r="H53" i="26"/>
  <c r="H54" i="26"/>
  <c r="H56" i="26"/>
  <c r="H57" i="26"/>
  <c r="H58" i="26"/>
  <c r="H59" i="26"/>
  <c r="H60" i="26"/>
  <c r="H62" i="26"/>
  <c r="H63" i="26"/>
  <c r="H64" i="26"/>
  <c r="H65" i="26"/>
  <c r="H66" i="26"/>
  <c r="H67" i="26"/>
  <c r="H68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4" i="26"/>
  <c r="E85" i="26" l="1"/>
  <c r="H85" i="26" s="1"/>
  <c r="H4" i="25"/>
  <c r="H5" i="25"/>
  <c r="H6" i="25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F98" i="25"/>
  <c r="E98" i="25" l="1"/>
  <c r="H98" i="25" l="1"/>
  <c r="G83" i="24"/>
  <c r="F101" i="24"/>
  <c r="H98" i="24" l="1"/>
  <c r="H94" i="24"/>
  <c r="H92" i="24"/>
  <c r="H89" i="24"/>
  <c r="H85" i="24"/>
  <c r="H81" i="24"/>
  <c r="H78" i="24"/>
  <c r="H76" i="24"/>
  <c r="H71" i="24"/>
  <c r="H68" i="24"/>
  <c r="H67" i="24"/>
  <c r="H66" i="24"/>
  <c r="H65" i="24"/>
  <c r="H62" i="24"/>
  <c r="H59" i="24"/>
  <c r="H56" i="24"/>
  <c r="H53" i="24"/>
  <c r="H51" i="24"/>
  <c r="H47" i="24"/>
  <c r="H42" i="24"/>
  <c r="H39" i="24"/>
  <c r="H37" i="24"/>
  <c r="H34" i="24"/>
  <c r="H32" i="24"/>
  <c r="H25" i="24"/>
  <c r="H21" i="24"/>
  <c r="H18" i="24"/>
  <c r="H14" i="24"/>
  <c r="H10" i="24"/>
  <c r="H5" i="24" l="1"/>
  <c r="H6" i="24"/>
  <c r="H7" i="24"/>
  <c r="H8" i="24"/>
  <c r="H9" i="24"/>
  <c r="H11" i="24"/>
  <c r="H12" i="24"/>
  <c r="H13" i="24"/>
  <c r="H15" i="24"/>
  <c r="H16" i="24"/>
  <c r="H17" i="24"/>
  <c r="H19" i="24"/>
  <c r="H20" i="24"/>
  <c r="H22" i="24"/>
  <c r="H23" i="24"/>
  <c r="H24" i="24"/>
  <c r="H26" i="24"/>
  <c r="H27" i="24"/>
  <c r="H28" i="24"/>
  <c r="H29" i="24"/>
  <c r="H30" i="24"/>
  <c r="H31" i="24"/>
  <c r="H33" i="24"/>
  <c r="H35" i="24"/>
  <c r="H36" i="24"/>
  <c r="H38" i="24"/>
  <c r="H40" i="24"/>
  <c r="H41" i="24"/>
  <c r="H43" i="24"/>
  <c r="H44" i="24"/>
  <c r="H45" i="24"/>
  <c r="H46" i="24"/>
  <c r="H48" i="24"/>
  <c r="H49" i="24"/>
  <c r="H50" i="24"/>
  <c r="H52" i="24"/>
  <c r="H54" i="24"/>
  <c r="H55" i="24"/>
  <c r="H57" i="24"/>
  <c r="H58" i="24"/>
  <c r="H60" i="24"/>
  <c r="H61" i="24"/>
  <c r="H63" i="24"/>
  <c r="H64" i="24"/>
  <c r="H69" i="24"/>
  <c r="H70" i="24"/>
  <c r="H72" i="24"/>
  <c r="H73" i="24"/>
  <c r="H74" i="24"/>
  <c r="H75" i="24"/>
  <c r="H77" i="24"/>
  <c r="H79" i="24"/>
  <c r="H80" i="24"/>
  <c r="H82" i="24"/>
  <c r="H83" i="24"/>
  <c r="H84" i="24"/>
  <c r="H86" i="24"/>
  <c r="H87" i="24"/>
  <c r="H88" i="24"/>
  <c r="H90" i="24"/>
  <c r="H91" i="24"/>
  <c r="H93" i="24"/>
  <c r="H95" i="24"/>
  <c r="H96" i="24"/>
  <c r="H97" i="24"/>
  <c r="H99" i="24"/>
  <c r="H100" i="24"/>
  <c r="H4" i="24"/>
  <c r="E101" i="24" l="1"/>
  <c r="H101" i="24" s="1"/>
  <c r="G79" i="23"/>
  <c r="F97" i="23"/>
  <c r="E97" i="23" l="1"/>
  <c r="H96" i="23"/>
  <c r="H95" i="23"/>
  <c r="H94" i="23"/>
  <c r="H93" i="23"/>
  <c r="H92" i="23"/>
  <c r="H89" i="23"/>
  <c r="H86" i="23"/>
  <c r="H83" i="23"/>
  <c r="H72" i="23"/>
  <c r="H69" i="23"/>
  <c r="H67" i="23"/>
  <c r="H66" i="23"/>
  <c r="H65" i="23"/>
  <c r="H64" i="23"/>
  <c r="H63" i="23"/>
  <c r="H60" i="23"/>
  <c r="H57" i="23"/>
  <c r="H55" i="23"/>
  <c r="H53" i="23"/>
  <c r="H51" i="23"/>
  <c r="H47" i="23"/>
  <c r="H42" i="23"/>
  <c r="H34" i="23"/>
  <c r="H26" i="23"/>
  <c r="H18" i="23"/>
  <c r="H14" i="23"/>
  <c r="H10" i="23"/>
  <c r="H5" i="23"/>
  <c r="H6" i="23"/>
  <c r="H7" i="23"/>
  <c r="H8" i="23"/>
  <c r="H9" i="23"/>
  <c r="H11" i="23"/>
  <c r="H12" i="23"/>
  <c r="H13" i="23"/>
  <c r="H15" i="23"/>
  <c r="H16" i="23"/>
  <c r="H17" i="23"/>
  <c r="H19" i="23"/>
  <c r="H20" i="23"/>
  <c r="H21" i="23"/>
  <c r="H22" i="23"/>
  <c r="H23" i="23"/>
  <c r="H24" i="23"/>
  <c r="H25" i="23"/>
  <c r="H27" i="23"/>
  <c r="H28" i="23"/>
  <c r="H29" i="23"/>
  <c r="H30" i="23"/>
  <c r="H31" i="23"/>
  <c r="H32" i="23"/>
  <c r="H33" i="23"/>
  <c r="H35" i="23"/>
  <c r="H36" i="23"/>
  <c r="H37" i="23"/>
  <c r="H38" i="23"/>
  <c r="H39" i="23"/>
  <c r="H40" i="23"/>
  <c r="H41" i="23"/>
  <c r="H43" i="23"/>
  <c r="H44" i="23"/>
  <c r="H45" i="23"/>
  <c r="H46" i="23"/>
  <c r="H48" i="23"/>
  <c r="H49" i="23"/>
  <c r="H50" i="23"/>
  <c r="H52" i="23"/>
  <c r="H54" i="23"/>
  <c r="H56" i="23"/>
  <c r="H58" i="23"/>
  <c r="H59" i="23"/>
  <c r="H61" i="23"/>
  <c r="H62" i="23"/>
  <c r="H68" i="23"/>
  <c r="H70" i="23"/>
  <c r="H71" i="23"/>
  <c r="H73" i="23"/>
  <c r="H74" i="23"/>
  <c r="H75" i="23"/>
  <c r="H76" i="23"/>
  <c r="H77" i="23"/>
  <c r="H78" i="23"/>
  <c r="H79" i="23"/>
  <c r="H80" i="23"/>
  <c r="H81" i="23"/>
  <c r="H82" i="23"/>
  <c r="H84" i="23"/>
  <c r="H85" i="23"/>
  <c r="H87" i="23"/>
  <c r="H88" i="23"/>
  <c r="H90" i="23"/>
  <c r="H91" i="23"/>
  <c r="H4" i="23"/>
  <c r="H97" i="23" l="1"/>
  <c r="H81" i="22"/>
  <c r="F101" i="22"/>
  <c r="E101" i="22" l="1"/>
  <c r="H100" i="22"/>
  <c r="H99" i="22"/>
  <c r="H97" i="22"/>
  <c r="H95" i="22"/>
  <c r="H92" i="22"/>
  <c r="H85" i="22"/>
  <c r="H80" i="22"/>
  <c r="H77" i="22"/>
  <c r="H73" i="22"/>
  <c r="H72" i="22"/>
  <c r="H69" i="22"/>
  <c r="H63" i="22"/>
  <c r="H60" i="22"/>
  <c r="H54" i="22"/>
  <c r="H47" i="22"/>
  <c r="H43" i="22"/>
  <c r="H40" i="22"/>
  <c r="H38" i="22"/>
  <c r="H36" i="22"/>
  <c r="H30" i="22"/>
  <c r="H26" i="22"/>
  <c r="H27" i="22"/>
  <c r="H22" i="22"/>
  <c r="H20" i="22"/>
  <c r="H12" i="22"/>
  <c r="H5" i="22"/>
  <c r="H6" i="22"/>
  <c r="H7" i="22"/>
  <c r="H8" i="22"/>
  <c r="H9" i="22"/>
  <c r="H10" i="22"/>
  <c r="H11" i="22"/>
  <c r="H13" i="22"/>
  <c r="H14" i="22"/>
  <c r="H15" i="22"/>
  <c r="H16" i="22"/>
  <c r="H17" i="22"/>
  <c r="H18" i="22"/>
  <c r="H19" i="22"/>
  <c r="H21" i="22"/>
  <c r="H23" i="22"/>
  <c r="H24" i="22"/>
  <c r="H25" i="22"/>
  <c r="H28" i="22"/>
  <c r="H29" i="22"/>
  <c r="H31" i="22"/>
  <c r="H32" i="22"/>
  <c r="H33" i="22"/>
  <c r="H34" i="22"/>
  <c r="H35" i="22"/>
  <c r="H37" i="22"/>
  <c r="H39" i="22"/>
  <c r="H41" i="22"/>
  <c r="H42" i="22"/>
  <c r="H44" i="22"/>
  <c r="H45" i="22"/>
  <c r="H46" i="22"/>
  <c r="H48" i="22"/>
  <c r="H49" i="22"/>
  <c r="H50" i="22"/>
  <c r="H51" i="22"/>
  <c r="H52" i="22"/>
  <c r="H53" i="22"/>
  <c r="H55" i="22"/>
  <c r="H56" i="22"/>
  <c r="H57" i="22"/>
  <c r="H58" i="22"/>
  <c r="H59" i="22"/>
  <c r="H61" i="22"/>
  <c r="H62" i="22"/>
  <c r="H64" i="22"/>
  <c r="H65" i="22"/>
  <c r="H66" i="22"/>
  <c r="H67" i="22"/>
  <c r="H68" i="22"/>
  <c r="H70" i="22"/>
  <c r="H71" i="22"/>
  <c r="H74" i="22"/>
  <c r="H75" i="22"/>
  <c r="H76" i="22"/>
  <c r="H78" i="22"/>
  <c r="H79" i="22"/>
  <c r="H82" i="22"/>
  <c r="H83" i="22"/>
  <c r="H84" i="22"/>
  <c r="H86" i="22"/>
  <c r="H87" i="22"/>
  <c r="H88" i="22"/>
  <c r="H89" i="22"/>
  <c r="H90" i="22"/>
  <c r="H91" i="22"/>
  <c r="H93" i="22"/>
  <c r="H94" i="22"/>
  <c r="H96" i="22"/>
  <c r="H98" i="22"/>
  <c r="H4" i="22"/>
  <c r="H101" i="22" l="1"/>
  <c r="F106" i="21"/>
  <c r="E106" i="21" l="1"/>
  <c r="H105" i="21"/>
  <c r="H104" i="21"/>
  <c r="H102" i="21"/>
  <c r="H100" i="21"/>
  <c r="H95" i="21"/>
  <c r="H88" i="21"/>
  <c r="H76" i="21"/>
  <c r="H75" i="21"/>
  <c r="H74" i="21"/>
  <c r="H73" i="21"/>
  <c r="H70" i="21"/>
  <c r="H67" i="21"/>
  <c r="H64" i="21"/>
  <c r="H62" i="21"/>
  <c r="H60" i="21"/>
  <c r="H57" i="21"/>
  <c r="H56" i="21"/>
  <c r="H51" i="21"/>
  <c r="H47" i="21"/>
  <c r="H45" i="21"/>
  <c r="H43" i="21"/>
  <c r="H40" i="21"/>
  <c r="H38" i="21"/>
  <c r="H36" i="21"/>
  <c r="H29" i="21"/>
  <c r="H26" i="21"/>
  <c r="H25" i="21"/>
  <c r="H18" i="21"/>
  <c r="H16" i="21"/>
  <c r="H11" i="21"/>
  <c r="H6" i="21"/>
  <c r="H7" i="21"/>
  <c r="H8" i="21"/>
  <c r="H5" i="21" l="1"/>
  <c r="H9" i="21"/>
  <c r="H10" i="21"/>
  <c r="H12" i="21"/>
  <c r="H13" i="21"/>
  <c r="H14" i="21"/>
  <c r="H15" i="21"/>
  <c r="H17" i="21"/>
  <c r="H19" i="21"/>
  <c r="H20" i="21"/>
  <c r="H21" i="21"/>
  <c r="H22" i="21"/>
  <c r="H23" i="21"/>
  <c r="H24" i="21"/>
  <c r="H27" i="21"/>
  <c r="H28" i="21"/>
  <c r="H30" i="21"/>
  <c r="H31" i="21"/>
  <c r="H32" i="21"/>
  <c r="H33" i="21"/>
  <c r="H34" i="21"/>
  <c r="H35" i="21"/>
  <c r="H37" i="21"/>
  <c r="H39" i="21"/>
  <c r="H41" i="21"/>
  <c r="H42" i="21"/>
  <c r="H44" i="21"/>
  <c r="H46" i="21"/>
  <c r="H48" i="21"/>
  <c r="H49" i="21"/>
  <c r="H50" i="21"/>
  <c r="H52" i="21"/>
  <c r="H53" i="21"/>
  <c r="H54" i="21"/>
  <c r="H55" i="21"/>
  <c r="H58" i="21"/>
  <c r="H59" i="21"/>
  <c r="H61" i="21"/>
  <c r="H63" i="21"/>
  <c r="H65" i="21"/>
  <c r="H66" i="21"/>
  <c r="H68" i="21"/>
  <c r="H69" i="21"/>
  <c r="H71" i="21"/>
  <c r="H72" i="21"/>
  <c r="H77" i="21"/>
  <c r="H78" i="21"/>
  <c r="H79" i="21"/>
  <c r="H80" i="21"/>
  <c r="H81" i="21"/>
  <c r="H82" i="21"/>
  <c r="H83" i="21"/>
  <c r="H84" i="21"/>
  <c r="H85" i="21"/>
  <c r="H86" i="21"/>
  <c r="H87" i="21"/>
  <c r="H89" i="21"/>
  <c r="H90" i="21"/>
  <c r="H91" i="21"/>
  <c r="H92" i="21"/>
  <c r="H93" i="21"/>
  <c r="H94" i="21"/>
  <c r="H96" i="21"/>
  <c r="H97" i="21"/>
  <c r="H98" i="21"/>
  <c r="H99" i="21"/>
  <c r="H101" i="21"/>
  <c r="H103" i="21"/>
  <c r="H4" i="21"/>
  <c r="H106" i="21" l="1"/>
  <c r="G81" i="20"/>
  <c r="F106" i="20"/>
  <c r="E106" i="20" l="1"/>
  <c r="H105" i="20"/>
  <c r="H104" i="20"/>
  <c r="H103" i="20"/>
  <c r="H100" i="20"/>
  <c r="H97" i="20"/>
  <c r="H95" i="20"/>
  <c r="H88" i="20"/>
  <c r="H89" i="20"/>
  <c r="H85" i="20"/>
  <c r="H80" i="20"/>
  <c r="H76" i="20"/>
  <c r="H73" i="20"/>
  <c r="H69" i="20"/>
  <c r="H68" i="20"/>
  <c r="H67" i="20"/>
  <c r="H66" i="20"/>
  <c r="H65" i="20"/>
  <c r="H59" i="20"/>
  <c r="H57" i="20"/>
  <c r="H55" i="20"/>
  <c r="H52" i="20"/>
  <c r="H44" i="20"/>
  <c r="H41" i="20"/>
  <c r="H39" i="20"/>
  <c r="H36" i="20"/>
  <c r="H34" i="20"/>
  <c r="H32" i="20"/>
  <c r="H26" i="20"/>
  <c r="H23" i="20"/>
  <c r="H21" i="20"/>
  <c r="H19" i="20"/>
  <c r="H15" i="20"/>
  <c r="H11" i="20"/>
  <c r="H5" i="20"/>
  <c r="H6" i="20" l="1"/>
  <c r="H7" i="20"/>
  <c r="H8" i="20"/>
  <c r="H9" i="20"/>
  <c r="H10" i="20"/>
  <c r="H12" i="20"/>
  <c r="H13" i="20"/>
  <c r="H14" i="20"/>
  <c r="H16" i="20"/>
  <c r="H17" i="20"/>
  <c r="H18" i="20"/>
  <c r="H20" i="20"/>
  <c r="H22" i="20"/>
  <c r="H24" i="20"/>
  <c r="H25" i="20"/>
  <c r="H27" i="20"/>
  <c r="H28" i="20"/>
  <c r="H29" i="20"/>
  <c r="H30" i="20"/>
  <c r="H31" i="20"/>
  <c r="H33" i="20"/>
  <c r="H35" i="20"/>
  <c r="H37" i="20"/>
  <c r="H38" i="20"/>
  <c r="H40" i="20"/>
  <c r="H42" i="20"/>
  <c r="H43" i="20"/>
  <c r="H45" i="20"/>
  <c r="H46" i="20"/>
  <c r="H47" i="20"/>
  <c r="H48" i="20"/>
  <c r="H49" i="20"/>
  <c r="H50" i="20"/>
  <c r="H51" i="20"/>
  <c r="H53" i="20"/>
  <c r="H54" i="20"/>
  <c r="H56" i="20"/>
  <c r="H58" i="20"/>
  <c r="H60" i="20"/>
  <c r="H61" i="20"/>
  <c r="H62" i="20"/>
  <c r="H63" i="20"/>
  <c r="H64" i="20"/>
  <c r="H70" i="20"/>
  <c r="H71" i="20"/>
  <c r="H72" i="20"/>
  <c r="H74" i="20"/>
  <c r="H75" i="20"/>
  <c r="H77" i="20"/>
  <c r="H78" i="20"/>
  <c r="H79" i="20"/>
  <c r="H81" i="20"/>
  <c r="H82" i="20"/>
  <c r="H83" i="20"/>
  <c r="H84" i="20"/>
  <c r="H86" i="20"/>
  <c r="H87" i="20"/>
  <c r="H90" i="20"/>
  <c r="H91" i="20"/>
  <c r="H92" i="20"/>
  <c r="H93" i="20"/>
  <c r="H94" i="20"/>
  <c r="H96" i="20"/>
  <c r="H98" i="20"/>
  <c r="H99" i="20"/>
  <c r="H101" i="20"/>
  <c r="H102" i="20"/>
  <c r="H4" i="20"/>
  <c r="H106" i="20" l="1"/>
  <c r="F122" i="19"/>
  <c r="H117" i="19" l="1"/>
  <c r="H113" i="19"/>
  <c r="H111" i="19"/>
  <c r="H95" i="19"/>
  <c r="H91" i="19"/>
  <c r="H84" i="19"/>
  <c r="H83" i="19"/>
  <c r="H82" i="19"/>
  <c r="H77" i="19"/>
  <c r="H75" i="19"/>
  <c r="H70" i="19"/>
  <c r="H66" i="19"/>
  <c r="H55" i="19"/>
  <c r="H45" i="19"/>
  <c r="H43" i="19"/>
  <c r="H38" i="19"/>
  <c r="H33" i="19"/>
  <c r="H22" i="19"/>
  <c r="H15" i="19"/>
  <c r="H10" i="19"/>
  <c r="H5" i="19" l="1"/>
  <c r="H6" i="19"/>
  <c r="H7" i="19"/>
  <c r="H8" i="19"/>
  <c r="H9" i="19"/>
  <c r="H11" i="19"/>
  <c r="H12" i="19"/>
  <c r="H13" i="19"/>
  <c r="H14" i="19"/>
  <c r="H16" i="19"/>
  <c r="H17" i="19"/>
  <c r="H18" i="19"/>
  <c r="H19" i="19"/>
  <c r="H20" i="19"/>
  <c r="H21" i="19"/>
  <c r="H23" i="19"/>
  <c r="H24" i="19"/>
  <c r="H25" i="19"/>
  <c r="H26" i="19"/>
  <c r="H27" i="19"/>
  <c r="H28" i="19"/>
  <c r="H29" i="19"/>
  <c r="H30" i="19"/>
  <c r="H31" i="19"/>
  <c r="H32" i="19"/>
  <c r="H34" i="19"/>
  <c r="H35" i="19"/>
  <c r="H36" i="19"/>
  <c r="H37" i="19"/>
  <c r="H39" i="19"/>
  <c r="H40" i="19"/>
  <c r="H41" i="19"/>
  <c r="H42" i="19"/>
  <c r="H44" i="19"/>
  <c r="H46" i="19"/>
  <c r="H47" i="19"/>
  <c r="H48" i="19"/>
  <c r="H49" i="19"/>
  <c r="H50" i="19"/>
  <c r="H51" i="19"/>
  <c r="H52" i="19"/>
  <c r="H53" i="19"/>
  <c r="H54" i="19"/>
  <c r="H56" i="19"/>
  <c r="H57" i="19"/>
  <c r="H58" i="19"/>
  <c r="H59" i="19"/>
  <c r="H60" i="19"/>
  <c r="H61" i="19"/>
  <c r="H62" i="19"/>
  <c r="H63" i="19"/>
  <c r="H64" i="19"/>
  <c r="H65" i="19"/>
  <c r="H67" i="19"/>
  <c r="H68" i="19"/>
  <c r="H69" i="19"/>
  <c r="H71" i="19"/>
  <c r="H72" i="19"/>
  <c r="H73" i="19"/>
  <c r="H74" i="19"/>
  <c r="H76" i="19"/>
  <c r="H78" i="19"/>
  <c r="H79" i="19"/>
  <c r="H80" i="19"/>
  <c r="H81" i="19"/>
  <c r="H85" i="19"/>
  <c r="H86" i="19"/>
  <c r="H87" i="19"/>
  <c r="H88" i="19"/>
  <c r="H89" i="19"/>
  <c r="H90" i="19"/>
  <c r="H92" i="19"/>
  <c r="H93" i="19"/>
  <c r="H94" i="19"/>
  <c r="H96" i="19"/>
  <c r="H97" i="19"/>
  <c r="H98" i="19"/>
  <c r="H99" i="19"/>
  <c r="H100" i="19"/>
  <c r="H101" i="19"/>
  <c r="H102" i="19"/>
  <c r="H103" i="19"/>
  <c r="H104" i="19"/>
  <c r="H105" i="19"/>
  <c r="H106" i="19"/>
  <c r="H107" i="19"/>
  <c r="H108" i="19"/>
  <c r="H109" i="19"/>
  <c r="H110" i="19"/>
  <c r="H112" i="19"/>
  <c r="H114" i="19"/>
  <c r="H115" i="19"/>
  <c r="H116" i="19"/>
  <c r="H118" i="19"/>
  <c r="H119" i="19"/>
  <c r="H120" i="19"/>
  <c r="H121" i="19"/>
  <c r="H4" i="19"/>
  <c r="H122" i="19" l="1"/>
  <c r="E122" i="19"/>
  <c r="F132" i="18"/>
  <c r="H128" i="18" l="1"/>
  <c r="H126" i="18"/>
  <c r="H119" i="18"/>
  <c r="H113" i="18"/>
  <c r="H108" i="18"/>
  <c r="H103" i="18"/>
  <c r="H101" i="18"/>
  <c r="H97" i="18"/>
  <c r="H95" i="18"/>
  <c r="H91" i="18"/>
  <c r="H88" i="18"/>
  <c r="H83" i="18"/>
  <c r="H75" i="18"/>
  <c r="H70" i="18"/>
  <c r="H66" i="18"/>
  <c r="H60" i="18"/>
  <c r="H54" i="18"/>
  <c r="H48" i="18"/>
  <c r="H44" i="18"/>
  <c r="H42" i="18"/>
  <c r="H40" i="18"/>
  <c r="H37" i="18"/>
  <c r="H33" i="18"/>
  <c r="H29" i="18"/>
  <c r="H28" i="18"/>
  <c r="H23" i="18"/>
  <c r="H21" i="18"/>
  <c r="H17" i="18"/>
  <c r="H10" i="18"/>
  <c r="H5" i="18" l="1"/>
  <c r="H6" i="18"/>
  <c r="H7" i="18"/>
  <c r="H8" i="18"/>
  <c r="H9" i="18"/>
  <c r="H11" i="18"/>
  <c r="H12" i="18"/>
  <c r="H13" i="18"/>
  <c r="H14" i="18"/>
  <c r="H15" i="18"/>
  <c r="H16" i="18"/>
  <c r="H18" i="18"/>
  <c r="H19" i="18"/>
  <c r="H20" i="18"/>
  <c r="H22" i="18"/>
  <c r="H24" i="18"/>
  <c r="H25" i="18"/>
  <c r="H26" i="18"/>
  <c r="H27" i="18"/>
  <c r="H30" i="18"/>
  <c r="H31" i="18"/>
  <c r="H32" i="18"/>
  <c r="H34" i="18"/>
  <c r="H35" i="18"/>
  <c r="H36" i="18"/>
  <c r="H38" i="18"/>
  <c r="H39" i="18"/>
  <c r="H41" i="18"/>
  <c r="H43" i="18"/>
  <c r="H45" i="18"/>
  <c r="H46" i="18"/>
  <c r="H47" i="18"/>
  <c r="H49" i="18"/>
  <c r="H50" i="18"/>
  <c r="H51" i="18"/>
  <c r="H52" i="18"/>
  <c r="H53" i="18"/>
  <c r="H55" i="18"/>
  <c r="H56" i="18"/>
  <c r="H57" i="18"/>
  <c r="H58" i="18"/>
  <c r="H59" i="18"/>
  <c r="H61" i="18"/>
  <c r="H62" i="18"/>
  <c r="H63" i="18"/>
  <c r="H64" i="18"/>
  <c r="H65" i="18"/>
  <c r="H67" i="18"/>
  <c r="H68" i="18"/>
  <c r="H69" i="18"/>
  <c r="H71" i="18"/>
  <c r="H72" i="18"/>
  <c r="H73" i="18"/>
  <c r="H74" i="18"/>
  <c r="H76" i="18"/>
  <c r="H77" i="18"/>
  <c r="H78" i="18"/>
  <c r="H79" i="18"/>
  <c r="H80" i="18"/>
  <c r="H81" i="18"/>
  <c r="H82" i="18"/>
  <c r="H84" i="18"/>
  <c r="H85" i="18"/>
  <c r="H86" i="18"/>
  <c r="H87" i="18"/>
  <c r="H89" i="18"/>
  <c r="H90" i="18"/>
  <c r="H92" i="18"/>
  <c r="H93" i="18"/>
  <c r="H94" i="18"/>
  <c r="H96" i="18"/>
  <c r="H98" i="18"/>
  <c r="H99" i="18"/>
  <c r="H100" i="18"/>
  <c r="H102" i="18"/>
  <c r="H104" i="18"/>
  <c r="H105" i="18"/>
  <c r="H106" i="18"/>
  <c r="H107" i="18"/>
  <c r="H109" i="18"/>
  <c r="H110" i="18"/>
  <c r="H111" i="18"/>
  <c r="H112" i="18"/>
  <c r="H114" i="18"/>
  <c r="H115" i="18"/>
  <c r="H116" i="18"/>
  <c r="H117" i="18"/>
  <c r="H118" i="18"/>
  <c r="H120" i="18"/>
  <c r="H121" i="18"/>
  <c r="H122" i="18"/>
  <c r="H123" i="18"/>
  <c r="H124" i="18"/>
  <c r="H125" i="18"/>
  <c r="H127" i="18"/>
  <c r="H129" i="18"/>
  <c r="H130" i="18"/>
  <c r="H131" i="18"/>
  <c r="H4" i="18"/>
  <c r="H132" i="18" l="1"/>
  <c r="E132" i="18"/>
  <c r="F135" i="17"/>
  <c r="H5" i="17" l="1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4" i="17"/>
  <c r="H135" i="17" l="1"/>
  <c r="E135" i="17"/>
  <c r="F110" i="16" l="1"/>
  <c r="E110" i="16" l="1"/>
  <c r="H109" i="16"/>
  <c r="H108" i="16"/>
  <c r="H107" i="16"/>
  <c r="H103" i="16"/>
  <c r="H101" i="16"/>
  <c r="H98" i="16"/>
  <c r="H95" i="16"/>
  <c r="H84" i="16"/>
  <c r="H80" i="16"/>
  <c r="H78" i="16"/>
  <c r="H74" i="16"/>
  <c r="H73" i="16"/>
  <c r="H72" i="16"/>
  <c r="H71" i="16"/>
  <c r="H70" i="16"/>
  <c r="H69" i="16"/>
  <c r="H67" i="16"/>
  <c r="H62" i="16"/>
  <c r="H57" i="16"/>
  <c r="H54" i="16"/>
  <c r="H48" i="16"/>
  <c r="H46" i="16"/>
  <c r="H44" i="16"/>
  <c r="H42" i="16"/>
  <c r="H37" i="16"/>
  <c r="H31" i="16"/>
  <c r="H27" i="16"/>
  <c r="H24" i="16"/>
  <c r="H21" i="16"/>
  <c r="H18" i="16"/>
  <c r="H11" i="16"/>
  <c r="H5" i="16"/>
  <c r="H6" i="16"/>
  <c r="H7" i="16"/>
  <c r="H8" i="16"/>
  <c r="H9" i="16"/>
  <c r="H10" i="16"/>
  <c r="H12" i="16"/>
  <c r="H13" i="16"/>
  <c r="H14" i="16"/>
  <c r="H15" i="16"/>
  <c r="H16" i="16"/>
  <c r="H17" i="16"/>
  <c r="H19" i="16"/>
  <c r="H20" i="16"/>
  <c r="H22" i="16"/>
  <c r="H23" i="16"/>
  <c r="H25" i="16"/>
  <c r="H26" i="16"/>
  <c r="H28" i="16"/>
  <c r="H29" i="16"/>
  <c r="H30" i="16"/>
  <c r="H32" i="16"/>
  <c r="H33" i="16"/>
  <c r="H34" i="16"/>
  <c r="H35" i="16"/>
  <c r="H36" i="16"/>
  <c r="H38" i="16"/>
  <c r="H39" i="16"/>
  <c r="H40" i="16"/>
  <c r="H41" i="16"/>
  <c r="H43" i="16"/>
  <c r="H45" i="16"/>
  <c r="H47" i="16"/>
  <c r="H49" i="16"/>
  <c r="H50" i="16"/>
  <c r="H51" i="16"/>
  <c r="H52" i="16"/>
  <c r="H53" i="16"/>
  <c r="H55" i="16"/>
  <c r="H56" i="16"/>
  <c r="H58" i="16"/>
  <c r="H59" i="16"/>
  <c r="H60" i="16"/>
  <c r="H61" i="16"/>
  <c r="H63" i="16"/>
  <c r="H64" i="16"/>
  <c r="H65" i="16"/>
  <c r="H66" i="16"/>
  <c r="H68" i="16"/>
  <c r="H75" i="16"/>
  <c r="H76" i="16"/>
  <c r="H77" i="16"/>
  <c r="H79" i="16"/>
  <c r="H81" i="16"/>
  <c r="H82" i="16"/>
  <c r="H83" i="16"/>
  <c r="H85" i="16"/>
  <c r="H86" i="16"/>
  <c r="H87" i="16"/>
  <c r="H88" i="16"/>
  <c r="H89" i="16"/>
  <c r="H90" i="16"/>
  <c r="H91" i="16"/>
  <c r="H92" i="16"/>
  <c r="H93" i="16"/>
  <c r="H94" i="16"/>
  <c r="H96" i="16"/>
  <c r="H97" i="16"/>
  <c r="H99" i="16"/>
  <c r="H100" i="16"/>
  <c r="H102" i="16"/>
  <c r="H104" i="16"/>
  <c r="H105" i="16"/>
  <c r="H106" i="16"/>
  <c r="H4" i="16"/>
  <c r="H110" i="16" l="1"/>
  <c r="F106" i="15"/>
  <c r="H103" i="15" l="1"/>
  <c r="H100" i="15"/>
  <c r="H97" i="15"/>
  <c r="H94" i="15"/>
  <c r="H91" i="15"/>
  <c r="H89" i="15"/>
  <c r="H77" i="15"/>
  <c r="H72" i="15"/>
  <c r="H68" i="15"/>
  <c r="H67" i="15"/>
  <c r="H66" i="15"/>
  <c r="H65" i="15"/>
  <c r="H63" i="15"/>
  <c r="H61" i="15"/>
  <c r="H58" i="15"/>
  <c r="H56" i="15"/>
  <c r="H52" i="15"/>
  <c r="H46" i="15"/>
  <c r="H43" i="15"/>
  <c r="H41" i="15"/>
  <c r="H36" i="15"/>
  <c r="H31" i="15"/>
  <c r="H28" i="15"/>
  <c r="H27" i="15"/>
  <c r="H23" i="15"/>
  <c r="H21" i="15"/>
  <c r="H17" i="15"/>
  <c r="H11" i="15"/>
  <c r="H6" i="15"/>
  <c r="H7" i="15"/>
  <c r="H8" i="15"/>
  <c r="H5" i="15" l="1"/>
  <c r="H9" i="15"/>
  <c r="H10" i="15"/>
  <c r="H12" i="15"/>
  <c r="H13" i="15"/>
  <c r="H14" i="15"/>
  <c r="H15" i="15"/>
  <c r="H16" i="15"/>
  <c r="H18" i="15"/>
  <c r="H19" i="15"/>
  <c r="H20" i="15"/>
  <c r="H22" i="15"/>
  <c r="H24" i="15"/>
  <c r="H25" i="15"/>
  <c r="H26" i="15"/>
  <c r="H29" i="15"/>
  <c r="H30" i="15"/>
  <c r="H32" i="15"/>
  <c r="H33" i="15"/>
  <c r="H34" i="15"/>
  <c r="H35" i="15"/>
  <c r="H37" i="15"/>
  <c r="H38" i="15"/>
  <c r="H39" i="15"/>
  <c r="H40" i="15"/>
  <c r="H42" i="15"/>
  <c r="H44" i="15"/>
  <c r="H45" i="15"/>
  <c r="H47" i="15"/>
  <c r="H48" i="15"/>
  <c r="H49" i="15"/>
  <c r="H50" i="15"/>
  <c r="H51" i="15"/>
  <c r="H53" i="15"/>
  <c r="H54" i="15"/>
  <c r="H55" i="15"/>
  <c r="H57" i="15"/>
  <c r="H59" i="15"/>
  <c r="H60" i="15"/>
  <c r="H62" i="15"/>
  <c r="H64" i="15"/>
  <c r="H69" i="15"/>
  <c r="H70" i="15"/>
  <c r="H71" i="15"/>
  <c r="H73" i="15"/>
  <c r="H74" i="15"/>
  <c r="H75" i="15"/>
  <c r="H76" i="15"/>
  <c r="H78" i="15"/>
  <c r="H79" i="15"/>
  <c r="H80" i="15"/>
  <c r="H81" i="15"/>
  <c r="H82" i="15"/>
  <c r="H83" i="15"/>
  <c r="H84" i="15"/>
  <c r="H85" i="15"/>
  <c r="H86" i="15"/>
  <c r="H87" i="15"/>
  <c r="H88" i="15"/>
  <c r="H90" i="15"/>
  <c r="H92" i="15"/>
  <c r="H93" i="15"/>
  <c r="H95" i="15"/>
  <c r="H96" i="15"/>
  <c r="H98" i="15"/>
  <c r="H99" i="15"/>
  <c r="H101" i="15"/>
  <c r="H102" i="15"/>
  <c r="H104" i="15"/>
  <c r="H105" i="15"/>
  <c r="H4" i="15"/>
  <c r="H106" i="15" l="1"/>
  <c r="E106" i="15"/>
  <c r="F95" i="14"/>
  <c r="H94" i="14" l="1"/>
  <c r="H93" i="14"/>
  <c r="H92" i="14"/>
  <c r="H91" i="14"/>
  <c r="H90" i="14"/>
  <c r="H89" i="14"/>
  <c r="H87" i="14"/>
  <c r="H84" i="14"/>
  <c r="H79" i="14"/>
  <c r="H71" i="14"/>
  <c r="H67" i="14"/>
  <c r="H62" i="14"/>
  <c r="H58" i="14"/>
  <c r="H57" i="14"/>
  <c r="H56" i="14"/>
  <c r="H55" i="14"/>
  <c r="H54" i="14"/>
  <c r="H53" i="14"/>
  <c r="H47" i="14"/>
  <c r="H45" i="14"/>
  <c r="H43" i="14"/>
  <c r="H41" i="14"/>
  <c r="H39" i="14"/>
  <c r="H37" i="14"/>
  <c r="H35" i="14"/>
  <c r="H34" i="14"/>
  <c r="H30" i="14"/>
  <c r="H26" i="14"/>
  <c r="H23" i="14"/>
  <c r="H22" i="14"/>
  <c r="H18" i="14"/>
  <c r="H17" i="14"/>
  <c r="H14" i="14"/>
  <c r="H8" i="14"/>
  <c r="H4" i="14"/>
  <c r="H6" i="14" l="1"/>
  <c r="H7" i="14"/>
  <c r="H9" i="14"/>
  <c r="H10" i="14"/>
  <c r="H11" i="14"/>
  <c r="H12" i="14"/>
  <c r="H13" i="14"/>
  <c r="H15" i="14"/>
  <c r="H16" i="14"/>
  <c r="H19" i="14"/>
  <c r="H20" i="14"/>
  <c r="H21" i="14"/>
  <c r="H24" i="14"/>
  <c r="H25" i="14"/>
  <c r="H27" i="14"/>
  <c r="H28" i="14"/>
  <c r="H29" i="14"/>
  <c r="H31" i="14"/>
  <c r="H32" i="14"/>
  <c r="H33" i="14"/>
  <c r="H36" i="14"/>
  <c r="H38" i="14"/>
  <c r="H40" i="14"/>
  <c r="H42" i="14"/>
  <c r="H44" i="14"/>
  <c r="H46" i="14"/>
  <c r="H48" i="14"/>
  <c r="H49" i="14"/>
  <c r="H50" i="14"/>
  <c r="H51" i="14"/>
  <c r="H52" i="14"/>
  <c r="H59" i="14"/>
  <c r="H60" i="14"/>
  <c r="H61" i="14"/>
  <c r="H63" i="14"/>
  <c r="H64" i="14"/>
  <c r="H65" i="14"/>
  <c r="H66" i="14"/>
  <c r="H68" i="14"/>
  <c r="H69" i="14"/>
  <c r="H70" i="14"/>
  <c r="H72" i="14"/>
  <c r="H73" i="14"/>
  <c r="H74" i="14"/>
  <c r="H75" i="14"/>
  <c r="H76" i="14"/>
  <c r="H77" i="14"/>
  <c r="H78" i="14"/>
  <c r="H80" i="14"/>
  <c r="H81" i="14"/>
  <c r="H82" i="14"/>
  <c r="H83" i="14"/>
  <c r="H85" i="14"/>
  <c r="H86" i="14"/>
  <c r="H88" i="14"/>
  <c r="H5" i="14"/>
  <c r="E95" i="14" l="1"/>
  <c r="H95" i="14" s="1"/>
  <c r="F90" i="13"/>
  <c r="E90" i="13" l="1"/>
  <c r="H89" i="13"/>
  <c r="H88" i="13"/>
  <c r="H85" i="13"/>
  <c r="H82" i="13"/>
  <c r="H80" i="13"/>
  <c r="H64" i="13"/>
  <c r="H61" i="13"/>
  <c r="H57" i="13"/>
  <c r="H56" i="13"/>
  <c r="H53" i="13"/>
  <c r="H44" i="13"/>
  <c r="H42" i="13"/>
  <c r="H37" i="13"/>
  <c r="H30" i="13"/>
  <c r="H27" i="13"/>
  <c r="H24" i="13"/>
  <c r="H18" i="13"/>
  <c r="H14" i="13"/>
  <c r="H5" i="13"/>
  <c r="H6" i="13"/>
  <c r="H7" i="13"/>
  <c r="H8" i="13"/>
  <c r="H9" i="13"/>
  <c r="H10" i="13"/>
  <c r="H11" i="13"/>
  <c r="H12" i="13"/>
  <c r="H13" i="13"/>
  <c r="H15" i="13"/>
  <c r="H16" i="13"/>
  <c r="H17" i="13"/>
  <c r="H19" i="13"/>
  <c r="H20" i="13"/>
  <c r="H21" i="13"/>
  <c r="H22" i="13"/>
  <c r="H23" i="13"/>
  <c r="H25" i="13"/>
  <c r="H26" i="13"/>
  <c r="H28" i="13"/>
  <c r="H29" i="13"/>
  <c r="H31" i="13"/>
  <c r="H32" i="13"/>
  <c r="H33" i="13"/>
  <c r="H34" i="13"/>
  <c r="H35" i="13"/>
  <c r="H36" i="13"/>
  <c r="H38" i="13"/>
  <c r="H39" i="13"/>
  <c r="H40" i="13"/>
  <c r="H41" i="13"/>
  <c r="H43" i="13"/>
  <c r="H45" i="13"/>
  <c r="H46" i="13"/>
  <c r="H47" i="13"/>
  <c r="H48" i="13"/>
  <c r="H49" i="13"/>
  <c r="H50" i="13"/>
  <c r="H51" i="13"/>
  <c r="H52" i="13"/>
  <c r="H54" i="13"/>
  <c r="H55" i="13"/>
  <c r="H58" i="13"/>
  <c r="H59" i="13"/>
  <c r="H60" i="13"/>
  <c r="H62" i="13"/>
  <c r="H63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1" i="13"/>
  <c r="H83" i="13"/>
  <c r="H84" i="13"/>
  <c r="H86" i="13"/>
  <c r="H87" i="13"/>
  <c r="H4" i="13"/>
  <c r="H90" i="13" l="1"/>
  <c r="F103" i="12"/>
  <c r="G80" i="12"/>
  <c r="H31" i="12"/>
  <c r="H32" i="12"/>
  <c r="H33" i="12"/>
  <c r="H34" i="12"/>
  <c r="H3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4" i="12"/>
  <c r="H103" i="12" l="1"/>
  <c r="E103" i="12"/>
  <c r="F108" i="11" l="1"/>
  <c r="E108" i="11" l="1"/>
  <c r="H107" i="11"/>
  <c r="H106" i="11"/>
  <c r="H105" i="11"/>
  <c r="H104" i="11"/>
  <c r="H101" i="11"/>
  <c r="H97" i="11"/>
  <c r="H95" i="11"/>
  <c r="H93" i="11"/>
  <c r="H79" i="11"/>
  <c r="H75" i="11"/>
  <c r="H69" i="11"/>
  <c r="H66" i="11"/>
  <c r="H65" i="11"/>
  <c r="H63" i="11"/>
  <c r="H54" i="11"/>
  <c r="H52" i="11"/>
  <c r="H50" i="11"/>
  <c r="H47" i="11"/>
  <c r="H44" i="11"/>
  <c r="H42" i="11"/>
  <c r="H38" i="11"/>
  <c r="H36" i="11"/>
  <c r="H28" i="11"/>
  <c r="H25" i="11"/>
  <c r="H24" i="11"/>
  <c r="H20" i="11"/>
  <c r="H17" i="11"/>
  <c r="H10" i="11"/>
  <c r="H5" i="11" l="1"/>
  <c r="H6" i="11"/>
  <c r="H7" i="11"/>
  <c r="H8" i="11"/>
  <c r="H9" i="11"/>
  <c r="H11" i="11"/>
  <c r="H12" i="11"/>
  <c r="H13" i="11"/>
  <c r="H14" i="11"/>
  <c r="H15" i="11"/>
  <c r="H16" i="11"/>
  <c r="H18" i="11"/>
  <c r="H19" i="11"/>
  <c r="H21" i="11"/>
  <c r="H22" i="11"/>
  <c r="H23" i="11"/>
  <c r="H26" i="11"/>
  <c r="H27" i="11"/>
  <c r="H29" i="11"/>
  <c r="H30" i="11"/>
  <c r="H31" i="11"/>
  <c r="H32" i="11"/>
  <c r="H33" i="11"/>
  <c r="H34" i="11"/>
  <c r="H35" i="11"/>
  <c r="H37" i="11"/>
  <c r="H39" i="11"/>
  <c r="H40" i="11"/>
  <c r="H41" i="11"/>
  <c r="H43" i="11"/>
  <c r="H45" i="11"/>
  <c r="H46" i="11"/>
  <c r="H48" i="11"/>
  <c r="H49" i="11"/>
  <c r="H51" i="11"/>
  <c r="H53" i="11"/>
  <c r="H55" i="11"/>
  <c r="H56" i="11"/>
  <c r="H57" i="11"/>
  <c r="H58" i="11"/>
  <c r="H59" i="11"/>
  <c r="H60" i="11"/>
  <c r="H61" i="11"/>
  <c r="H62" i="11"/>
  <c r="H64" i="11"/>
  <c r="H67" i="11"/>
  <c r="H68" i="11"/>
  <c r="H70" i="11"/>
  <c r="H71" i="11"/>
  <c r="H72" i="11"/>
  <c r="H73" i="11"/>
  <c r="H74" i="11"/>
  <c r="H76" i="11"/>
  <c r="H77" i="11"/>
  <c r="H78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4" i="11"/>
  <c r="H96" i="11"/>
  <c r="H98" i="11"/>
  <c r="H99" i="11"/>
  <c r="H100" i="11"/>
  <c r="H102" i="11"/>
  <c r="H103" i="11"/>
  <c r="H4" i="11"/>
  <c r="H108" i="11" l="1"/>
  <c r="F106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4" i="10"/>
  <c r="E106" i="10" l="1"/>
  <c r="H106" i="10" s="1"/>
  <c r="F132" i="9"/>
  <c r="E132" i="9" l="1"/>
  <c r="H131" i="9"/>
  <c r="H130" i="9"/>
  <c r="H127" i="9"/>
  <c r="H125" i="9"/>
  <c r="H123" i="9"/>
  <c r="H121" i="9"/>
  <c r="H119" i="9"/>
  <c r="H114" i="9"/>
  <c r="H106" i="9"/>
  <c r="H100" i="9"/>
  <c r="H96" i="9"/>
  <c r="H93" i="9"/>
  <c r="H86" i="9"/>
  <c r="H85" i="9"/>
  <c r="H80" i="9"/>
  <c r="H72" i="9"/>
  <c r="H70" i="9"/>
  <c r="H63" i="9"/>
  <c r="H56" i="9"/>
  <c r="H51" i="9"/>
  <c r="H42" i="9"/>
  <c r="H33" i="9"/>
  <c r="H29" i="9"/>
  <c r="H25" i="9"/>
  <c r="H23" i="9"/>
  <c r="H19" i="9"/>
  <c r="H16" i="9"/>
  <c r="H11" i="9"/>
  <c r="H129" i="9" l="1"/>
  <c r="H128" i="9"/>
  <c r="H126" i="9"/>
  <c r="H124" i="9"/>
  <c r="H122" i="9"/>
  <c r="H120" i="9"/>
  <c r="H118" i="9"/>
  <c r="H113" i="9"/>
  <c r="H105" i="9"/>
  <c r="H102" i="9"/>
  <c r="H95" i="9"/>
  <c r="H90" i="9"/>
  <c r="H84" i="9"/>
  <c r="H83" i="9"/>
  <c r="H82" i="9"/>
  <c r="H81" i="9"/>
  <c r="H79" i="9"/>
  <c r="H77" i="9"/>
  <c r="H67" i="9"/>
  <c r="H61" i="9"/>
  <c r="H58" i="9"/>
  <c r="H55" i="9"/>
  <c r="H50" i="9"/>
  <c r="H45" i="9"/>
  <c r="H41" i="9"/>
  <c r="H32" i="9"/>
  <c r="H28" i="9"/>
  <c r="H27" i="9"/>
  <c r="H22" i="9"/>
  <c r="H18" i="9"/>
  <c r="H10" i="9"/>
  <c r="H5" i="9" l="1"/>
  <c r="H6" i="9"/>
  <c r="H7" i="9"/>
  <c r="H8" i="9"/>
  <c r="H9" i="9"/>
  <c r="H12" i="9"/>
  <c r="H13" i="9"/>
  <c r="H14" i="9"/>
  <c r="H15" i="9"/>
  <c r="H17" i="9"/>
  <c r="H20" i="9"/>
  <c r="H21" i="9"/>
  <c r="H24" i="9"/>
  <c r="H26" i="9"/>
  <c r="H30" i="9"/>
  <c r="H31" i="9"/>
  <c r="H34" i="9"/>
  <c r="H35" i="9"/>
  <c r="H36" i="9"/>
  <c r="H37" i="9"/>
  <c r="H38" i="9"/>
  <c r="H39" i="9"/>
  <c r="H40" i="9"/>
  <c r="H43" i="9"/>
  <c r="H44" i="9"/>
  <c r="H46" i="9"/>
  <c r="H47" i="9"/>
  <c r="H48" i="9"/>
  <c r="H49" i="9"/>
  <c r="H52" i="9"/>
  <c r="H53" i="9"/>
  <c r="H54" i="9"/>
  <c r="H57" i="9"/>
  <c r="H59" i="9"/>
  <c r="H60" i="9"/>
  <c r="H62" i="9"/>
  <c r="H64" i="9"/>
  <c r="H65" i="9"/>
  <c r="H66" i="9"/>
  <c r="H68" i="9"/>
  <c r="H69" i="9"/>
  <c r="H71" i="9"/>
  <c r="H73" i="9"/>
  <c r="H74" i="9"/>
  <c r="H75" i="9"/>
  <c r="H76" i="9"/>
  <c r="H78" i="9"/>
  <c r="H87" i="9"/>
  <c r="H88" i="9"/>
  <c r="H89" i="9"/>
  <c r="H91" i="9"/>
  <c r="H92" i="9"/>
  <c r="H94" i="9"/>
  <c r="H97" i="9"/>
  <c r="H98" i="9"/>
  <c r="H99" i="9"/>
  <c r="H101" i="9"/>
  <c r="H103" i="9"/>
  <c r="H104" i="9"/>
  <c r="H107" i="9"/>
  <c r="H108" i="9"/>
  <c r="H109" i="9"/>
  <c r="H110" i="9"/>
  <c r="H111" i="9"/>
  <c r="H112" i="9"/>
  <c r="H115" i="9"/>
  <c r="H116" i="9"/>
  <c r="H117" i="9"/>
  <c r="H4" i="9"/>
  <c r="H132" i="9" l="1"/>
  <c r="F105" i="8"/>
  <c r="H66" i="8" l="1"/>
  <c r="H63" i="8"/>
  <c r="H61" i="8"/>
  <c r="H55" i="8"/>
  <c r="H53" i="8"/>
  <c r="H49" i="8"/>
  <c r="E105" i="8"/>
  <c r="H104" i="8"/>
  <c r="H103" i="8"/>
  <c r="H90" i="8"/>
  <c r="H84" i="8"/>
  <c r="H81" i="8"/>
  <c r="H79" i="8"/>
  <c r="H76" i="8"/>
  <c r="H72" i="8"/>
  <c r="H71" i="8"/>
  <c r="H70" i="8"/>
  <c r="H69" i="8"/>
  <c r="H45" i="8"/>
  <c r="H43" i="8"/>
  <c r="H40" i="8"/>
  <c r="H37" i="8"/>
  <c r="H28" i="8"/>
  <c r="H25" i="8"/>
  <c r="H18" i="8"/>
  <c r="H11" i="8"/>
  <c r="H6" i="8"/>
  <c r="H7" i="8"/>
  <c r="H8" i="8"/>
  <c r="H5" i="8" l="1"/>
  <c r="H9" i="8"/>
  <c r="H10" i="8"/>
  <c r="H12" i="8"/>
  <c r="H13" i="8"/>
  <c r="H14" i="8"/>
  <c r="H15" i="8"/>
  <c r="H16" i="8"/>
  <c r="H17" i="8"/>
  <c r="H19" i="8"/>
  <c r="H20" i="8"/>
  <c r="H21" i="8"/>
  <c r="H22" i="8"/>
  <c r="H23" i="8"/>
  <c r="H24" i="8"/>
  <c r="H26" i="8"/>
  <c r="H27" i="8"/>
  <c r="H29" i="8"/>
  <c r="H30" i="8"/>
  <c r="H31" i="8"/>
  <c r="H32" i="8"/>
  <c r="H33" i="8"/>
  <c r="H34" i="8"/>
  <c r="H35" i="8"/>
  <c r="H36" i="8"/>
  <c r="H38" i="8"/>
  <c r="H39" i="8"/>
  <c r="H41" i="8"/>
  <c r="H42" i="8"/>
  <c r="H44" i="8"/>
  <c r="H46" i="8"/>
  <c r="H47" i="8"/>
  <c r="H48" i="8"/>
  <c r="H50" i="8"/>
  <c r="H51" i="8"/>
  <c r="H52" i="8"/>
  <c r="H54" i="8"/>
  <c r="H56" i="8"/>
  <c r="H57" i="8"/>
  <c r="H58" i="8"/>
  <c r="H59" i="8"/>
  <c r="H60" i="8"/>
  <c r="H62" i="8"/>
  <c r="H64" i="8"/>
  <c r="H65" i="8"/>
  <c r="H67" i="8"/>
  <c r="H68" i="8"/>
  <c r="H73" i="8"/>
  <c r="H74" i="8"/>
  <c r="H75" i="8"/>
  <c r="H77" i="8"/>
  <c r="H78" i="8"/>
  <c r="H80" i="8"/>
  <c r="H82" i="8"/>
  <c r="H83" i="8"/>
  <c r="H85" i="8"/>
  <c r="H86" i="8"/>
  <c r="H87" i="8"/>
  <c r="H88" i="8"/>
  <c r="H89" i="8"/>
  <c r="H91" i="8"/>
  <c r="H92" i="8"/>
  <c r="H93" i="8"/>
  <c r="H94" i="8"/>
  <c r="H95" i="8"/>
  <c r="H96" i="8"/>
  <c r="H97" i="8"/>
  <c r="H98" i="8"/>
  <c r="H99" i="8"/>
  <c r="H100" i="8"/>
  <c r="H101" i="8"/>
  <c r="H102" i="8"/>
  <c r="H4" i="8"/>
  <c r="H105" i="8" l="1"/>
  <c r="F103" i="7"/>
  <c r="E103" i="7" l="1"/>
  <c r="H102" i="7"/>
  <c r="H101" i="7"/>
  <c r="H100" i="7"/>
  <c r="H99" i="7"/>
  <c r="H96" i="7"/>
  <c r="H91" i="7"/>
  <c r="H82" i="7"/>
  <c r="H79" i="7"/>
  <c r="H74" i="7"/>
  <c r="H72" i="7"/>
  <c r="H68" i="7"/>
  <c r="H67" i="7"/>
  <c r="H66" i="7"/>
  <c r="H65" i="7"/>
  <c r="H64" i="7"/>
  <c r="H59" i="7"/>
  <c r="H54" i="7"/>
  <c r="H52" i="7"/>
  <c r="H50" i="7"/>
  <c r="H48" i="7"/>
  <c r="H44" i="7"/>
  <c r="H39" i="7"/>
  <c r="H37" i="7"/>
  <c r="H32" i="7"/>
  <c r="H28" i="7"/>
  <c r="H25" i="7"/>
  <c r="H21" i="7"/>
  <c r="H10" i="7"/>
  <c r="H5" i="7"/>
  <c r="H6" i="7"/>
  <c r="H7" i="7"/>
  <c r="H8" i="7"/>
  <c r="H9" i="7"/>
  <c r="H11" i="7"/>
  <c r="H12" i="7"/>
  <c r="H13" i="7"/>
  <c r="H14" i="7"/>
  <c r="H15" i="7"/>
  <c r="H16" i="7"/>
  <c r="H17" i="7"/>
  <c r="H18" i="7"/>
  <c r="H19" i="7"/>
  <c r="H20" i="7"/>
  <c r="H22" i="7"/>
  <c r="H23" i="7"/>
  <c r="H24" i="7"/>
  <c r="H26" i="7"/>
  <c r="H27" i="7"/>
  <c r="H29" i="7"/>
  <c r="H30" i="7"/>
  <c r="H31" i="7"/>
  <c r="H33" i="7"/>
  <c r="H34" i="7"/>
  <c r="H35" i="7"/>
  <c r="H36" i="7"/>
  <c r="H38" i="7"/>
  <c r="H40" i="7"/>
  <c r="H41" i="7"/>
  <c r="H42" i="7"/>
  <c r="H43" i="7"/>
  <c r="H45" i="7"/>
  <c r="H46" i="7"/>
  <c r="H47" i="7"/>
  <c r="H49" i="7"/>
  <c r="H51" i="7"/>
  <c r="H53" i="7"/>
  <c r="H55" i="7"/>
  <c r="H56" i="7"/>
  <c r="H57" i="7"/>
  <c r="H58" i="7"/>
  <c r="H60" i="7"/>
  <c r="H61" i="7"/>
  <c r="H62" i="7"/>
  <c r="H63" i="7"/>
  <c r="H69" i="7"/>
  <c r="H70" i="7"/>
  <c r="H71" i="7"/>
  <c r="H73" i="7"/>
  <c r="H75" i="7"/>
  <c r="H76" i="7"/>
  <c r="H77" i="7"/>
  <c r="H78" i="7"/>
  <c r="H80" i="7"/>
  <c r="H81" i="7"/>
  <c r="H83" i="7"/>
  <c r="H84" i="7"/>
  <c r="H85" i="7"/>
  <c r="H86" i="7"/>
  <c r="H87" i="7"/>
  <c r="H88" i="7"/>
  <c r="H89" i="7"/>
  <c r="H90" i="7"/>
  <c r="H92" i="7"/>
  <c r="H93" i="7"/>
  <c r="H94" i="7"/>
  <c r="H95" i="7"/>
  <c r="H97" i="7"/>
  <c r="H98" i="7"/>
  <c r="H4" i="7"/>
  <c r="H103" i="7" l="1"/>
  <c r="F104" i="6"/>
  <c r="E104" i="6" l="1"/>
  <c r="H103" i="6"/>
  <c r="H102" i="6"/>
  <c r="H101" i="6"/>
  <c r="H98" i="6"/>
  <c r="H95" i="6"/>
  <c r="H89" i="6"/>
  <c r="H87" i="6"/>
  <c r="H82" i="6"/>
  <c r="H79" i="6"/>
  <c r="H75" i="6"/>
  <c r="H70" i="6"/>
  <c r="H65" i="6"/>
  <c r="H63" i="6"/>
  <c r="H60" i="6"/>
  <c r="H52" i="6"/>
  <c r="H50" i="6"/>
  <c r="H45" i="6"/>
  <c r="H40" i="6"/>
  <c r="H35" i="6"/>
  <c r="H32" i="6"/>
  <c r="H29" i="6"/>
  <c r="H25" i="6"/>
  <c r="H21" i="6"/>
  <c r="H18" i="6"/>
  <c r="H11" i="6"/>
  <c r="H5" i="6" l="1"/>
  <c r="H6" i="6"/>
  <c r="H7" i="6"/>
  <c r="H8" i="6"/>
  <c r="H9" i="6"/>
  <c r="H10" i="6"/>
  <c r="H12" i="6"/>
  <c r="H13" i="6"/>
  <c r="H14" i="6"/>
  <c r="H15" i="6"/>
  <c r="H16" i="6"/>
  <c r="H17" i="6"/>
  <c r="H19" i="6"/>
  <c r="H20" i="6"/>
  <c r="H22" i="6"/>
  <c r="H23" i="6"/>
  <c r="H24" i="6"/>
  <c r="H26" i="6"/>
  <c r="H27" i="6"/>
  <c r="H28" i="6"/>
  <c r="H30" i="6"/>
  <c r="H31" i="6"/>
  <c r="H33" i="6"/>
  <c r="H34" i="6"/>
  <c r="H36" i="6"/>
  <c r="H37" i="6"/>
  <c r="H38" i="6"/>
  <c r="H39" i="6"/>
  <c r="H41" i="6"/>
  <c r="H42" i="6"/>
  <c r="H43" i="6"/>
  <c r="H44" i="6"/>
  <c r="H46" i="6"/>
  <c r="H47" i="6"/>
  <c r="H48" i="6"/>
  <c r="H49" i="6"/>
  <c r="H51" i="6"/>
  <c r="H53" i="6"/>
  <c r="H54" i="6"/>
  <c r="H55" i="6"/>
  <c r="H56" i="6"/>
  <c r="H57" i="6"/>
  <c r="H58" i="6"/>
  <c r="H59" i="6"/>
  <c r="H61" i="6"/>
  <c r="H62" i="6"/>
  <c r="H64" i="6"/>
  <c r="H66" i="6"/>
  <c r="H67" i="6"/>
  <c r="H68" i="6"/>
  <c r="H69" i="6"/>
  <c r="H71" i="6"/>
  <c r="H72" i="6"/>
  <c r="H73" i="6"/>
  <c r="H74" i="6"/>
  <c r="H76" i="6"/>
  <c r="H77" i="6"/>
  <c r="H78" i="6"/>
  <c r="H80" i="6"/>
  <c r="H81" i="6"/>
  <c r="H83" i="6"/>
  <c r="H84" i="6"/>
  <c r="H85" i="6"/>
  <c r="H86" i="6"/>
  <c r="H88" i="6"/>
  <c r="H90" i="6"/>
  <c r="H91" i="6"/>
  <c r="H92" i="6"/>
  <c r="H93" i="6"/>
  <c r="H94" i="6"/>
  <c r="H96" i="6"/>
  <c r="H97" i="6"/>
  <c r="H99" i="6"/>
  <c r="H100" i="6"/>
  <c r="H4" i="6"/>
  <c r="H104" i="6" l="1"/>
  <c r="F108" i="5"/>
  <c r="H39" i="5" l="1"/>
  <c r="E108" i="5"/>
  <c r="H107" i="5"/>
  <c r="H105" i="5"/>
  <c r="H103" i="5"/>
  <c r="H100" i="5"/>
  <c r="H91" i="5"/>
  <c r="H87" i="5"/>
  <c r="H79" i="5"/>
  <c r="H77" i="5"/>
  <c r="H73" i="5"/>
  <c r="H72" i="5"/>
  <c r="H71" i="5"/>
  <c r="H70" i="5"/>
  <c r="H69" i="5"/>
  <c r="H65" i="5"/>
  <c r="H61" i="5"/>
  <c r="H57" i="5"/>
  <c r="H55" i="5"/>
  <c r="H53" i="5"/>
  <c r="H51" i="5"/>
  <c r="H48" i="5"/>
  <c r="H45" i="5"/>
  <c r="H42" i="5"/>
  <c r="H32" i="5"/>
  <c r="H26" i="5"/>
  <c r="H24" i="5"/>
  <c r="H21" i="5"/>
  <c r="H12" i="5"/>
  <c r="H5" i="5" l="1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2" i="5"/>
  <c r="H23" i="5"/>
  <c r="H25" i="5"/>
  <c r="H27" i="5"/>
  <c r="H28" i="5"/>
  <c r="H29" i="5"/>
  <c r="H30" i="5"/>
  <c r="H31" i="5"/>
  <c r="H33" i="5"/>
  <c r="H34" i="5"/>
  <c r="H35" i="5"/>
  <c r="H36" i="5"/>
  <c r="H37" i="5"/>
  <c r="H38" i="5"/>
  <c r="H40" i="5"/>
  <c r="H41" i="5"/>
  <c r="H43" i="5"/>
  <c r="H44" i="5"/>
  <c r="H46" i="5"/>
  <c r="H47" i="5"/>
  <c r="H49" i="5"/>
  <c r="H50" i="5"/>
  <c r="H52" i="5"/>
  <c r="H54" i="5"/>
  <c r="H56" i="5"/>
  <c r="H58" i="5"/>
  <c r="H59" i="5"/>
  <c r="H60" i="5"/>
  <c r="H62" i="5"/>
  <c r="H63" i="5"/>
  <c r="H64" i="5"/>
  <c r="H66" i="5"/>
  <c r="H67" i="5"/>
  <c r="H68" i="5"/>
  <c r="H74" i="5"/>
  <c r="H75" i="5"/>
  <c r="H76" i="5"/>
  <c r="H78" i="5"/>
  <c r="H80" i="5"/>
  <c r="H81" i="5"/>
  <c r="H82" i="5"/>
  <c r="H83" i="5"/>
  <c r="H84" i="5"/>
  <c r="H85" i="5"/>
  <c r="H86" i="5"/>
  <c r="H88" i="5"/>
  <c r="H89" i="5"/>
  <c r="H90" i="5"/>
  <c r="H92" i="5"/>
  <c r="H93" i="5"/>
  <c r="H94" i="5"/>
  <c r="H95" i="5"/>
  <c r="H96" i="5"/>
  <c r="H97" i="5"/>
  <c r="H98" i="5"/>
  <c r="H99" i="5"/>
  <c r="H101" i="5"/>
  <c r="H102" i="5"/>
  <c r="H104" i="5"/>
  <c r="H106" i="5"/>
  <c r="H4" i="5"/>
  <c r="H108" i="5" l="1"/>
  <c r="F112" i="4"/>
  <c r="E112" i="4" l="1"/>
  <c r="H111" i="4"/>
  <c r="H110" i="4"/>
  <c r="H107" i="4"/>
  <c r="H104" i="4"/>
  <c r="H102" i="4"/>
  <c r="H97" i="4"/>
  <c r="H91" i="4"/>
  <c r="H87" i="4"/>
  <c r="H80" i="4"/>
  <c r="H77" i="4"/>
  <c r="H74" i="4"/>
  <c r="H71" i="4"/>
  <c r="H68" i="4"/>
  <c r="H65" i="4"/>
  <c r="H57" i="4"/>
  <c r="H55" i="4"/>
  <c r="H50" i="4"/>
  <c r="H45" i="4"/>
  <c r="H43" i="4"/>
  <c r="H32" i="4"/>
  <c r="H29" i="4"/>
  <c r="H28" i="4"/>
  <c r="H24" i="4"/>
  <c r="H21" i="4"/>
  <c r="H12" i="4"/>
  <c r="H5" i="4" l="1"/>
  <c r="H6" i="4"/>
  <c r="H7" i="4"/>
  <c r="H8" i="4"/>
  <c r="H9" i="4"/>
  <c r="H10" i="4"/>
  <c r="H11" i="4"/>
  <c r="H13" i="4"/>
  <c r="H14" i="4"/>
  <c r="H15" i="4"/>
  <c r="H16" i="4"/>
  <c r="H17" i="4"/>
  <c r="H18" i="4"/>
  <c r="H19" i="4"/>
  <c r="H20" i="4"/>
  <c r="H22" i="4"/>
  <c r="H23" i="4"/>
  <c r="H25" i="4"/>
  <c r="H26" i="4"/>
  <c r="H27" i="4"/>
  <c r="H30" i="4"/>
  <c r="H31" i="4"/>
  <c r="H33" i="4"/>
  <c r="H34" i="4"/>
  <c r="H35" i="4"/>
  <c r="H36" i="4"/>
  <c r="H37" i="4"/>
  <c r="H38" i="4"/>
  <c r="H39" i="4"/>
  <c r="H40" i="4"/>
  <c r="H41" i="4"/>
  <c r="H42" i="4"/>
  <c r="H44" i="4"/>
  <c r="H46" i="4"/>
  <c r="H47" i="4"/>
  <c r="H48" i="4"/>
  <c r="H49" i="4"/>
  <c r="H51" i="4"/>
  <c r="H52" i="4"/>
  <c r="H53" i="4"/>
  <c r="H54" i="4"/>
  <c r="H56" i="4"/>
  <c r="H58" i="4"/>
  <c r="H59" i="4"/>
  <c r="H60" i="4"/>
  <c r="H61" i="4"/>
  <c r="H62" i="4"/>
  <c r="H63" i="4"/>
  <c r="H64" i="4"/>
  <c r="H66" i="4"/>
  <c r="H67" i="4"/>
  <c r="H69" i="4"/>
  <c r="H70" i="4"/>
  <c r="H72" i="4"/>
  <c r="H73" i="4"/>
  <c r="H75" i="4"/>
  <c r="H76" i="4"/>
  <c r="H78" i="4"/>
  <c r="H79" i="4"/>
  <c r="H81" i="4"/>
  <c r="H82" i="4"/>
  <c r="H83" i="4"/>
  <c r="H84" i="4"/>
  <c r="H85" i="4"/>
  <c r="H86" i="4"/>
  <c r="H88" i="4"/>
  <c r="H89" i="4"/>
  <c r="H90" i="4"/>
  <c r="H92" i="4"/>
  <c r="H93" i="4"/>
  <c r="H94" i="4"/>
  <c r="H95" i="4"/>
  <c r="H96" i="4"/>
  <c r="H98" i="4"/>
  <c r="H99" i="4"/>
  <c r="H100" i="4"/>
  <c r="H101" i="4"/>
  <c r="H103" i="4"/>
  <c r="H105" i="4"/>
  <c r="H106" i="4"/>
  <c r="H108" i="4"/>
  <c r="H109" i="4"/>
  <c r="H4" i="4"/>
  <c r="H112" i="4" l="1"/>
  <c r="H75" i="3"/>
  <c r="H76" i="3"/>
  <c r="F113" i="3"/>
  <c r="E113" i="3" l="1"/>
  <c r="H112" i="3"/>
  <c r="H111" i="3"/>
  <c r="H110" i="3"/>
  <c r="H109" i="3"/>
  <c r="H108" i="3"/>
  <c r="H106" i="3"/>
  <c r="H104" i="3"/>
  <c r="H102" i="3"/>
  <c r="H98" i="3"/>
  <c r="H94" i="3"/>
  <c r="H91" i="3"/>
  <c r="H88" i="3"/>
  <c r="H83" i="3"/>
  <c r="H79" i="3"/>
  <c r="H74" i="3"/>
  <c r="H73" i="3"/>
  <c r="H72" i="3"/>
  <c r="H71" i="3"/>
  <c r="H70" i="3"/>
  <c r="H69" i="3"/>
  <c r="H68" i="3"/>
  <c r="H67" i="3"/>
  <c r="H64" i="3"/>
  <c r="H62" i="3"/>
  <c r="H60" i="3"/>
  <c r="H58" i="3"/>
  <c r="H56" i="3"/>
  <c r="H51" i="3"/>
  <c r="H48" i="3"/>
  <c r="H45" i="3"/>
  <c r="H40" i="3"/>
  <c r="H34" i="3"/>
  <c r="H29" i="3"/>
  <c r="H26" i="3"/>
  <c r="H23" i="3"/>
  <c r="H21" i="3"/>
  <c r="H20" i="3"/>
  <c r="H13" i="3"/>
  <c r="H5" i="3"/>
  <c r="H6" i="3"/>
  <c r="H7" i="3"/>
  <c r="H8" i="3"/>
  <c r="H9" i="3"/>
  <c r="H10" i="3"/>
  <c r="H11" i="3"/>
  <c r="H12" i="3"/>
  <c r="H14" i="3"/>
  <c r="H15" i="3"/>
  <c r="H16" i="3"/>
  <c r="H17" i="3"/>
  <c r="H18" i="3"/>
  <c r="H19" i="3"/>
  <c r="H22" i="3"/>
  <c r="H24" i="3"/>
  <c r="H25" i="3"/>
  <c r="H27" i="3"/>
  <c r="H28" i="3"/>
  <c r="H30" i="3"/>
  <c r="H31" i="3"/>
  <c r="H32" i="3"/>
  <c r="H33" i="3"/>
  <c r="H35" i="3"/>
  <c r="H36" i="3"/>
  <c r="H37" i="3"/>
  <c r="H38" i="3"/>
  <c r="H39" i="3"/>
  <c r="H41" i="3"/>
  <c r="H42" i="3"/>
  <c r="H43" i="3"/>
  <c r="H44" i="3"/>
  <c r="H46" i="3"/>
  <c r="H47" i="3"/>
  <c r="H49" i="3"/>
  <c r="H50" i="3"/>
  <c r="H52" i="3"/>
  <c r="H53" i="3"/>
  <c r="H54" i="3"/>
  <c r="H55" i="3"/>
  <c r="H57" i="3"/>
  <c r="H59" i="3"/>
  <c r="H61" i="3"/>
  <c r="H63" i="3"/>
  <c r="H65" i="3"/>
  <c r="H66" i="3"/>
  <c r="H77" i="3"/>
  <c r="H78" i="3"/>
  <c r="H80" i="3"/>
  <c r="H81" i="3"/>
  <c r="H82" i="3"/>
  <c r="H84" i="3"/>
  <c r="H85" i="3"/>
  <c r="H86" i="3"/>
  <c r="H87" i="3"/>
  <c r="H89" i="3"/>
  <c r="H90" i="3"/>
  <c r="H92" i="3"/>
  <c r="H93" i="3"/>
  <c r="H95" i="3"/>
  <c r="H96" i="3"/>
  <c r="H97" i="3"/>
  <c r="H99" i="3"/>
  <c r="H100" i="3"/>
  <c r="H101" i="3"/>
  <c r="H103" i="3"/>
  <c r="H105" i="3"/>
  <c r="H107" i="3"/>
  <c r="H4" i="3"/>
  <c r="H113" i="3" l="1"/>
  <c r="F106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4" i="2"/>
  <c r="E106" i="2" l="1"/>
  <c r="F115" i="1" l="1"/>
  <c r="H112" i="1" l="1"/>
  <c r="H110" i="1"/>
  <c r="H108" i="1"/>
  <c r="H106" i="1"/>
  <c r="H101" i="1"/>
  <c r="H97" i="1"/>
  <c r="H92" i="1"/>
  <c r="H90" i="1"/>
  <c r="H88" i="1"/>
  <c r="H85" i="1"/>
  <c r="H82" i="1"/>
  <c r="H80" i="1"/>
  <c r="H78" i="1"/>
  <c r="H75" i="1"/>
  <c r="H72" i="1"/>
  <c r="H70" i="1"/>
  <c r="H66" i="1"/>
  <c r="H62" i="1"/>
  <c r="H60" i="1"/>
  <c r="H57" i="1"/>
  <c r="H48" i="1"/>
  <c r="H44" i="1"/>
  <c r="H38" i="1"/>
  <c r="H33" i="1"/>
  <c r="H30" i="1"/>
  <c r="H27" i="1"/>
  <c r="H23" i="1"/>
  <c r="H13" i="1"/>
  <c r="H5" i="1"/>
  <c r="H6" i="1"/>
  <c r="H7" i="1"/>
  <c r="H8" i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4" i="1"/>
  <c r="H25" i="1"/>
  <c r="H26" i="1"/>
  <c r="H28" i="1"/>
  <c r="H29" i="1"/>
  <c r="H31" i="1"/>
  <c r="H32" i="1"/>
  <c r="H34" i="1"/>
  <c r="H35" i="1"/>
  <c r="H36" i="1"/>
  <c r="H37" i="1"/>
  <c r="H39" i="1"/>
  <c r="H40" i="1"/>
  <c r="H41" i="1"/>
  <c r="H42" i="1"/>
  <c r="H43" i="1"/>
  <c r="H45" i="1"/>
  <c r="H46" i="1"/>
  <c r="H47" i="1"/>
  <c r="H49" i="1"/>
  <c r="H50" i="1"/>
  <c r="H51" i="1"/>
  <c r="H52" i="1"/>
  <c r="H53" i="1"/>
  <c r="H54" i="1"/>
  <c r="H55" i="1"/>
  <c r="H56" i="1"/>
  <c r="H58" i="1"/>
  <c r="H59" i="1"/>
  <c r="H61" i="1"/>
  <c r="H63" i="1"/>
  <c r="H64" i="1"/>
  <c r="H65" i="1"/>
  <c r="H67" i="1"/>
  <c r="H68" i="1"/>
  <c r="H69" i="1"/>
  <c r="H71" i="1"/>
  <c r="H73" i="1"/>
  <c r="H74" i="1"/>
  <c r="H76" i="1"/>
  <c r="H77" i="1"/>
  <c r="H79" i="1"/>
  <c r="H81" i="1"/>
  <c r="H83" i="1"/>
  <c r="H84" i="1"/>
  <c r="H86" i="1"/>
  <c r="H87" i="1"/>
  <c r="H89" i="1"/>
  <c r="H91" i="1"/>
  <c r="H93" i="1"/>
  <c r="H94" i="1"/>
  <c r="H95" i="1"/>
  <c r="H96" i="1"/>
  <c r="H98" i="1"/>
  <c r="H99" i="1"/>
  <c r="H100" i="1"/>
  <c r="H102" i="1"/>
  <c r="H103" i="1"/>
  <c r="H104" i="1"/>
  <c r="H105" i="1"/>
  <c r="H107" i="1"/>
  <c r="H109" i="1"/>
  <c r="H111" i="1"/>
  <c r="H113" i="1"/>
  <c r="H114" i="1"/>
  <c r="H4" i="1"/>
  <c r="H115" i="1" l="1"/>
  <c r="E115" i="1"/>
</calcChain>
</file>

<file path=xl/comments1.xml><?xml version="1.0" encoding="utf-8"?>
<comments xmlns="http://schemas.openxmlformats.org/spreadsheetml/2006/main">
  <authors>
    <author>Yazar</author>
  </authors>
  <commentList>
    <comment ref="G13" author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İADE</t>
        </r>
      </text>
    </comment>
  </commentList>
</comments>
</file>

<file path=xl/sharedStrings.xml><?xml version="1.0" encoding="utf-8"?>
<sst xmlns="http://schemas.openxmlformats.org/spreadsheetml/2006/main" count="11333" uniqueCount="277">
  <si>
    <t>BÖLGE :</t>
  </si>
  <si>
    <t>MERSİN-TARSUS</t>
  </si>
  <si>
    <t>ELEMAN :</t>
  </si>
  <si>
    <t>M.ALİ BEY</t>
  </si>
  <si>
    <t>S.NO</t>
  </si>
  <si>
    <t>İSİM</t>
  </si>
  <si>
    <t>BÖLGE</t>
  </si>
  <si>
    <t>TARİH</t>
  </si>
  <si>
    <t>TUTAR</t>
  </si>
  <si>
    <t>ALINAN</t>
  </si>
  <si>
    <t>BAKİYE</t>
  </si>
  <si>
    <t>MALİ BOZUK PARA</t>
  </si>
  <si>
    <t>BOYRAZOĞLU</t>
  </si>
  <si>
    <t>MERSİN</t>
  </si>
  <si>
    <t>MARUFOĞLU</t>
  </si>
  <si>
    <t>ADIYAMAN MARKET</t>
  </si>
  <si>
    <t>ÜNİMER GIDA</t>
  </si>
  <si>
    <t>KALKAN GIDA</t>
  </si>
  <si>
    <t>BİLGİNLER GIDA</t>
  </si>
  <si>
    <t>TEKİN SÜPERMARKET</t>
  </si>
  <si>
    <t>3 MAR MARKET</t>
  </si>
  <si>
    <t>KAYHANLAR MARKET</t>
  </si>
  <si>
    <t>EMRE TEMİZLİK</t>
  </si>
  <si>
    <t>YÖRÜKOĞLU MARKET</t>
  </si>
  <si>
    <t>BAHAR MARKET</t>
  </si>
  <si>
    <t>ÖZDEMİR MARKET</t>
  </si>
  <si>
    <t>LİDER TEMİZLİK</t>
  </si>
  <si>
    <t>KOÇER KOZMETİK</t>
  </si>
  <si>
    <t>ARZU MARKET</t>
  </si>
  <si>
    <t>GÜÇLÜ GIDA</t>
  </si>
  <si>
    <t>İNTUR GIDA</t>
  </si>
  <si>
    <t>AVANTAJ MARKET</t>
  </si>
  <si>
    <t>ŞİMŞEK AMBALAJ</t>
  </si>
  <si>
    <t>SAVAŞ GIDA</t>
  </si>
  <si>
    <t>YEŞİLAY MANDIRA</t>
  </si>
  <si>
    <t>İNCEOĞULLARI AMB.</t>
  </si>
  <si>
    <t>ÖZGÜLSOYLAR GIDA</t>
  </si>
  <si>
    <t>SÜMER MARKET</t>
  </si>
  <si>
    <t>OZAN GIDA</t>
  </si>
  <si>
    <t>ÇAVUŞOĞLU ENERJİ</t>
  </si>
  <si>
    <t>YASİN TOPTAN</t>
  </si>
  <si>
    <t>YÜCESIR GIDA</t>
  </si>
  <si>
    <t>ADN GIDA</t>
  </si>
  <si>
    <t>HALUK BAYSAL</t>
  </si>
  <si>
    <t>TARSUS</t>
  </si>
  <si>
    <t>GÜL MARKET</t>
  </si>
  <si>
    <t>ÖZOKÇU TİCARET</t>
  </si>
  <si>
    <t>MEHMET FIRATOĞLU</t>
  </si>
  <si>
    <t>ÖZŞEKER TİC.</t>
  </si>
  <si>
    <t>GÖNÜL MARKET</t>
  </si>
  <si>
    <t>BAZAAR SÜPER MARKET</t>
  </si>
  <si>
    <t>KAZANLI GROSS/MERSİN</t>
  </si>
  <si>
    <t>KAZANLI GROSS/TARSUS</t>
  </si>
  <si>
    <t>SAKALLI GIDA</t>
  </si>
  <si>
    <t>MUHİTTİN YILDIZ</t>
  </si>
  <si>
    <t>GÜCENMEZ MARKET</t>
  </si>
  <si>
    <t>SEÇ MARKET</t>
  </si>
  <si>
    <t>SİBEL KARATAYLI</t>
  </si>
  <si>
    <t>BEZANLAR GROSS</t>
  </si>
  <si>
    <t>RAMAZAN FIRATOĞLU</t>
  </si>
  <si>
    <t>CEMİL KARAKOYUN</t>
  </si>
  <si>
    <t>BULVAR PETROL</t>
  </si>
  <si>
    <t>G.TOPLAM</t>
  </si>
  <si>
    <t>TESLİM EDEN</t>
  </si>
  <si>
    <t>ONAYLAYAN</t>
  </si>
  <si>
    <t>TESLİM ALAN</t>
  </si>
  <si>
    <t>FATMA SAĞLAM</t>
  </si>
  <si>
    <t>MEHMET  UĞURLUAY</t>
  </si>
  <si>
    <t>M.ALİ DEMİRBAŞ</t>
  </si>
  <si>
    <t>0001</t>
  </si>
  <si>
    <t>KK</t>
  </si>
  <si>
    <t>İKİZLER MARKET</t>
  </si>
  <si>
    <t>KK 1750</t>
  </si>
  <si>
    <t>KK 500</t>
  </si>
  <si>
    <t>EFT</t>
  </si>
  <si>
    <t>0002</t>
  </si>
  <si>
    <t>SERVET TUHAFİYE</t>
  </si>
  <si>
    <t>EFT 20.000.00</t>
  </si>
  <si>
    <t>0003</t>
  </si>
  <si>
    <t>AYKANAT GIDA</t>
  </si>
  <si>
    <t>SEÇ-KARAKURT MARKET</t>
  </si>
  <si>
    <t>KANAAT MARKET</t>
  </si>
  <si>
    <t>1400 EFT</t>
  </si>
  <si>
    <t>KK 3225</t>
  </si>
  <si>
    <t>KK 8442</t>
  </si>
  <si>
    <t>ENGİN MARKET</t>
  </si>
  <si>
    <t>KK 1219</t>
  </si>
  <si>
    <t>ÖZMEN BAKKALİYESİ</t>
  </si>
  <si>
    <t>0004</t>
  </si>
  <si>
    <t>GÜÇLÜ AVM</t>
  </si>
  <si>
    <t>DEMİRER MARKET</t>
  </si>
  <si>
    <t>KK 1200</t>
  </si>
  <si>
    <t>KK  5500</t>
  </si>
  <si>
    <t>KK 1291,10</t>
  </si>
  <si>
    <t>KK 4700</t>
  </si>
  <si>
    <t>EFT 38000</t>
  </si>
  <si>
    <t>0005</t>
  </si>
  <si>
    <t>EFT 2925</t>
  </si>
  <si>
    <t>EFT 5000</t>
  </si>
  <si>
    <t>OSMANOĞLU NAKLİYAT</t>
  </si>
  <si>
    <t>SÜMER GIDA</t>
  </si>
  <si>
    <t>ÖMÜR KOLONYALARI</t>
  </si>
  <si>
    <t>KK 1000</t>
  </si>
  <si>
    <t>EFT 2000</t>
  </si>
  <si>
    <t>KK 3000</t>
  </si>
  <si>
    <t>0006</t>
  </si>
  <si>
    <t>ALİ  UĞURLUAY</t>
  </si>
  <si>
    <t>KK 368</t>
  </si>
  <si>
    <t>KK 1500</t>
  </si>
  <si>
    <t>0007</t>
  </si>
  <si>
    <t>MEHMET UĞURLUAY</t>
  </si>
  <si>
    <t>EFT-5000</t>
  </si>
  <si>
    <t>ÖZGÜLSOYLAR</t>
  </si>
  <si>
    <t>KK 400</t>
  </si>
  <si>
    <t>KK5500</t>
  </si>
  <si>
    <t>0008</t>
  </si>
  <si>
    <t>EFT 6203</t>
  </si>
  <si>
    <t>ÖZMEN MARKET</t>
  </si>
  <si>
    <t>GÖÇEROĞLU GRUP</t>
  </si>
  <si>
    <t>KK 6700</t>
  </si>
  <si>
    <t>KK 4000</t>
  </si>
  <si>
    <t>0009</t>
  </si>
  <si>
    <t>ALİ UĞURLUAY</t>
  </si>
  <si>
    <t>SEDAT SÜMER</t>
  </si>
  <si>
    <t>KARAKURT SEÇ MARKET</t>
  </si>
  <si>
    <t>KANAAT GIDA</t>
  </si>
  <si>
    <t>KK 1140</t>
  </si>
  <si>
    <t>KK 1730</t>
  </si>
  <si>
    <t>KK 7000</t>
  </si>
  <si>
    <t>0010</t>
  </si>
  <si>
    <t>KK 816</t>
  </si>
  <si>
    <t>0011</t>
  </si>
  <si>
    <t>GÜLEÇ TİC.</t>
  </si>
  <si>
    <t>HAMİDE SERT(SAKALLI)</t>
  </si>
  <si>
    <t>KK 2500</t>
  </si>
  <si>
    <t>KK 7500</t>
  </si>
  <si>
    <t>EFT-3250</t>
  </si>
  <si>
    <t>0012</t>
  </si>
  <si>
    <t>TEKİN SÜPERMARKET ŞB2</t>
  </si>
  <si>
    <t>İNCEOĞULLARI AMB</t>
  </si>
  <si>
    <t>KK 2724</t>
  </si>
  <si>
    <t>EFT 2702,40</t>
  </si>
  <si>
    <t>KK 2800</t>
  </si>
  <si>
    <t>0013</t>
  </si>
  <si>
    <t>KK 2271</t>
  </si>
  <si>
    <t>KK 5500</t>
  </si>
  <si>
    <t>0014</t>
  </si>
  <si>
    <t>KALKAN GIDA-2</t>
  </si>
  <si>
    <t>TEKİN SÜPERMARKET-2</t>
  </si>
  <si>
    <t>SEÇ KARAKURT MARKET</t>
  </si>
  <si>
    <t>ÖMÜR  KOLONYALARI</t>
  </si>
  <si>
    <t>BOZUK PARA</t>
  </si>
  <si>
    <t>0015</t>
  </si>
  <si>
    <t>KK 6500</t>
  </si>
  <si>
    <t>İADE MAL</t>
  </si>
  <si>
    <t>0016</t>
  </si>
  <si>
    <t>YENER GIDA</t>
  </si>
  <si>
    <t>İNCEOĞULLARI GIDA</t>
  </si>
  <si>
    <t>KK 5885</t>
  </si>
  <si>
    <t>0017</t>
  </si>
  <si>
    <t>55,20 2 KL GOLDEN KADIN BAĞ</t>
  </si>
  <si>
    <t>ÇAVUŞOĞLU ENERJ</t>
  </si>
  <si>
    <t>TAŞKIN MARKET</t>
  </si>
  <si>
    <t>SAKALLI MARKET</t>
  </si>
  <si>
    <t>KK 6000</t>
  </si>
  <si>
    <t>0018</t>
  </si>
  <si>
    <t>KK 4773</t>
  </si>
  <si>
    <t>KK 110</t>
  </si>
  <si>
    <t>EFT 6000</t>
  </si>
  <si>
    <t>EFT 1995</t>
  </si>
  <si>
    <t>0019</t>
  </si>
  <si>
    <t>5642 EFT</t>
  </si>
  <si>
    <t>KK 2000</t>
  </si>
  <si>
    <t>KK 5537</t>
  </si>
  <si>
    <t>KK 800</t>
  </si>
  <si>
    <t>0020</t>
  </si>
  <si>
    <t>31.05.202</t>
  </si>
  <si>
    <t>KK 1542,50</t>
  </si>
  <si>
    <t>NKT ŞÖFÖRE VERİLDİ</t>
  </si>
  <si>
    <t>EFT 4600</t>
  </si>
  <si>
    <t>KK 5000+5000</t>
  </si>
  <si>
    <t>0022</t>
  </si>
  <si>
    <t>KK 5000</t>
  </si>
  <si>
    <t>SEÇ MARKET/KARAKURT</t>
  </si>
  <si>
    <t>EFT 7047</t>
  </si>
  <si>
    <t>0023</t>
  </si>
  <si>
    <t>TEKİN SÜPERMARKET2</t>
  </si>
  <si>
    <t>0024</t>
  </si>
  <si>
    <t>EFT 10000</t>
  </si>
  <si>
    <t>SEÇ/KARAKURT MARKET</t>
  </si>
  <si>
    <t>GÜLEÇ MARKET</t>
  </si>
  <si>
    <t>0025</t>
  </si>
  <si>
    <t>EFT 7000</t>
  </si>
  <si>
    <t>EFT 3780</t>
  </si>
  <si>
    <t>0026</t>
  </si>
  <si>
    <t>EFT 600</t>
  </si>
  <si>
    <t>LİDER TEMZİLİK</t>
  </si>
  <si>
    <t>KK 7200</t>
  </si>
  <si>
    <t>0027</t>
  </si>
  <si>
    <t>İNCEOĞULLARI</t>
  </si>
  <si>
    <t>KK 2250</t>
  </si>
  <si>
    <t>KK 190</t>
  </si>
  <si>
    <t>EFT 8000</t>
  </si>
  <si>
    <t>0028</t>
  </si>
  <si>
    <t xml:space="preserve">BOZUK PARA </t>
  </si>
  <si>
    <t>EFT 2940</t>
  </si>
  <si>
    <t xml:space="preserve">SEDAT SÜMER </t>
  </si>
  <si>
    <t>ÖZOKÇU MARKET</t>
  </si>
  <si>
    <t>BAZAAR MARKET</t>
  </si>
  <si>
    <t>KK 13565</t>
  </si>
  <si>
    <t>KK 3730,66</t>
  </si>
  <si>
    <t>0029</t>
  </si>
  <si>
    <t>2000 TL EFT</t>
  </si>
  <si>
    <t>8500 EFT</t>
  </si>
  <si>
    <t>KK 4930,44</t>
  </si>
  <si>
    <t>KK 10000</t>
  </si>
  <si>
    <t>0030</t>
  </si>
  <si>
    <t>EFT 2874,40</t>
  </si>
  <si>
    <t>KK 12000</t>
  </si>
  <si>
    <t>0031</t>
  </si>
  <si>
    <t>EFT PAZARTESİ</t>
  </si>
  <si>
    <t>0032</t>
  </si>
  <si>
    <t>PAZARTESİ EFT</t>
  </si>
  <si>
    <t>OSMANOĞLU NAK.</t>
  </si>
  <si>
    <t>KK 10000+6000+10868</t>
  </si>
  <si>
    <t>EFT 3090+700</t>
  </si>
  <si>
    <t>0033</t>
  </si>
  <si>
    <t>0034</t>
  </si>
  <si>
    <t>GÜÇL ÜAVM</t>
  </si>
  <si>
    <t xml:space="preserve">SEÇ/KARAKURT </t>
  </si>
  <si>
    <t>KK 450</t>
  </si>
  <si>
    <t>KK 3500</t>
  </si>
  <si>
    <t xml:space="preserve">KK </t>
  </si>
  <si>
    <t>0035</t>
  </si>
  <si>
    <t>KK 7781</t>
  </si>
  <si>
    <t>0036</t>
  </si>
  <si>
    <t>BAZAAR SÜPERMARKET</t>
  </si>
  <si>
    <t>KK 15000</t>
  </si>
  <si>
    <t>TEKİN GIDA</t>
  </si>
  <si>
    <t>KK 8000</t>
  </si>
  <si>
    <t>EFT 4235</t>
  </si>
  <si>
    <t>EFT 212</t>
  </si>
  <si>
    <t>EFT 4003,60</t>
  </si>
  <si>
    <t>KK 5200,59</t>
  </si>
  <si>
    <t>0037</t>
  </si>
  <si>
    <t>GÜÇLÜ AMV</t>
  </si>
  <si>
    <t>DEMİRER GIDA</t>
  </si>
  <si>
    <t>KK 9000</t>
  </si>
  <si>
    <t>EFT 3000</t>
  </si>
  <si>
    <t>KK 6880,74</t>
  </si>
  <si>
    <t>0038</t>
  </si>
  <si>
    <t>EFT 14000</t>
  </si>
  <si>
    <t>0039</t>
  </si>
  <si>
    <t>BOYRAZOĞLU GIDA</t>
  </si>
  <si>
    <t>0040</t>
  </si>
  <si>
    <t>KK 4272,53</t>
  </si>
  <si>
    <t>KARAKURT TİC.</t>
  </si>
  <si>
    <t>0041</t>
  </si>
  <si>
    <t>KK 1758</t>
  </si>
  <si>
    <t>0042</t>
  </si>
  <si>
    <t>ŞÖFER</t>
  </si>
  <si>
    <t>0043</t>
  </si>
  <si>
    <t>MURAT AYKANAT</t>
  </si>
  <si>
    <t>KARAKURT/SEÇ MARKET</t>
  </si>
  <si>
    <t>BULVAR MARKET</t>
  </si>
  <si>
    <t>0044</t>
  </si>
  <si>
    <t>0045</t>
  </si>
  <si>
    <t>0046</t>
  </si>
  <si>
    <t>0047</t>
  </si>
  <si>
    <t>0048</t>
  </si>
  <si>
    <t>NEFES GIDA</t>
  </si>
  <si>
    <t>KOÇER GIDA</t>
  </si>
  <si>
    <t>ARACA</t>
  </si>
  <si>
    <t>0049</t>
  </si>
  <si>
    <t>ÜZMEZ MARKET</t>
  </si>
  <si>
    <t>0050</t>
  </si>
  <si>
    <t>GÜCENMEZ İLETİŞİM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</si>
</sst>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sz val="10"/>
      <color theme="1"/>
      <name val="Arial"/>
      <family val="2"/>
      <charset val="162"/>
    </font>
    <font>
      <sz val="10"/>
      <name val="Arial"/>
      <family val="2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Arial"/>
      <family val="2"/>
      <charset val="162"/>
    </font>
    <font>
      <i/>
      <sz val="11"/>
      <name val="Arial"/>
      <family val="2"/>
      <charset val="162"/>
    </font>
    <font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 applyAlignment="1">
      <alignment horizontal="center"/>
    </xf>
    <xf numFmtId="43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2" xfId="0" applyNumberFormat="1" applyFont="1" applyFill="1" applyBorder="1"/>
    <xf numFmtId="43" fontId="4" fillId="0" borderId="0" xfId="0" applyNumberFormat="1" applyFont="1" applyFill="1"/>
    <xf numFmtId="43" fontId="3" fillId="0" borderId="0" xfId="1" applyFont="1" applyFill="1"/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/>
    <xf numFmtId="0" fontId="5" fillId="2" borderId="2" xfId="0" applyFont="1" applyFill="1" applyBorder="1"/>
    <xf numFmtId="14" fontId="5" fillId="2" borderId="2" xfId="0" applyNumberFormat="1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2" borderId="1" xfId="0" applyFont="1" applyFill="1" applyBorder="1"/>
    <xf numFmtId="43" fontId="4" fillId="0" borderId="1" xfId="1" applyFont="1" applyFill="1" applyBorder="1"/>
    <xf numFmtId="43" fontId="3" fillId="0" borderId="0" xfId="1" applyFont="1" applyFill="1" applyAlignment="1">
      <alignment horizontal="right"/>
    </xf>
    <xf numFmtId="43" fontId="3" fillId="0" borderId="0" xfId="1" quotePrefix="1" applyFont="1" applyFill="1" applyBorder="1" applyAlignment="1">
      <alignment horizontal="center"/>
    </xf>
    <xf numFmtId="43" fontId="4" fillId="2" borderId="1" xfId="1" applyFont="1" applyFill="1" applyBorder="1"/>
    <xf numFmtId="43" fontId="3" fillId="0" borderId="2" xfId="1" applyFont="1" applyFill="1" applyBorder="1"/>
    <xf numFmtId="43" fontId="4" fillId="0" borderId="0" xfId="1" applyFont="1" applyFill="1"/>
    <xf numFmtId="43" fontId="5" fillId="0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0" borderId="1" xfId="1" applyFont="1" applyFill="1" applyBorder="1" applyAlignment="1"/>
    <xf numFmtId="43" fontId="5" fillId="2" borderId="1" xfId="1" applyFont="1" applyFill="1" applyBorder="1" applyAlignment="1"/>
    <xf numFmtId="43" fontId="5" fillId="0" borderId="2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/>
    </xf>
    <xf numFmtId="43" fontId="5" fillId="2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0" borderId="0" xfId="0" applyFont="1" applyFill="1"/>
    <xf numFmtId="43" fontId="5" fillId="0" borderId="1" xfId="1" applyFont="1" applyFill="1" applyBorder="1"/>
    <xf numFmtId="43" fontId="5" fillId="0" borderId="0" xfId="1" applyFont="1" applyFill="1"/>
    <xf numFmtId="43" fontId="5" fillId="0" borderId="0" xfId="0" applyNumberFormat="1" applyFont="1" applyFill="1"/>
    <xf numFmtId="43" fontId="5" fillId="2" borderId="1" xfId="1" applyFont="1" applyFill="1" applyBorder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14" fontId="9" fillId="0" borderId="0" xfId="0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4" fontId="9" fillId="0" borderId="0" xfId="0" applyNumberFormat="1" applyFont="1" applyFill="1" applyAlignment="1">
      <alignment horizontal="center"/>
    </xf>
    <xf numFmtId="0" fontId="10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quotePrefix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center"/>
    </xf>
    <xf numFmtId="43" fontId="8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43" fontId="10" fillId="0" borderId="1" xfId="1" applyFont="1" applyFill="1" applyBorder="1" applyAlignment="1"/>
    <xf numFmtId="43" fontId="10" fillId="0" borderId="1" xfId="1" applyFont="1" applyFill="1" applyBorder="1"/>
    <xf numFmtId="0" fontId="10" fillId="0" borderId="2" xfId="0" applyFont="1" applyFill="1" applyBorder="1"/>
    <xf numFmtId="14" fontId="10" fillId="0" borderId="2" xfId="0" applyNumberFormat="1" applyFont="1" applyFill="1" applyBorder="1" applyAlignment="1">
      <alignment horizontal="center"/>
    </xf>
    <xf numFmtId="43" fontId="10" fillId="0" borderId="2" xfId="1" applyFont="1" applyFill="1" applyBorder="1" applyAlignment="1">
      <alignment horizontal="center"/>
    </xf>
    <xf numFmtId="0" fontId="9" fillId="0" borderId="2" xfId="0" applyFont="1" applyFill="1" applyBorder="1"/>
    <xf numFmtId="43" fontId="9" fillId="0" borderId="2" xfId="1" applyFont="1" applyFill="1" applyBorder="1"/>
    <xf numFmtId="43" fontId="10" fillId="0" borderId="0" xfId="1" applyFont="1" applyFill="1"/>
    <xf numFmtId="43" fontId="10" fillId="0" borderId="0" xfId="0" applyNumberFormat="1" applyFont="1" applyFill="1"/>
    <xf numFmtId="43" fontId="9" fillId="0" borderId="0" xfId="1" applyFont="1" applyFill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14" fontId="10" fillId="2" borderId="1" xfId="0" applyNumberFormat="1" applyFont="1" applyFill="1" applyBorder="1" applyAlignment="1">
      <alignment horizontal="center"/>
    </xf>
    <xf numFmtId="43" fontId="8" fillId="2" borderId="1" xfId="0" applyNumberFormat="1" applyFont="1" applyFill="1" applyBorder="1" applyAlignment="1">
      <alignment horizontal="center"/>
    </xf>
    <xf numFmtId="43" fontId="10" fillId="2" borderId="1" xfId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3" fontId="10" fillId="2" borderId="1" xfId="1" applyFont="1" applyFill="1" applyBorder="1"/>
    <xf numFmtId="0" fontId="10" fillId="2" borderId="2" xfId="0" applyFont="1" applyFill="1" applyBorder="1"/>
    <xf numFmtId="14" fontId="10" fillId="2" borderId="2" xfId="0" applyNumberFormat="1" applyFont="1" applyFill="1" applyBorder="1" applyAlignment="1">
      <alignment horizontal="center"/>
    </xf>
    <xf numFmtId="43" fontId="10" fillId="2" borderId="2" xfId="1" applyFont="1" applyFill="1" applyBorder="1" applyAlignment="1">
      <alignment horizontal="center"/>
    </xf>
    <xf numFmtId="43" fontId="9" fillId="0" borderId="2" xfId="0" applyNumberFormat="1" applyFont="1" applyFill="1" applyBorder="1"/>
    <xf numFmtId="0" fontId="10" fillId="0" borderId="0" xfId="0" applyFont="1" applyFill="1" applyBorder="1"/>
    <xf numFmtId="43" fontId="10" fillId="0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43" fontId="10" fillId="2" borderId="1" xfId="0" applyNumberFormat="1" applyFont="1" applyFill="1" applyBorder="1" applyAlignment="1">
      <alignment horizontal="center"/>
    </xf>
    <xf numFmtId="43" fontId="10" fillId="2" borderId="1" xfId="1" applyFont="1" applyFill="1" applyBorder="1" applyAlignment="1"/>
    <xf numFmtId="43" fontId="10" fillId="2" borderId="2" xfId="0" applyNumberFormat="1" applyFont="1" applyFill="1" applyBorder="1" applyAlignment="1">
      <alignment horizontal="center"/>
    </xf>
    <xf numFmtId="14" fontId="10" fillId="0" borderId="0" xfId="0" applyNumberFormat="1" applyFont="1" applyFill="1"/>
    <xf numFmtId="43" fontId="10" fillId="2" borderId="2" xfId="1" applyFont="1" applyFill="1" applyBorder="1"/>
    <xf numFmtId="43" fontId="10" fillId="0" borderId="2" xfId="1" applyFont="1" applyFill="1" applyBorder="1"/>
    <xf numFmtId="43" fontId="10" fillId="0" borderId="2" xfId="1" applyFont="1" applyFill="1" applyBorder="1" applyAlignment="1"/>
    <xf numFmtId="0" fontId="10" fillId="3" borderId="2" xfId="0" applyFont="1" applyFill="1" applyBorder="1"/>
    <xf numFmtId="0" fontId="10" fillId="3" borderId="1" xfId="0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/>
    </xf>
    <xf numFmtId="43" fontId="10" fillId="3" borderId="1" xfId="0" applyNumberFormat="1" applyFont="1" applyFill="1" applyBorder="1" applyAlignment="1">
      <alignment horizontal="center"/>
    </xf>
    <xf numFmtId="43" fontId="9" fillId="0" borderId="1" xfId="1" applyFont="1" applyFill="1" applyBorder="1"/>
    <xf numFmtId="0" fontId="10" fillId="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43" fontId="10" fillId="0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view="pageBreakPreview" topLeftCell="A103" zoomScale="60" zoomScaleNormal="100" workbookViewId="0">
      <selection activeCell="G18" sqref="G18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44198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69</v>
      </c>
    </row>
    <row r="3" spans="1:9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9" ht="15.95" customHeight="1" x14ac:dyDescent="0.2">
      <c r="A4" s="11">
        <v>1</v>
      </c>
      <c r="B4" s="11" t="s">
        <v>11</v>
      </c>
      <c r="C4" s="11"/>
      <c r="D4" s="11"/>
      <c r="E4" s="13">
        <v>712.9</v>
      </c>
      <c r="F4" s="12">
        <v>712.9</v>
      </c>
      <c r="G4" s="12"/>
      <c r="H4" s="13">
        <f>E4-F4-G4</f>
        <v>0</v>
      </c>
    </row>
    <row r="5" spans="1:9" ht="15.95" customHeight="1" x14ac:dyDescent="0.2">
      <c r="A5" s="11">
        <v>2</v>
      </c>
      <c r="B5" s="14" t="s">
        <v>12</v>
      </c>
      <c r="C5" s="15" t="s">
        <v>13</v>
      </c>
      <c r="D5" s="16">
        <v>44173</v>
      </c>
      <c r="E5" s="13">
        <v>562.79999999999995</v>
      </c>
      <c r="F5" s="13"/>
      <c r="G5" s="13"/>
      <c r="H5" s="13">
        <f t="shared" ref="H5:H88" si="0">E5-F5-G5</f>
        <v>562.79999999999995</v>
      </c>
    </row>
    <row r="6" spans="1:9" ht="15.95" customHeight="1" x14ac:dyDescent="0.2">
      <c r="A6" s="11">
        <v>3</v>
      </c>
      <c r="B6" s="14" t="s">
        <v>12</v>
      </c>
      <c r="C6" s="15" t="s">
        <v>13</v>
      </c>
      <c r="D6" s="16">
        <v>44180</v>
      </c>
      <c r="E6" s="13">
        <v>572</v>
      </c>
      <c r="F6" s="13"/>
      <c r="G6" s="13"/>
      <c r="H6" s="13">
        <f t="shared" si="0"/>
        <v>572</v>
      </c>
    </row>
    <row r="7" spans="1:9" ht="15.95" customHeight="1" x14ac:dyDescent="0.2">
      <c r="A7" s="11">
        <v>4</v>
      </c>
      <c r="B7" s="14" t="s">
        <v>12</v>
      </c>
      <c r="C7" s="15" t="s">
        <v>13</v>
      </c>
      <c r="D7" s="16">
        <v>44194</v>
      </c>
      <c r="E7" s="13">
        <v>266.39999999999998</v>
      </c>
      <c r="F7" s="13"/>
      <c r="G7" s="13"/>
      <c r="H7" s="13">
        <f t="shared" si="0"/>
        <v>266.39999999999998</v>
      </c>
    </row>
    <row r="8" spans="1:9" ht="15.95" customHeight="1" x14ac:dyDescent="0.2">
      <c r="A8" s="11">
        <v>5</v>
      </c>
      <c r="B8" s="14" t="s">
        <v>12</v>
      </c>
      <c r="C8" s="15" t="s">
        <v>13</v>
      </c>
      <c r="D8" s="16">
        <v>44201</v>
      </c>
      <c r="E8" s="13">
        <v>392</v>
      </c>
      <c r="F8" s="13"/>
      <c r="G8" s="13"/>
      <c r="H8" s="13">
        <f t="shared" si="0"/>
        <v>392</v>
      </c>
    </row>
    <row r="9" spans="1:9" ht="15.95" customHeight="1" x14ac:dyDescent="0.2">
      <c r="A9" s="11">
        <v>6</v>
      </c>
      <c r="B9" s="14" t="s">
        <v>14</v>
      </c>
      <c r="C9" s="15" t="s">
        <v>13</v>
      </c>
      <c r="D9" s="16">
        <v>44173</v>
      </c>
      <c r="E9" s="13">
        <v>3685.3</v>
      </c>
      <c r="F9" s="13">
        <v>1970</v>
      </c>
      <c r="G9" s="13">
        <v>1715.3</v>
      </c>
      <c r="H9" s="13">
        <f t="shared" si="0"/>
        <v>0</v>
      </c>
      <c r="I9" s="6" t="s">
        <v>72</v>
      </c>
    </row>
    <row r="10" spans="1:9" ht="15.95" customHeight="1" x14ac:dyDescent="0.2">
      <c r="A10" s="11">
        <v>7</v>
      </c>
      <c r="B10" s="14" t="s">
        <v>14</v>
      </c>
      <c r="C10" s="15" t="s">
        <v>13</v>
      </c>
      <c r="D10" s="16">
        <v>44187</v>
      </c>
      <c r="E10" s="13">
        <v>2503.65</v>
      </c>
      <c r="F10" s="13"/>
      <c r="G10" s="13"/>
      <c r="H10" s="13">
        <f t="shared" si="0"/>
        <v>2503.65</v>
      </c>
    </row>
    <row r="11" spans="1:9" ht="15.95" customHeight="1" x14ac:dyDescent="0.2">
      <c r="A11" s="11">
        <v>8</v>
      </c>
      <c r="B11" s="14" t="s">
        <v>14</v>
      </c>
      <c r="C11" s="15" t="s">
        <v>13</v>
      </c>
      <c r="D11" s="16">
        <v>44194</v>
      </c>
      <c r="E11" s="13">
        <v>2581.5500000000002</v>
      </c>
      <c r="F11" s="13"/>
      <c r="G11" s="13"/>
      <c r="H11" s="13">
        <f t="shared" si="0"/>
        <v>2581.5500000000002</v>
      </c>
    </row>
    <row r="12" spans="1:9" ht="15.95" customHeight="1" x14ac:dyDescent="0.2">
      <c r="A12" s="11">
        <v>9</v>
      </c>
      <c r="B12" s="14" t="s">
        <v>14</v>
      </c>
      <c r="C12" s="15" t="s">
        <v>13</v>
      </c>
      <c r="D12" s="16">
        <v>44201</v>
      </c>
      <c r="E12" s="13">
        <v>3099</v>
      </c>
      <c r="F12" s="13"/>
      <c r="G12" s="13"/>
      <c r="H12" s="13">
        <f t="shared" si="0"/>
        <v>3099</v>
      </c>
    </row>
    <row r="13" spans="1:9" ht="15.95" customHeight="1" x14ac:dyDescent="0.2">
      <c r="A13" s="25"/>
      <c r="B13" s="26" t="s">
        <v>14</v>
      </c>
      <c r="C13" s="27" t="s">
        <v>13</v>
      </c>
      <c r="D13" s="28">
        <v>44208</v>
      </c>
      <c r="E13" s="29">
        <v>5502.8</v>
      </c>
      <c r="F13" s="29"/>
      <c r="G13" s="29"/>
      <c r="H13" s="29">
        <f t="shared" si="0"/>
        <v>5502.8</v>
      </c>
    </row>
    <row r="14" spans="1:9" ht="15.95" customHeight="1" x14ac:dyDescent="0.2">
      <c r="A14" s="11">
        <v>10</v>
      </c>
      <c r="B14" s="14" t="s">
        <v>15</v>
      </c>
      <c r="C14" s="15" t="s">
        <v>13</v>
      </c>
      <c r="D14" s="16">
        <v>44174</v>
      </c>
      <c r="E14" s="13">
        <v>13521.2</v>
      </c>
      <c r="F14" s="13"/>
      <c r="G14" s="13"/>
      <c r="H14" s="13">
        <f t="shared" si="0"/>
        <v>13521.2</v>
      </c>
    </row>
    <row r="15" spans="1:9" ht="15.95" customHeight="1" x14ac:dyDescent="0.2">
      <c r="A15" s="11">
        <v>11</v>
      </c>
      <c r="B15" s="14" t="s">
        <v>15</v>
      </c>
      <c r="C15" s="15" t="s">
        <v>13</v>
      </c>
      <c r="D15" s="16">
        <v>44181</v>
      </c>
      <c r="E15" s="13">
        <v>2733.2</v>
      </c>
      <c r="F15" s="13">
        <v>2733.2</v>
      </c>
      <c r="G15" s="13"/>
      <c r="H15" s="13">
        <f t="shared" si="0"/>
        <v>0</v>
      </c>
    </row>
    <row r="16" spans="1:9" ht="15.95" customHeight="1" x14ac:dyDescent="0.2">
      <c r="A16" s="11">
        <v>12</v>
      </c>
      <c r="B16" s="14" t="s">
        <v>15</v>
      </c>
      <c r="C16" s="15" t="s">
        <v>13</v>
      </c>
      <c r="D16" s="16">
        <v>44181</v>
      </c>
      <c r="E16" s="13">
        <v>4766.3999999999996</v>
      </c>
      <c r="F16" s="13">
        <v>2516.8000000000002</v>
      </c>
      <c r="G16" s="13"/>
      <c r="H16" s="13">
        <f t="shared" si="0"/>
        <v>2249.5999999999995</v>
      </c>
    </row>
    <row r="17" spans="1:9" ht="15.95" customHeight="1" x14ac:dyDescent="0.2">
      <c r="A17" s="11">
        <v>13</v>
      </c>
      <c r="B17" s="14" t="s">
        <v>15</v>
      </c>
      <c r="C17" s="15" t="s">
        <v>13</v>
      </c>
      <c r="D17" s="16">
        <v>44187</v>
      </c>
      <c r="E17" s="13">
        <v>4906.8</v>
      </c>
      <c r="F17" s="13"/>
      <c r="G17" s="13"/>
      <c r="H17" s="13">
        <f t="shared" si="0"/>
        <v>4906.8</v>
      </c>
    </row>
    <row r="18" spans="1:9" ht="15.95" customHeight="1" x14ac:dyDescent="0.2">
      <c r="A18" s="11">
        <v>14</v>
      </c>
      <c r="B18" s="14" t="s">
        <v>15</v>
      </c>
      <c r="C18" s="15" t="s">
        <v>13</v>
      </c>
      <c r="D18" s="16">
        <v>44194</v>
      </c>
      <c r="E18" s="13">
        <v>3196.2</v>
      </c>
      <c r="F18" s="13"/>
      <c r="G18" s="13"/>
      <c r="H18" s="13">
        <f t="shared" si="0"/>
        <v>3196.2</v>
      </c>
    </row>
    <row r="19" spans="1:9" ht="15.95" customHeight="1" x14ac:dyDescent="0.2">
      <c r="A19" s="11">
        <v>15</v>
      </c>
      <c r="B19" s="14" t="s">
        <v>15</v>
      </c>
      <c r="C19" s="15" t="s">
        <v>13</v>
      </c>
      <c r="D19" s="16">
        <v>43834</v>
      </c>
      <c r="E19" s="13">
        <v>4276.51</v>
      </c>
      <c r="F19" s="13"/>
      <c r="G19" s="13"/>
      <c r="H19" s="13">
        <f t="shared" si="0"/>
        <v>4276.51</v>
      </c>
    </row>
    <row r="20" spans="1:9" ht="15.95" customHeight="1" x14ac:dyDescent="0.2">
      <c r="A20" s="11">
        <v>16</v>
      </c>
      <c r="B20" s="14" t="s">
        <v>15</v>
      </c>
      <c r="C20" s="15" t="s">
        <v>13</v>
      </c>
      <c r="D20" s="16">
        <v>44202</v>
      </c>
      <c r="E20" s="13">
        <v>3214.4</v>
      </c>
      <c r="F20" s="13"/>
      <c r="G20" s="13"/>
      <c r="H20" s="13">
        <f t="shared" si="0"/>
        <v>3214.4</v>
      </c>
    </row>
    <row r="21" spans="1:9" ht="15.95" customHeight="1" x14ac:dyDescent="0.2">
      <c r="A21" s="11">
        <v>17</v>
      </c>
      <c r="B21" s="14" t="s">
        <v>16</v>
      </c>
      <c r="C21" s="15" t="s">
        <v>13</v>
      </c>
      <c r="D21" s="16">
        <v>44194</v>
      </c>
      <c r="E21" s="13">
        <v>1426.96</v>
      </c>
      <c r="F21" s="13">
        <v>936.96</v>
      </c>
      <c r="G21" s="13">
        <v>490</v>
      </c>
      <c r="H21" s="13">
        <f t="shared" si="0"/>
        <v>0</v>
      </c>
      <c r="I21" s="6" t="s">
        <v>73</v>
      </c>
    </row>
    <row r="22" spans="1:9" ht="15.95" customHeight="1" x14ac:dyDescent="0.2">
      <c r="A22" s="11">
        <v>18</v>
      </c>
      <c r="B22" s="14" t="s">
        <v>16</v>
      </c>
      <c r="C22" s="15" t="s">
        <v>13</v>
      </c>
      <c r="D22" s="16">
        <v>44201</v>
      </c>
      <c r="E22" s="13">
        <v>1742.4</v>
      </c>
      <c r="F22" s="13"/>
      <c r="G22" s="13"/>
      <c r="H22" s="13">
        <f t="shared" si="0"/>
        <v>1742.4</v>
      </c>
    </row>
    <row r="23" spans="1:9" ht="15.95" customHeight="1" x14ac:dyDescent="0.2">
      <c r="A23" s="25"/>
      <c r="B23" s="26" t="s">
        <v>16</v>
      </c>
      <c r="C23" s="27" t="s">
        <v>13</v>
      </c>
      <c r="D23" s="28">
        <v>44208</v>
      </c>
      <c r="E23" s="29">
        <v>1562.3</v>
      </c>
      <c r="F23" s="29"/>
      <c r="G23" s="29"/>
      <c r="H23" s="29">
        <f t="shared" si="0"/>
        <v>1562.3</v>
      </c>
    </row>
    <row r="24" spans="1:9" ht="15.95" customHeight="1" x14ac:dyDescent="0.2">
      <c r="A24" s="11">
        <v>19</v>
      </c>
      <c r="B24" s="14" t="s">
        <v>17</v>
      </c>
      <c r="C24" s="15" t="s">
        <v>13</v>
      </c>
      <c r="D24" s="16">
        <v>44202</v>
      </c>
      <c r="E24" s="13">
        <v>2536.52</v>
      </c>
      <c r="F24" s="13"/>
      <c r="G24" s="13"/>
      <c r="H24" s="13">
        <f t="shared" si="0"/>
        <v>2536.52</v>
      </c>
    </row>
    <row r="25" spans="1:9" ht="15.95" customHeight="1" x14ac:dyDescent="0.2">
      <c r="A25" s="11">
        <v>20</v>
      </c>
      <c r="B25" s="14" t="s">
        <v>18</v>
      </c>
      <c r="C25" s="15" t="s">
        <v>13</v>
      </c>
      <c r="D25" s="16">
        <v>44160</v>
      </c>
      <c r="E25" s="13">
        <v>1630</v>
      </c>
      <c r="F25" s="17">
        <v>1000</v>
      </c>
      <c r="G25" s="17"/>
      <c r="H25" s="13">
        <f t="shared" si="0"/>
        <v>630</v>
      </c>
    </row>
    <row r="26" spans="1:9" ht="15.95" customHeight="1" x14ac:dyDescent="0.2">
      <c r="A26" s="11">
        <v>21</v>
      </c>
      <c r="B26" s="14" t="s">
        <v>18</v>
      </c>
      <c r="C26" s="15" t="s">
        <v>13</v>
      </c>
      <c r="D26" s="16">
        <v>44202</v>
      </c>
      <c r="E26" s="13">
        <v>3410.15</v>
      </c>
      <c r="F26" s="17"/>
      <c r="G26" s="17"/>
      <c r="H26" s="13">
        <f t="shared" si="0"/>
        <v>3410.15</v>
      </c>
    </row>
    <row r="27" spans="1:9" ht="15.95" customHeight="1" x14ac:dyDescent="0.2">
      <c r="A27" s="25"/>
      <c r="B27" s="26" t="s">
        <v>18</v>
      </c>
      <c r="C27" s="27" t="s">
        <v>13</v>
      </c>
      <c r="D27" s="28">
        <v>44209</v>
      </c>
      <c r="E27" s="29">
        <v>1195.92</v>
      </c>
      <c r="F27" s="30"/>
      <c r="G27" s="30"/>
      <c r="H27" s="29">
        <f t="shared" si="0"/>
        <v>1195.92</v>
      </c>
    </row>
    <row r="28" spans="1:9" ht="15.95" customHeight="1" x14ac:dyDescent="0.2">
      <c r="A28" s="11">
        <v>22</v>
      </c>
      <c r="B28" s="14" t="s">
        <v>19</v>
      </c>
      <c r="C28" s="15" t="s">
        <v>13</v>
      </c>
      <c r="D28" s="16">
        <v>44193</v>
      </c>
      <c r="E28" s="13">
        <v>8580.8799999999992</v>
      </c>
      <c r="F28" s="13">
        <v>8580.8799999999992</v>
      </c>
      <c r="G28" s="13"/>
      <c r="H28" s="13">
        <f t="shared" si="0"/>
        <v>0</v>
      </c>
    </row>
    <row r="29" spans="1:9" ht="15.95" customHeight="1" x14ac:dyDescent="0.2">
      <c r="A29" s="11">
        <v>23</v>
      </c>
      <c r="B29" s="14" t="s">
        <v>19</v>
      </c>
      <c r="C29" s="15" t="s">
        <v>13</v>
      </c>
      <c r="D29" s="16">
        <v>44200</v>
      </c>
      <c r="E29" s="13">
        <v>4115.6000000000004</v>
      </c>
      <c r="F29" s="13"/>
      <c r="G29" s="13"/>
      <c r="H29" s="13">
        <f t="shared" si="0"/>
        <v>4115.6000000000004</v>
      </c>
    </row>
    <row r="30" spans="1:9" ht="15.95" customHeight="1" x14ac:dyDescent="0.2">
      <c r="A30" s="25"/>
      <c r="B30" s="26" t="s">
        <v>19</v>
      </c>
      <c r="C30" s="27" t="s">
        <v>13</v>
      </c>
      <c r="D30" s="28">
        <v>44207</v>
      </c>
      <c r="E30" s="29">
        <v>2316.1999999999998</v>
      </c>
      <c r="F30" s="29"/>
      <c r="G30" s="29"/>
      <c r="H30" s="29">
        <f t="shared" si="0"/>
        <v>2316.1999999999998</v>
      </c>
    </row>
    <row r="31" spans="1:9" ht="15.95" customHeight="1" x14ac:dyDescent="0.2">
      <c r="A31" s="11">
        <v>24</v>
      </c>
      <c r="B31" s="14" t="s">
        <v>20</v>
      </c>
      <c r="C31" s="15" t="s">
        <v>13</v>
      </c>
      <c r="D31" s="16">
        <v>44193</v>
      </c>
      <c r="E31" s="13">
        <v>3066.3</v>
      </c>
      <c r="F31" s="13">
        <v>3066.3</v>
      </c>
      <c r="G31" s="13"/>
      <c r="H31" s="13">
        <f t="shared" si="0"/>
        <v>0</v>
      </c>
    </row>
    <row r="32" spans="1:9" ht="15.95" customHeight="1" x14ac:dyDescent="0.2">
      <c r="A32" s="11">
        <v>25</v>
      </c>
      <c r="B32" s="14" t="s">
        <v>20</v>
      </c>
      <c r="C32" s="15" t="s">
        <v>13</v>
      </c>
      <c r="D32" s="16">
        <v>44200</v>
      </c>
      <c r="E32" s="13">
        <v>3021.2</v>
      </c>
      <c r="F32" s="13"/>
      <c r="G32" s="13"/>
      <c r="H32" s="13">
        <f t="shared" si="0"/>
        <v>3021.2</v>
      </c>
    </row>
    <row r="33" spans="1:8" ht="15.95" customHeight="1" x14ac:dyDescent="0.2">
      <c r="A33" s="25"/>
      <c r="B33" s="26" t="s">
        <v>20</v>
      </c>
      <c r="C33" s="27" t="s">
        <v>13</v>
      </c>
      <c r="D33" s="28">
        <v>44207</v>
      </c>
      <c r="E33" s="29">
        <v>2821.65</v>
      </c>
      <c r="F33" s="29"/>
      <c r="G33" s="29"/>
      <c r="H33" s="29">
        <f t="shared" si="0"/>
        <v>2821.65</v>
      </c>
    </row>
    <row r="34" spans="1:8" ht="15.95" customHeight="1" x14ac:dyDescent="0.2">
      <c r="A34" s="11">
        <v>26</v>
      </c>
      <c r="B34" s="14" t="s">
        <v>21</v>
      </c>
      <c r="C34" s="15" t="s">
        <v>13</v>
      </c>
      <c r="D34" s="16">
        <v>44165</v>
      </c>
      <c r="E34" s="13">
        <v>5647.75</v>
      </c>
      <c r="F34" s="13"/>
      <c r="G34" s="13"/>
      <c r="H34" s="13">
        <f t="shared" si="0"/>
        <v>5647.75</v>
      </c>
    </row>
    <row r="35" spans="1:8" ht="15.95" customHeight="1" x14ac:dyDescent="0.2">
      <c r="A35" s="11">
        <v>27</v>
      </c>
      <c r="B35" s="14" t="s">
        <v>21</v>
      </c>
      <c r="C35" s="15" t="s">
        <v>13</v>
      </c>
      <c r="D35" s="16">
        <v>44172</v>
      </c>
      <c r="E35" s="13">
        <v>1894.4</v>
      </c>
      <c r="F35" s="13"/>
      <c r="G35" s="13"/>
      <c r="H35" s="13">
        <f t="shared" si="0"/>
        <v>1894.4</v>
      </c>
    </row>
    <row r="36" spans="1:8" ht="15.95" customHeight="1" x14ac:dyDescent="0.2">
      <c r="A36" s="11">
        <v>28</v>
      </c>
      <c r="B36" s="14" t="s">
        <v>21</v>
      </c>
      <c r="C36" s="15" t="s">
        <v>13</v>
      </c>
      <c r="D36" s="16">
        <v>44179</v>
      </c>
      <c r="E36" s="13">
        <v>1408.2</v>
      </c>
      <c r="F36" s="13"/>
      <c r="G36" s="13"/>
      <c r="H36" s="13">
        <f t="shared" si="0"/>
        <v>1408.2</v>
      </c>
    </row>
    <row r="37" spans="1:8" ht="15.95" customHeight="1" x14ac:dyDescent="0.2">
      <c r="A37" s="11">
        <v>29</v>
      </c>
      <c r="B37" s="14" t="s">
        <v>21</v>
      </c>
      <c r="C37" s="15" t="s">
        <v>13</v>
      </c>
      <c r="D37" s="16">
        <v>44200</v>
      </c>
      <c r="E37" s="13">
        <v>2002</v>
      </c>
      <c r="F37" s="13"/>
      <c r="G37" s="13"/>
      <c r="H37" s="13">
        <f t="shared" si="0"/>
        <v>2002</v>
      </c>
    </row>
    <row r="38" spans="1:8" ht="15.95" customHeight="1" x14ac:dyDescent="0.2">
      <c r="A38" s="25"/>
      <c r="B38" s="26" t="s">
        <v>21</v>
      </c>
      <c r="C38" s="27" t="s">
        <v>13</v>
      </c>
      <c r="D38" s="28">
        <v>44207</v>
      </c>
      <c r="E38" s="29">
        <v>711.2</v>
      </c>
      <c r="F38" s="29"/>
      <c r="G38" s="29"/>
      <c r="H38" s="29">
        <f t="shared" si="0"/>
        <v>711.2</v>
      </c>
    </row>
    <row r="39" spans="1:8" ht="15.95" customHeight="1" x14ac:dyDescent="0.2">
      <c r="A39" s="11">
        <v>30</v>
      </c>
      <c r="B39" s="14" t="s">
        <v>22</v>
      </c>
      <c r="C39" s="15" t="s">
        <v>13</v>
      </c>
      <c r="D39" s="16">
        <v>44067</v>
      </c>
      <c r="E39" s="13">
        <v>1189.92</v>
      </c>
      <c r="F39" s="13">
        <v>1189.9000000000001</v>
      </c>
      <c r="G39" s="13"/>
      <c r="H39" s="13">
        <f t="shared" si="0"/>
        <v>1.999999999998181E-2</v>
      </c>
    </row>
    <row r="40" spans="1:8" ht="15.95" customHeight="1" x14ac:dyDescent="0.2">
      <c r="A40" s="11">
        <v>31</v>
      </c>
      <c r="B40" s="14" t="s">
        <v>22</v>
      </c>
      <c r="C40" s="15" t="s">
        <v>13</v>
      </c>
      <c r="D40" s="16">
        <v>44123</v>
      </c>
      <c r="E40" s="13">
        <v>1252.25</v>
      </c>
      <c r="F40" s="13"/>
      <c r="G40" s="13"/>
      <c r="H40" s="13">
        <f t="shared" si="0"/>
        <v>1252.25</v>
      </c>
    </row>
    <row r="41" spans="1:8" ht="15.95" customHeight="1" x14ac:dyDescent="0.2">
      <c r="A41" s="11">
        <v>32</v>
      </c>
      <c r="B41" s="14" t="s">
        <v>22</v>
      </c>
      <c r="C41" s="15" t="s">
        <v>13</v>
      </c>
      <c r="D41" s="16">
        <v>44130</v>
      </c>
      <c r="E41" s="13">
        <v>1059.8</v>
      </c>
      <c r="F41" s="13"/>
      <c r="G41" s="13"/>
      <c r="H41" s="13">
        <f t="shared" si="0"/>
        <v>1059.8</v>
      </c>
    </row>
    <row r="42" spans="1:8" ht="15.95" customHeight="1" x14ac:dyDescent="0.2">
      <c r="A42" s="11">
        <v>33</v>
      </c>
      <c r="B42" s="14" t="s">
        <v>23</v>
      </c>
      <c r="C42" s="15" t="s">
        <v>13</v>
      </c>
      <c r="D42" s="16">
        <v>44194</v>
      </c>
      <c r="E42" s="13">
        <v>5469.2999999999993</v>
      </c>
      <c r="F42" s="13">
        <v>5469.3</v>
      </c>
      <c r="G42" s="13"/>
      <c r="H42" s="13">
        <f t="shared" si="0"/>
        <v>-9.0949470177292824E-13</v>
      </c>
    </row>
    <row r="43" spans="1:8" ht="15.95" customHeight="1" x14ac:dyDescent="0.2">
      <c r="A43" s="11">
        <v>34</v>
      </c>
      <c r="B43" s="14" t="s">
        <v>23</v>
      </c>
      <c r="C43" s="15" t="s">
        <v>13</v>
      </c>
      <c r="D43" s="16">
        <v>44201</v>
      </c>
      <c r="E43" s="13">
        <v>3080.6</v>
      </c>
      <c r="F43" s="13"/>
      <c r="G43" s="13"/>
      <c r="H43" s="13">
        <f t="shared" si="0"/>
        <v>3080.6</v>
      </c>
    </row>
    <row r="44" spans="1:8" ht="15.95" customHeight="1" x14ac:dyDescent="0.2">
      <c r="A44" s="25"/>
      <c r="B44" s="26" t="s">
        <v>23</v>
      </c>
      <c r="C44" s="27" t="s">
        <v>13</v>
      </c>
      <c r="D44" s="28">
        <v>44208</v>
      </c>
      <c r="E44" s="29">
        <v>5674</v>
      </c>
      <c r="F44" s="29"/>
      <c r="G44" s="29"/>
      <c r="H44" s="29">
        <f t="shared" si="0"/>
        <v>5674</v>
      </c>
    </row>
    <row r="45" spans="1:8" ht="15.95" customHeight="1" x14ac:dyDescent="0.2">
      <c r="A45" s="11">
        <v>35</v>
      </c>
      <c r="B45" s="14" t="s">
        <v>24</v>
      </c>
      <c r="C45" s="15" t="s">
        <v>13</v>
      </c>
      <c r="D45" s="16">
        <v>44181</v>
      </c>
      <c r="E45" s="13">
        <v>181.44</v>
      </c>
      <c r="F45" s="13">
        <v>181.44</v>
      </c>
      <c r="G45" s="13"/>
      <c r="H45" s="13">
        <f t="shared" si="0"/>
        <v>0</v>
      </c>
    </row>
    <row r="46" spans="1:8" ht="15.95" customHeight="1" x14ac:dyDescent="0.2">
      <c r="A46" s="11">
        <v>36</v>
      </c>
      <c r="B46" s="14" t="s">
        <v>24</v>
      </c>
      <c r="C46" s="15" t="s">
        <v>13</v>
      </c>
      <c r="D46" s="16">
        <v>44195</v>
      </c>
      <c r="E46" s="13">
        <v>472.2</v>
      </c>
      <c r="F46" s="13">
        <v>222</v>
      </c>
      <c r="G46" s="13"/>
      <c r="H46" s="13">
        <f t="shared" si="0"/>
        <v>250.2</v>
      </c>
    </row>
    <row r="47" spans="1:8" ht="15.95" customHeight="1" x14ac:dyDescent="0.2">
      <c r="A47" s="11">
        <v>37</v>
      </c>
      <c r="B47" s="14" t="s">
        <v>25</v>
      </c>
      <c r="C47" s="15" t="s">
        <v>13</v>
      </c>
      <c r="D47" s="16">
        <v>44200</v>
      </c>
      <c r="E47" s="13">
        <v>509.7</v>
      </c>
      <c r="F47" s="13">
        <v>509.7</v>
      </c>
      <c r="G47" s="13"/>
      <c r="H47" s="13">
        <f t="shared" si="0"/>
        <v>0</v>
      </c>
    </row>
    <row r="48" spans="1:8" ht="15.95" customHeight="1" x14ac:dyDescent="0.2">
      <c r="A48" s="25"/>
      <c r="B48" s="26" t="s">
        <v>25</v>
      </c>
      <c r="C48" s="27" t="s">
        <v>13</v>
      </c>
      <c r="D48" s="28">
        <v>44207</v>
      </c>
      <c r="E48" s="29">
        <v>338.2</v>
      </c>
      <c r="F48" s="29"/>
      <c r="G48" s="29"/>
      <c r="H48" s="29">
        <f t="shared" si="0"/>
        <v>338.2</v>
      </c>
    </row>
    <row r="49" spans="1:8" ht="15.95" customHeight="1" x14ac:dyDescent="0.2">
      <c r="A49" s="11">
        <v>38</v>
      </c>
      <c r="B49" s="14" t="s">
        <v>26</v>
      </c>
      <c r="C49" s="15" t="s">
        <v>13</v>
      </c>
      <c r="D49" s="16">
        <v>44173</v>
      </c>
      <c r="E49" s="13">
        <v>824</v>
      </c>
      <c r="F49" s="13">
        <v>424</v>
      </c>
      <c r="G49" s="13"/>
      <c r="H49" s="13">
        <f t="shared" si="0"/>
        <v>400</v>
      </c>
    </row>
    <row r="50" spans="1:8" ht="15.95" customHeight="1" x14ac:dyDescent="0.2">
      <c r="A50" s="11">
        <v>39</v>
      </c>
      <c r="B50" s="14" t="s">
        <v>26</v>
      </c>
      <c r="C50" s="15" t="s">
        <v>13</v>
      </c>
      <c r="D50" s="16">
        <v>44181</v>
      </c>
      <c r="E50" s="13">
        <v>1288</v>
      </c>
      <c r="F50" s="13"/>
      <c r="G50" s="13"/>
      <c r="H50" s="13">
        <f t="shared" si="0"/>
        <v>1288</v>
      </c>
    </row>
    <row r="51" spans="1:8" ht="15.95" customHeight="1" x14ac:dyDescent="0.2">
      <c r="A51" s="11">
        <v>40</v>
      </c>
      <c r="B51" s="14" t="s">
        <v>26</v>
      </c>
      <c r="C51" s="15" t="s">
        <v>13</v>
      </c>
      <c r="D51" s="16">
        <v>44188</v>
      </c>
      <c r="E51" s="13">
        <v>2086.6</v>
      </c>
      <c r="F51" s="13"/>
      <c r="G51" s="13"/>
      <c r="H51" s="13">
        <f t="shared" si="0"/>
        <v>2086.6</v>
      </c>
    </row>
    <row r="52" spans="1:8" ht="15.95" customHeight="1" x14ac:dyDescent="0.2">
      <c r="A52" s="11">
        <v>41</v>
      </c>
      <c r="B52" s="14" t="s">
        <v>26</v>
      </c>
      <c r="C52" s="15" t="s">
        <v>13</v>
      </c>
      <c r="D52" s="16">
        <v>44195</v>
      </c>
      <c r="E52" s="13">
        <v>755.6</v>
      </c>
      <c r="F52" s="13"/>
      <c r="G52" s="13"/>
      <c r="H52" s="13">
        <f t="shared" si="0"/>
        <v>755.6</v>
      </c>
    </row>
    <row r="53" spans="1:8" ht="15.95" customHeight="1" x14ac:dyDescent="0.2">
      <c r="A53" s="11">
        <v>42</v>
      </c>
      <c r="B53" s="14" t="s">
        <v>26</v>
      </c>
      <c r="C53" s="15" t="s">
        <v>13</v>
      </c>
      <c r="D53" s="16">
        <v>44202</v>
      </c>
      <c r="E53" s="13">
        <v>2544.4</v>
      </c>
      <c r="F53" s="13"/>
      <c r="G53" s="13"/>
      <c r="H53" s="13">
        <f t="shared" si="0"/>
        <v>2544.4</v>
      </c>
    </row>
    <row r="54" spans="1:8" ht="15.95" customHeight="1" x14ac:dyDescent="0.2">
      <c r="A54" s="11">
        <v>43</v>
      </c>
      <c r="B54" s="14" t="s">
        <v>27</v>
      </c>
      <c r="C54" s="15" t="s">
        <v>13</v>
      </c>
      <c r="D54" s="16">
        <v>44180</v>
      </c>
      <c r="E54" s="13">
        <v>478</v>
      </c>
      <c r="F54" s="13">
        <v>250</v>
      </c>
      <c r="G54" s="13"/>
      <c r="H54" s="13">
        <f t="shared" si="0"/>
        <v>228</v>
      </c>
    </row>
    <row r="55" spans="1:8" ht="15.95" customHeight="1" x14ac:dyDescent="0.2">
      <c r="A55" s="11">
        <v>44</v>
      </c>
      <c r="B55" s="14" t="s">
        <v>28</v>
      </c>
      <c r="C55" s="15" t="s">
        <v>13</v>
      </c>
      <c r="D55" s="16">
        <v>44187</v>
      </c>
      <c r="E55" s="13">
        <v>1430.5</v>
      </c>
      <c r="F55" s="13">
        <v>1430.5</v>
      </c>
      <c r="G55" s="13"/>
      <c r="H55" s="13">
        <f t="shared" si="0"/>
        <v>0</v>
      </c>
    </row>
    <row r="56" spans="1:8" ht="15.95" customHeight="1" x14ac:dyDescent="0.2">
      <c r="A56" s="11">
        <v>45</v>
      </c>
      <c r="B56" s="14" t="s">
        <v>28</v>
      </c>
      <c r="C56" s="15" t="s">
        <v>13</v>
      </c>
      <c r="D56" s="16">
        <v>44201</v>
      </c>
      <c r="E56" s="13">
        <v>733.8</v>
      </c>
      <c r="F56" s="13"/>
      <c r="G56" s="13"/>
      <c r="H56" s="13">
        <f t="shared" si="0"/>
        <v>733.8</v>
      </c>
    </row>
    <row r="57" spans="1:8" ht="15.95" customHeight="1" x14ac:dyDescent="0.2">
      <c r="A57" s="25"/>
      <c r="B57" s="26" t="s">
        <v>28</v>
      </c>
      <c r="C57" s="27" t="s">
        <v>13</v>
      </c>
      <c r="D57" s="28">
        <v>44208</v>
      </c>
      <c r="E57" s="29">
        <v>1401.3</v>
      </c>
      <c r="F57" s="29"/>
      <c r="G57" s="29"/>
      <c r="H57" s="29">
        <f t="shared" si="0"/>
        <v>1401.3</v>
      </c>
    </row>
    <row r="58" spans="1:8" ht="15.95" customHeight="1" x14ac:dyDescent="0.2">
      <c r="A58" s="11">
        <v>46</v>
      </c>
      <c r="B58" s="14" t="s">
        <v>29</v>
      </c>
      <c r="C58" s="15" t="s">
        <v>13</v>
      </c>
      <c r="D58" s="16">
        <v>44193</v>
      </c>
      <c r="E58" s="13">
        <v>1932.8</v>
      </c>
      <c r="F58" s="13">
        <v>1932.8</v>
      </c>
      <c r="G58" s="13"/>
      <c r="H58" s="13">
        <f t="shared" si="0"/>
        <v>0</v>
      </c>
    </row>
    <row r="59" spans="1:8" ht="15.95" customHeight="1" x14ac:dyDescent="0.2">
      <c r="A59" s="11">
        <v>47</v>
      </c>
      <c r="B59" s="14" t="s">
        <v>29</v>
      </c>
      <c r="C59" s="15" t="s">
        <v>13</v>
      </c>
      <c r="D59" s="16">
        <v>44200</v>
      </c>
      <c r="E59" s="13">
        <v>1648.8</v>
      </c>
      <c r="F59" s="13"/>
      <c r="G59" s="13"/>
      <c r="H59" s="13">
        <f t="shared" si="0"/>
        <v>1648.8</v>
      </c>
    </row>
    <row r="60" spans="1:8" ht="15.95" customHeight="1" x14ac:dyDescent="0.2">
      <c r="A60" s="25"/>
      <c r="B60" s="26" t="s">
        <v>29</v>
      </c>
      <c r="C60" s="27" t="s">
        <v>13</v>
      </c>
      <c r="D60" s="28">
        <v>44207</v>
      </c>
      <c r="E60" s="29">
        <v>988.2</v>
      </c>
      <c r="F60" s="29"/>
      <c r="G60" s="29"/>
      <c r="H60" s="29">
        <f t="shared" si="0"/>
        <v>988.2</v>
      </c>
    </row>
    <row r="61" spans="1:8" ht="15" customHeight="1" x14ac:dyDescent="0.2">
      <c r="A61" s="11">
        <v>48</v>
      </c>
      <c r="B61" s="14" t="s">
        <v>30</v>
      </c>
      <c r="C61" s="15" t="s">
        <v>13</v>
      </c>
      <c r="D61" s="16">
        <v>44200</v>
      </c>
      <c r="E61" s="13">
        <v>1277.8</v>
      </c>
      <c r="F61" s="13">
        <v>1277.8</v>
      </c>
      <c r="G61" s="13"/>
      <c r="H61" s="13">
        <f t="shared" si="0"/>
        <v>0</v>
      </c>
    </row>
    <row r="62" spans="1:8" ht="15" customHeight="1" x14ac:dyDescent="0.2">
      <c r="A62" s="25"/>
      <c r="B62" s="26" t="s">
        <v>30</v>
      </c>
      <c r="C62" s="27" t="s">
        <v>13</v>
      </c>
      <c r="D62" s="28">
        <v>44207</v>
      </c>
      <c r="E62" s="29">
        <v>2618.92</v>
      </c>
      <c r="F62" s="29"/>
      <c r="G62" s="29"/>
      <c r="H62" s="29">
        <f t="shared" si="0"/>
        <v>2618.92</v>
      </c>
    </row>
    <row r="63" spans="1:8" ht="15.95" customHeight="1" x14ac:dyDescent="0.2">
      <c r="A63" s="11">
        <v>49</v>
      </c>
      <c r="B63" s="14" t="s">
        <v>31</v>
      </c>
      <c r="C63" s="15" t="s">
        <v>13</v>
      </c>
      <c r="D63" s="16">
        <v>44181</v>
      </c>
      <c r="E63" s="13">
        <v>499.99999999999989</v>
      </c>
      <c r="F63" s="13">
        <v>500</v>
      </c>
      <c r="G63" s="13"/>
      <c r="H63" s="13">
        <f t="shared" si="0"/>
        <v>-1.1368683772161603E-13</v>
      </c>
    </row>
    <row r="64" spans="1:8" ht="15.95" customHeight="1" x14ac:dyDescent="0.2">
      <c r="A64" s="11">
        <v>50</v>
      </c>
      <c r="B64" s="14" t="s">
        <v>31</v>
      </c>
      <c r="C64" s="15" t="s">
        <v>13</v>
      </c>
      <c r="D64" s="16">
        <v>44202</v>
      </c>
      <c r="E64" s="13">
        <v>1714.44</v>
      </c>
      <c r="F64" s="13"/>
      <c r="G64" s="13"/>
      <c r="H64" s="13">
        <f t="shared" si="0"/>
        <v>1714.44</v>
      </c>
    </row>
    <row r="65" spans="1:8" ht="15.95" customHeight="1" x14ac:dyDescent="0.2">
      <c r="A65" s="11">
        <v>51</v>
      </c>
      <c r="B65" s="14" t="s">
        <v>32</v>
      </c>
      <c r="C65" s="15" t="s">
        <v>13</v>
      </c>
      <c r="D65" s="16">
        <v>44200</v>
      </c>
      <c r="E65" s="13">
        <v>4602.3</v>
      </c>
      <c r="F65" s="13">
        <v>4602.3</v>
      </c>
      <c r="G65" s="13"/>
      <c r="H65" s="13">
        <f t="shared" si="0"/>
        <v>0</v>
      </c>
    </row>
    <row r="66" spans="1:8" ht="15.95" customHeight="1" x14ac:dyDescent="0.2">
      <c r="A66" s="25"/>
      <c r="B66" s="26" t="s">
        <v>32</v>
      </c>
      <c r="C66" s="27" t="s">
        <v>13</v>
      </c>
      <c r="D66" s="28">
        <v>44207</v>
      </c>
      <c r="E66" s="29">
        <v>633</v>
      </c>
      <c r="F66" s="29"/>
      <c r="G66" s="29"/>
      <c r="H66" s="29">
        <f t="shared" si="0"/>
        <v>633</v>
      </c>
    </row>
    <row r="67" spans="1:8" ht="15.95" customHeight="1" x14ac:dyDescent="0.2">
      <c r="A67" s="11">
        <v>52</v>
      </c>
      <c r="B67" s="14" t="s">
        <v>33</v>
      </c>
      <c r="C67" s="15" t="s">
        <v>13</v>
      </c>
      <c r="D67" s="16">
        <v>44201</v>
      </c>
      <c r="E67" s="13">
        <v>2549</v>
      </c>
      <c r="F67" s="13">
        <v>2549</v>
      </c>
      <c r="G67" s="13"/>
      <c r="H67" s="13">
        <f t="shared" si="0"/>
        <v>0</v>
      </c>
    </row>
    <row r="68" spans="1:8" ht="15.95" customHeight="1" x14ac:dyDescent="0.2">
      <c r="A68" s="11">
        <v>53</v>
      </c>
      <c r="B68" s="14" t="s">
        <v>34</v>
      </c>
      <c r="C68" s="15" t="s">
        <v>13</v>
      </c>
      <c r="D68" s="16">
        <v>44181</v>
      </c>
      <c r="E68" s="13">
        <v>401.4</v>
      </c>
      <c r="F68" s="13">
        <v>401.4</v>
      </c>
      <c r="G68" s="13"/>
      <c r="H68" s="13">
        <f t="shared" si="0"/>
        <v>0</v>
      </c>
    </row>
    <row r="69" spans="1:8" ht="15.95" customHeight="1" x14ac:dyDescent="0.2">
      <c r="A69" s="11">
        <v>54</v>
      </c>
      <c r="B69" s="14" t="s">
        <v>35</v>
      </c>
      <c r="C69" s="15" t="s">
        <v>13</v>
      </c>
      <c r="D69" s="16">
        <v>44202</v>
      </c>
      <c r="E69" s="13">
        <v>3150</v>
      </c>
      <c r="F69" s="13">
        <v>3150</v>
      </c>
      <c r="G69" s="13"/>
      <c r="H69" s="13">
        <f t="shared" si="0"/>
        <v>0</v>
      </c>
    </row>
    <row r="70" spans="1:8" ht="15.95" customHeight="1" x14ac:dyDescent="0.2">
      <c r="A70" s="25"/>
      <c r="B70" s="26" t="s">
        <v>35</v>
      </c>
      <c r="C70" s="27" t="s">
        <v>13</v>
      </c>
      <c r="D70" s="28">
        <v>44209</v>
      </c>
      <c r="E70" s="29">
        <v>3643.4</v>
      </c>
      <c r="F70" s="29"/>
      <c r="G70" s="29"/>
      <c r="H70" s="29">
        <f t="shared" si="0"/>
        <v>3643.4</v>
      </c>
    </row>
    <row r="71" spans="1:8" ht="15.95" customHeight="1" x14ac:dyDescent="0.2">
      <c r="A71" s="11">
        <v>55</v>
      </c>
      <c r="B71" s="14" t="s">
        <v>36</v>
      </c>
      <c r="C71" s="15" t="s">
        <v>13</v>
      </c>
      <c r="D71" s="16">
        <v>44201</v>
      </c>
      <c r="E71" s="13">
        <v>706.25</v>
      </c>
      <c r="F71" s="13">
        <v>706.25</v>
      </c>
      <c r="G71" s="13"/>
      <c r="H71" s="13">
        <f t="shared" si="0"/>
        <v>0</v>
      </c>
    </row>
    <row r="72" spans="1:8" ht="15.95" customHeight="1" x14ac:dyDescent="0.2">
      <c r="A72" s="25"/>
      <c r="B72" s="26" t="s">
        <v>36</v>
      </c>
      <c r="C72" s="27" t="s">
        <v>13</v>
      </c>
      <c r="D72" s="28">
        <v>44208</v>
      </c>
      <c r="E72" s="29">
        <v>991.4</v>
      </c>
      <c r="F72" s="29"/>
      <c r="G72" s="29"/>
      <c r="H72" s="29">
        <f t="shared" si="0"/>
        <v>991.4</v>
      </c>
    </row>
    <row r="73" spans="1:8" ht="15.95" customHeight="1" x14ac:dyDescent="0.2">
      <c r="A73" s="11">
        <v>56</v>
      </c>
      <c r="B73" s="14" t="s">
        <v>37</v>
      </c>
      <c r="C73" s="15" t="s">
        <v>13</v>
      </c>
      <c r="D73" s="16">
        <v>44194</v>
      </c>
      <c r="E73" s="13">
        <v>1597.5</v>
      </c>
      <c r="F73" s="13">
        <v>1597.5</v>
      </c>
      <c r="G73" s="13"/>
      <c r="H73" s="13">
        <f t="shared" si="0"/>
        <v>0</v>
      </c>
    </row>
    <row r="74" spans="1:8" ht="15.95" customHeight="1" x14ac:dyDescent="0.2">
      <c r="A74" s="11">
        <v>57</v>
      </c>
      <c r="B74" s="14" t="s">
        <v>38</v>
      </c>
      <c r="C74" s="15" t="s">
        <v>13</v>
      </c>
      <c r="D74" s="16">
        <v>44193</v>
      </c>
      <c r="E74" s="13">
        <v>500</v>
      </c>
      <c r="F74" s="13">
        <v>500</v>
      </c>
      <c r="G74" s="13"/>
      <c r="H74" s="13">
        <f t="shared" si="0"/>
        <v>0</v>
      </c>
    </row>
    <row r="75" spans="1:8" ht="15.95" customHeight="1" x14ac:dyDescent="0.2">
      <c r="A75" s="25"/>
      <c r="B75" s="26" t="s">
        <v>38</v>
      </c>
      <c r="C75" s="27" t="s">
        <v>13</v>
      </c>
      <c r="D75" s="28">
        <v>44207</v>
      </c>
      <c r="E75" s="29">
        <v>168.6</v>
      </c>
      <c r="F75" s="29"/>
      <c r="G75" s="29"/>
      <c r="H75" s="29">
        <f t="shared" si="0"/>
        <v>168.6</v>
      </c>
    </row>
    <row r="76" spans="1:8" ht="15.95" customHeight="1" x14ac:dyDescent="0.2">
      <c r="A76" s="11">
        <v>58</v>
      </c>
      <c r="B76" s="14" t="s">
        <v>39</v>
      </c>
      <c r="C76" s="15" t="s">
        <v>13</v>
      </c>
      <c r="D76" s="16">
        <v>44195</v>
      </c>
      <c r="E76" s="13">
        <v>10079.799999999999</v>
      </c>
      <c r="F76" s="13"/>
      <c r="G76" s="13"/>
      <c r="H76" s="13">
        <f t="shared" si="0"/>
        <v>10079.799999999999</v>
      </c>
    </row>
    <row r="77" spans="1:8" ht="15.95" customHeight="1" x14ac:dyDescent="0.2">
      <c r="A77" s="11">
        <v>59</v>
      </c>
      <c r="B77" s="14" t="s">
        <v>40</v>
      </c>
      <c r="C77" s="15" t="s">
        <v>13</v>
      </c>
      <c r="D77" s="16">
        <v>44193</v>
      </c>
      <c r="E77" s="13">
        <v>2850</v>
      </c>
      <c r="F77" s="13">
        <v>1500</v>
      </c>
      <c r="G77" s="13"/>
      <c r="H77" s="13">
        <f t="shared" si="0"/>
        <v>1350</v>
      </c>
    </row>
    <row r="78" spans="1:8" ht="15.95" customHeight="1" x14ac:dyDescent="0.2">
      <c r="A78" s="25"/>
      <c r="B78" s="26" t="s">
        <v>40</v>
      </c>
      <c r="C78" s="27" t="s">
        <v>13</v>
      </c>
      <c r="D78" s="28">
        <v>44207</v>
      </c>
      <c r="E78" s="29">
        <v>4225.0200000000004</v>
      </c>
      <c r="F78" s="29"/>
      <c r="G78" s="29"/>
      <c r="H78" s="29">
        <f t="shared" si="0"/>
        <v>4225.0200000000004</v>
      </c>
    </row>
    <row r="79" spans="1:8" ht="15.95" customHeight="1" x14ac:dyDescent="0.2">
      <c r="A79" s="11">
        <v>60</v>
      </c>
      <c r="B79" s="14" t="s">
        <v>41</v>
      </c>
      <c r="C79" s="15" t="s">
        <v>13</v>
      </c>
      <c r="D79" s="16">
        <v>44202</v>
      </c>
      <c r="E79" s="13">
        <v>1389.6</v>
      </c>
      <c r="F79" s="13">
        <v>1389.6</v>
      </c>
      <c r="G79" s="13"/>
      <c r="H79" s="13">
        <f t="shared" si="0"/>
        <v>0</v>
      </c>
    </row>
    <row r="80" spans="1:8" ht="15.95" customHeight="1" x14ac:dyDescent="0.2">
      <c r="A80" s="25"/>
      <c r="B80" s="26" t="s">
        <v>41</v>
      </c>
      <c r="C80" s="27" t="s">
        <v>13</v>
      </c>
      <c r="D80" s="28">
        <v>44209</v>
      </c>
      <c r="E80" s="29">
        <v>1242.4000000000001</v>
      </c>
      <c r="F80" s="29"/>
      <c r="G80" s="29"/>
      <c r="H80" s="29">
        <f t="shared" si="0"/>
        <v>1242.4000000000001</v>
      </c>
    </row>
    <row r="81" spans="1:9" ht="15.95" customHeight="1" x14ac:dyDescent="0.2">
      <c r="A81" s="11">
        <v>61</v>
      </c>
      <c r="B81" s="14" t="s">
        <v>42</v>
      </c>
      <c r="C81" s="15" t="s">
        <v>13</v>
      </c>
      <c r="D81" s="16">
        <v>44200</v>
      </c>
      <c r="E81" s="13">
        <v>503.36</v>
      </c>
      <c r="F81" s="13">
        <v>503.36</v>
      </c>
      <c r="G81" s="13"/>
      <c r="H81" s="13">
        <f t="shared" si="0"/>
        <v>0</v>
      </c>
    </row>
    <row r="82" spans="1:9" ht="15.95" customHeight="1" x14ac:dyDescent="0.2">
      <c r="A82" s="25"/>
      <c r="B82" s="26" t="s">
        <v>71</v>
      </c>
      <c r="C82" s="27" t="s">
        <v>13</v>
      </c>
      <c r="D82" s="28">
        <v>44208</v>
      </c>
      <c r="E82" s="29">
        <v>3162.2</v>
      </c>
      <c r="F82" s="29"/>
      <c r="G82" s="29"/>
      <c r="H82" s="29">
        <f t="shared" si="0"/>
        <v>3162.2</v>
      </c>
    </row>
    <row r="83" spans="1:9" ht="15.95" customHeight="1" x14ac:dyDescent="0.2">
      <c r="A83" s="11">
        <v>62</v>
      </c>
      <c r="B83" s="14" t="s">
        <v>43</v>
      </c>
      <c r="C83" s="15" t="s">
        <v>44</v>
      </c>
      <c r="D83" s="16"/>
      <c r="E83" s="13">
        <v>2550</v>
      </c>
      <c r="F83" s="13"/>
      <c r="G83" s="13"/>
      <c r="H83" s="13">
        <f t="shared" si="0"/>
        <v>2550</v>
      </c>
    </row>
    <row r="84" spans="1:9" ht="15.95" customHeight="1" x14ac:dyDescent="0.2">
      <c r="A84" s="11">
        <v>63</v>
      </c>
      <c r="B84" s="18" t="s">
        <v>45</v>
      </c>
      <c r="C84" s="15" t="s">
        <v>44</v>
      </c>
      <c r="D84" s="19">
        <v>44197</v>
      </c>
      <c r="E84" s="13">
        <v>3172.9</v>
      </c>
      <c r="F84" s="20">
        <v>2000</v>
      </c>
      <c r="G84" s="20"/>
      <c r="H84" s="13">
        <f t="shared" si="0"/>
        <v>1172.9000000000001</v>
      </c>
    </row>
    <row r="85" spans="1:9" ht="15.95" customHeight="1" x14ac:dyDescent="0.2">
      <c r="A85" s="25"/>
      <c r="B85" s="31" t="s">
        <v>45</v>
      </c>
      <c r="C85" s="27" t="s">
        <v>44</v>
      </c>
      <c r="D85" s="32">
        <v>44211</v>
      </c>
      <c r="E85" s="29">
        <v>1449.8</v>
      </c>
      <c r="F85" s="33"/>
      <c r="G85" s="33"/>
      <c r="H85" s="29">
        <f t="shared" si="0"/>
        <v>1449.8</v>
      </c>
    </row>
    <row r="86" spans="1:9" ht="15.95" customHeight="1" x14ac:dyDescent="0.2">
      <c r="A86" s="11">
        <v>64</v>
      </c>
      <c r="B86" s="18" t="s">
        <v>46</v>
      </c>
      <c r="C86" s="15" t="s">
        <v>44</v>
      </c>
      <c r="D86" s="19">
        <v>44196</v>
      </c>
      <c r="E86" s="13">
        <v>2999.9999999999995</v>
      </c>
      <c r="F86" s="20">
        <v>3000</v>
      </c>
      <c r="G86" s="20"/>
      <c r="H86" s="13">
        <f t="shared" si="0"/>
        <v>-4.5474735088646412E-13</v>
      </c>
    </row>
    <row r="87" spans="1:9" ht="15.95" customHeight="1" x14ac:dyDescent="0.2">
      <c r="A87" s="11">
        <v>65</v>
      </c>
      <c r="B87" s="18" t="s">
        <v>46</v>
      </c>
      <c r="C87" s="15" t="s">
        <v>44</v>
      </c>
      <c r="D87" s="19">
        <v>44203</v>
      </c>
      <c r="E87" s="13">
        <v>719.2</v>
      </c>
      <c r="F87" s="20"/>
      <c r="G87" s="20"/>
      <c r="H87" s="13">
        <f t="shared" si="0"/>
        <v>719.2</v>
      </c>
    </row>
    <row r="88" spans="1:9" ht="15.95" customHeight="1" x14ac:dyDescent="0.2">
      <c r="A88" s="25"/>
      <c r="B88" s="31" t="s">
        <v>46</v>
      </c>
      <c r="C88" s="27" t="s">
        <v>44</v>
      </c>
      <c r="D88" s="32">
        <v>44210</v>
      </c>
      <c r="E88" s="29">
        <v>7451.16</v>
      </c>
      <c r="F88" s="33"/>
      <c r="G88" s="33"/>
      <c r="H88" s="29">
        <f t="shared" si="0"/>
        <v>7451.16</v>
      </c>
    </row>
    <row r="89" spans="1:9" ht="15.95" customHeight="1" x14ac:dyDescent="0.2">
      <c r="A89" s="11">
        <v>66</v>
      </c>
      <c r="B89" s="18" t="s">
        <v>47</v>
      </c>
      <c r="C89" s="15" t="s">
        <v>44</v>
      </c>
      <c r="D89" s="19">
        <v>44189</v>
      </c>
      <c r="E89" s="13">
        <v>457.6</v>
      </c>
      <c r="F89" s="20">
        <v>307.60000000000002</v>
      </c>
      <c r="G89" s="20"/>
      <c r="H89" s="13">
        <f t="shared" ref="H89:H114" si="1">E89-F89-G89</f>
        <v>150</v>
      </c>
    </row>
    <row r="90" spans="1:9" ht="15.95" customHeight="1" x14ac:dyDescent="0.2">
      <c r="A90" s="25"/>
      <c r="B90" s="31" t="s">
        <v>47</v>
      </c>
      <c r="C90" s="27" t="s">
        <v>44</v>
      </c>
      <c r="D90" s="32">
        <v>44210</v>
      </c>
      <c r="E90" s="29">
        <v>309</v>
      </c>
      <c r="F90" s="33"/>
      <c r="G90" s="33"/>
      <c r="H90" s="29">
        <f t="shared" si="1"/>
        <v>309</v>
      </c>
    </row>
    <row r="91" spans="1:9" ht="15.95" customHeight="1" x14ac:dyDescent="0.2">
      <c r="A91" s="11">
        <v>67</v>
      </c>
      <c r="B91" s="18" t="s">
        <v>48</v>
      </c>
      <c r="C91" s="15" t="s">
        <v>44</v>
      </c>
      <c r="D91" s="19">
        <v>44175</v>
      </c>
      <c r="E91" s="13">
        <v>19777.2</v>
      </c>
      <c r="F91" s="20"/>
      <c r="G91" s="20">
        <v>4500</v>
      </c>
      <c r="H91" s="13">
        <f t="shared" si="1"/>
        <v>15277.2</v>
      </c>
      <c r="I91" s="6" t="s">
        <v>74</v>
      </c>
    </row>
    <row r="92" spans="1:9" ht="15.95" customHeight="1" x14ac:dyDescent="0.2">
      <c r="A92" s="25"/>
      <c r="B92" s="31" t="s">
        <v>48</v>
      </c>
      <c r="C92" s="27" t="s">
        <v>44</v>
      </c>
      <c r="D92" s="32">
        <v>44210</v>
      </c>
      <c r="E92" s="29">
        <v>24780.41</v>
      </c>
      <c r="F92" s="33"/>
      <c r="G92" s="33"/>
      <c r="H92" s="29">
        <f t="shared" si="1"/>
        <v>24780.41</v>
      </c>
    </row>
    <row r="93" spans="1:9" ht="15.95" customHeight="1" x14ac:dyDescent="0.2">
      <c r="A93" s="11">
        <v>68</v>
      </c>
      <c r="B93" s="18" t="s">
        <v>49</v>
      </c>
      <c r="C93" s="15" t="s">
        <v>44</v>
      </c>
      <c r="D93" s="19">
        <v>44169</v>
      </c>
      <c r="E93" s="13">
        <v>150.17999999999995</v>
      </c>
      <c r="F93" s="20">
        <v>150.18</v>
      </c>
      <c r="G93" s="20"/>
      <c r="H93" s="13">
        <f t="shared" si="1"/>
        <v>-5.6843418860808015E-14</v>
      </c>
    </row>
    <row r="94" spans="1:9" ht="15.95" customHeight="1" x14ac:dyDescent="0.2">
      <c r="A94" s="11">
        <v>69</v>
      </c>
      <c r="B94" s="18" t="s">
        <v>49</v>
      </c>
      <c r="C94" s="15" t="s">
        <v>44</v>
      </c>
      <c r="D94" s="19">
        <v>44189</v>
      </c>
      <c r="E94" s="13">
        <v>1211</v>
      </c>
      <c r="F94" s="20"/>
      <c r="G94" s="20"/>
      <c r="H94" s="13">
        <f t="shared" si="1"/>
        <v>1211</v>
      </c>
    </row>
    <row r="95" spans="1:9" ht="15.95" customHeight="1" x14ac:dyDescent="0.2">
      <c r="A95" s="11">
        <v>70</v>
      </c>
      <c r="B95" s="18" t="s">
        <v>49</v>
      </c>
      <c r="C95" s="15" t="s">
        <v>44</v>
      </c>
      <c r="D95" s="19">
        <v>44203</v>
      </c>
      <c r="E95" s="13">
        <v>491</v>
      </c>
      <c r="F95" s="20"/>
      <c r="G95" s="20"/>
      <c r="H95" s="13">
        <f t="shared" si="1"/>
        <v>491</v>
      </c>
    </row>
    <row r="96" spans="1:9" ht="15.95" customHeight="1" x14ac:dyDescent="0.2">
      <c r="A96" s="11">
        <v>71</v>
      </c>
      <c r="B96" s="18" t="s">
        <v>50</v>
      </c>
      <c r="C96" s="15" t="s">
        <v>44</v>
      </c>
      <c r="D96" s="19">
        <v>44203</v>
      </c>
      <c r="E96" s="13">
        <v>7981.7</v>
      </c>
      <c r="F96" s="20">
        <v>7981.7</v>
      </c>
      <c r="G96" s="20"/>
      <c r="H96" s="13">
        <f t="shared" si="1"/>
        <v>0</v>
      </c>
    </row>
    <row r="97" spans="1:8" ht="15.95" customHeight="1" x14ac:dyDescent="0.2">
      <c r="A97" s="25"/>
      <c r="B97" s="31" t="s">
        <v>50</v>
      </c>
      <c r="C97" s="27" t="s">
        <v>44</v>
      </c>
      <c r="D97" s="32">
        <v>44210</v>
      </c>
      <c r="E97" s="29">
        <v>15413</v>
      </c>
      <c r="F97" s="33"/>
      <c r="G97" s="33"/>
      <c r="H97" s="29">
        <f t="shared" si="1"/>
        <v>15413</v>
      </c>
    </row>
    <row r="98" spans="1:8" ht="15.95" customHeight="1" x14ac:dyDescent="0.2">
      <c r="A98" s="11">
        <v>72</v>
      </c>
      <c r="B98" s="18" t="s">
        <v>52</v>
      </c>
      <c r="C98" s="15" t="s">
        <v>44</v>
      </c>
      <c r="D98" s="19">
        <v>44189</v>
      </c>
      <c r="E98" s="13">
        <v>43265.7</v>
      </c>
      <c r="F98" s="20"/>
      <c r="G98" s="20"/>
      <c r="H98" s="13">
        <f t="shared" si="1"/>
        <v>43265.7</v>
      </c>
    </row>
    <row r="99" spans="1:8" ht="15.95" customHeight="1" x14ac:dyDescent="0.2">
      <c r="A99" s="11">
        <v>73</v>
      </c>
      <c r="B99" s="18" t="s">
        <v>52</v>
      </c>
      <c r="C99" s="15" t="s">
        <v>44</v>
      </c>
      <c r="D99" s="19">
        <v>44189</v>
      </c>
      <c r="E99" s="13">
        <v>18623.900000000001</v>
      </c>
      <c r="F99" s="20"/>
      <c r="G99" s="20"/>
      <c r="H99" s="13">
        <f t="shared" si="1"/>
        <v>18623.900000000001</v>
      </c>
    </row>
    <row r="100" spans="1:8" ht="15.95" customHeight="1" x14ac:dyDescent="0.2">
      <c r="A100" s="11">
        <v>74</v>
      </c>
      <c r="B100" s="14" t="s">
        <v>51</v>
      </c>
      <c r="C100" s="15" t="s">
        <v>44</v>
      </c>
      <c r="D100" s="16">
        <v>44196</v>
      </c>
      <c r="E100" s="13">
        <v>13666</v>
      </c>
      <c r="F100" s="13"/>
      <c r="G100" s="13"/>
      <c r="H100" s="13">
        <f t="shared" si="1"/>
        <v>13666</v>
      </c>
    </row>
    <row r="101" spans="1:8" ht="15.95" customHeight="1" x14ac:dyDescent="0.2">
      <c r="A101" s="25"/>
      <c r="B101" s="26" t="s">
        <v>51</v>
      </c>
      <c r="C101" s="27" t="s">
        <v>44</v>
      </c>
      <c r="D101" s="32">
        <v>44210</v>
      </c>
      <c r="E101" s="29">
        <v>12658.4</v>
      </c>
      <c r="F101" s="33"/>
      <c r="G101" s="33"/>
      <c r="H101" s="29">
        <f t="shared" si="1"/>
        <v>12658.4</v>
      </c>
    </row>
    <row r="102" spans="1:8" ht="15.95" customHeight="1" x14ac:dyDescent="0.2">
      <c r="A102" s="11">
        <v>75</v>
      </c>
      <c r="B102" s="18" t="s">
        <v>53</v>
      </c>
      <c r="C102" s="15" t="s">
        <v>44</v>
      </c>
      <c r="D102" s="19">
        <v>44190</v>
      </c>
      <c r="E102" s="13">
        <v>2153.4</v>
      </c>
      <c r="F102" s="20">
        <v>550</v>
      </c>
      <c r="G102" s="20"/>
      <c r="H102" s="13">
        <f t="shared" si="1"/>
        <v>1603.4</v>
      </c>
    </row>
    <row r="103" spans="1:8" ht="15.95" customHeight="1" x14ac:dyDescent="0.2">
      <c r="A103" s="11">
        <v>76</v>
      </c>
      <c r="B103" s="18" t="s">
        <v>54</v>
      </c>
      <c r="C103" s="15" t="s">
        <v>44</v>
      </c>
      <c r="D103" s="19">
        <v>44189</v>
      </c>
      <c r="E103" s="13">
        <v>3059.6000000000004</v>
      </c>
      <c r="F103" s="20">
        <v>3059.6</v>
      </c>
      <c r="G103" s="20"/>
      <c r="H103" s="13">
        <f t="shared" si="1"/>
        <v>4.5474735088646412E-13</v>
      </c>
    </row>
    <row r="104" spans="1:8" ht="15.95" customHeight="1" x14ac:dyDescent="0.2">
      <c r="A104" s="11">
        <v>77</v>
      </c>
      <c r="B104" s="18" t="s">
        <v>55</v>
      </c>
      <c r="C104" s="15" t="s">
        <v>44</v>
      </c>
      <c r="D104" s="19">
        <v>44203</v>
      </c>
      <c r="E104" s="13">
        <v>1296.5999999999999</v>
      </c>
      <c r="F104" s="20">
        <v>1296.5999999999999</v>
      </c>
      <c r="G104" s="20"/>
      <c r="H104" s="13">
        <f t="shared" si="1"/>
        <v>0</v>
      </c>
    </row>
    <row r="105" spans="1:8" ht="15.95" customHeight="1" x14ac:dyDescent="0.2">
      <c r="A105" s="11">
        <v>78</v>
      </c>
      <c r="B105" s="18" t="s">
        <v>56</v>
      </c>
      <c r="C105" s="15" t="s">
        <v>44</v>
      </c>
      <c r="D105" s="19">
        <v>44203</v>
      </c>
      <c r="E105" s="13">
        <v>446.4</v>
      </c>
      <c r="F105" s="20">
        <v>446.4</v>
      </c>
      <c r="G105" s="20"/>
      <c r="H105" s="13">
        <f t="shared" si="1"/>
        <v>0</v>
      </c>
    </row>
    <row r="106" spans="1:8" ht="15.95" customHeight="1" x14ac:dyDescent="0.2">
      <c r="A106" s="25"/>
      <c r="B106" s="31" t="s">
        <v>56</v>
      </c>
      <c r="C106" s="27" t="s">
        <v>44</v>
      </c>
      <c r="D106" s="32">
        <v>44210</v>
      </c>
      <c r="E106" s="29">
        <v>1420.4</v>
      </c>
      <c r="F106" s="33"/>
      <c r="G106" s="33"/>
      <c r="H106" s="29">
        <f t="shared" si="1"/>
        <v>1420.4</v>
      </c>
    </row>
    <row r="107" spans="1:8" ht="15.95" customHeight="1" x14ac:dyDescent="0.2">
      <c r="A107" s="11">
        <v>79</v>
      </c>
      <c r="B107" s="18" t="s">
        <v>57</v>
      </c>
      <c r="C107" s="15" t="s">
        <v>44</v>
      </c>
      <c r="D107" s="19">
        <v>44197</v>
      </c>
      <c r="E107" s="13">
        <v>1502</v>
      </c>
      <c r="F107" s="20">
        <v>1502</v>
      </c>
      <c r="G107" s="20"/>
      <c r="H107" s="13">
        <f t="shared" si="1"/>
        <v>0</v>
      </c>
    </row>
    <row r="108" spans="1:8" ht="15.95" customHeight="1" x14ac:dyDescent="0.2">
      <c r="A108" s="25"/>
      <c r="B108" s="31" t="s">
        <v>57</v>
      </c>
      <c r="C108" s="27" t="s">
        <v>44</v>
      </c>
      <c r="D108" s="32">
        <v>44211</v>
      </c>
      <c r="E108" s="29">
        <v>1573</v>
      </c>
      <c r="F108" s="33"/>
      <c r="G108" s="33"/>
      <c r="H108" s="29">
        <f t="shared" si="1"/>
        <v>1573</v>
      </c>
    </row>
    <row r="109" spans="1:8" ht="15.95" customHeight="1" x14ac:dyDescent="0.2">
      <c r="A109" s="11">
        <v>80</v>
      </c>
      <c r="B109" s="18" t="s">
        <v>58</v>
      </c>
      <c r="C109" s="15" t="s">
        <v>44</v>
      </c>
      <c r="D109" s="19">
        <v>44203</v>
      </c>
      <c r="E109" s="13">
        <v>34779</v>
      </c>
      <c r="F109" s="20"/>
      <c r="G109" s="20"/>
      <c r="H109" s="13">
        <f t="shared" si="1"/>
        <v>34779</v>
      </c>
    </row>
    <row r="110" spans="1:8" ht="15.95" customHeight="1" x14ac:dyDescent="0.2">
      <c r="A110" s="25"/>
      <c r="B110" s="31" t="s">
        <v>58</v>
      </c>
      <c r="C110" s="27" t="s">
        <v>44</v>
      </c>
      <c r="D110" s="32">
        <v>44210</v>
      </c>
      <c r="E110" s="29">
        <v>15276.1</v>
      </c>
      <c r="F110" s="33"/>
      <c r="G110" s="33"/>
      <c r="H110" s="29">
        <f t="shared" si="1"/>
        <v>15276.1</v>
      </c>
    </row>
    <row r="111" spans="1:8" ht="15.95" customHeight="1" x14ac:dyDescent="0.2">
      <c r="A111" s="11">
        <v>81</v>
      </c>
      <c r="B111" s="18" t="s">
        <v>59</v>
      </c>
      <c r="C111" s="15" t="s">
        <v>44</v>
      </c>
      <c r="D111" s="19">
        <v>44203</v>
      </c>
      <c r="E111" s="13">
        <v>3861.4</v>
      </c>
      <c r="F111" s="20">
        <v>3861.4</v>
      </c>
      <c r="G111" s="20"/>
      <c r="H111" s="13">
        <f t="shared" si="1"/>
        <v>0</v>
      </c>
    </row>
    <row r="112" spans="1:8" ht="15.95" customHeight="1" x14ac:dyDescent="0.2">
      <c r="A112" s="25"/>
      <c r="B112" s="31" t="s">
        <v>59</v>
      </c>
      <c r="C112" s="27" t="s">
        <v>44</v>
      </c>
      <c r="D112" s="32">
        <v>44210</v>
      </c>
      <c r="E112" s="29">
        <v>5938</v>
      </c>
      <c r="F112" s="33"/>
      <c r="G112" s="33"/>
      <c r="H112" s="29">
        <f t="shared" si="1"/>
        <v>5938</v>
      </c>
    </row>
    <row r="113" spans="1:11" ht="15.95" customHeight="1" x14ac:dyDescent="0.2">
      <c r="A113" s="11">
        <v>82</v>
      </c>
      <c r="B113" s="18" t="s">
        <v>60</v>
      </c>
      <c r="C113" s="15" t="s">
        <v>44</v>
      </c>
      <c r="D113" s="19">
        <v>44203</v>
      </c>
      <c r="E113" s="13">
        <v>894.2</v>
      </c>
      <c r="F113" s="20">
        <v>894.2</v>
      </c>
      <c r="G113" s="20"/>
      <c r="H113" s="13">
        <f t="shared" si="1"/>
        <v>0</v>
      </c>
    </row>
    <row r="114" spans="1:11" ht="15.95" customHeight="1" x14ac:dyDescent="0.2">
      <c r="A114" s="11">
        <v>83</v>
      </c>
      <c r="B114" s="18" t="s">
        <v>61</v>
      </c>
      <c r="C114" s="15" t="s">
        <v>44</v>
      </c>
      <c r="D114" s="19">
        <v>44204</v>
      </c>
      <c r="E114" s="13">
        <v>2295.3000000000002</v>
      </c>
      <c r="F114" s="20">
        <v>2295.3000000000002</v>
      </c>
      <c r="G114" s="20"/>
      <c r="H114" s="13">
        <f t="shared" si="1"/>
        <v>0</v>
      </c>
    </row>
    <row r="115" spans="1:11" ht="15.95" customHeight="1" x14ac:dyDescent="0.2">
      <c r="A115" s="11"/>
      <c r="B115" s="21"/>
      <c r="C115" s="21"/>
      <c r="D115" s="21" t="s">
        <v>62</v>
      </c>
      <c r="E115" s="22">
        <f>SUM(E4:E114)</f>
        <v>441052.09</v>
      </c>
      <c r="F115" s="22">
        <f>SUM(F4:F114)</f>
        <v>79148.87</v>
      </c>
      <c r="G115" s="22"/>
      <c r="H115" s="13">
        <f>SUM(H4:H114)</f>
        <v>355197.9200000001</v>
      </c>
    </row>
    <row r="116" spans="1:11" ht="15.95" customHeight="1" x14ac:dyDescent="0.2">
      <c r="A116" s="3"/>
      <c r="K116" s="23"/>
    </row>
    <row r="117" spans="1:11" ht="15.95" customHeight="1" x14ac:dyDescent="0.2">
      <c r="B117" s="3" t="s">
        <v>63</v>
      </c>
      <c r="C117" s="3"/>
      <c r="D117" s="3" t="s">
        <v>64</v>
      </c>
      <c r="E117" s="3"/>
      <c r="F117" s="24" t="s">
        <v>65</v>
      </c>
      <c r="G117" s="24"/>
    </row>
    <row r="118" spans="1:11" ht="15.95" customHeight="1" x14ac:dyDescent="0.2">
      <c r="B118" s="9" t="s">
        <v>66</v>
      </c>
      <c r="C118" s="3"/>
      <c r="D118" s="3" t="s">
        <v>67</v>
      </c>
      <c r="E118" s="3"/>
      <c r="F118" s="24" t="s">
        <v>68</v>
      </c>
      <c r="G118" s="24"/>
    </row>
    <row r="119" spans="1:11" ht="15.95" customHeight="1" x14ac:dyDescent="0.2"/>
  </sheetData>
  <autoFilter ref="A1:H115"/>
  <pageMargins left="0" right="0" top="0.74803149606299213" bottom="0" header="0.31496062992125984" footer="0.31496062992125984"/>
  <pageSetup paperSize="9" scale="77" orientation="portrait" r:id="rId1"/>
  <headerFooter>
    <oddHeader>Sayfa &amp;P /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0"/>
  <sheetViews>
    <sheetView workbookViewId="0">
      <selection activeCell="F122" sqref="F122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44205</v>
      </c>
    </row>
    <row r="2" spans="1:8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75</v>
      </c>
    </row>
    <row r="3" spans="1:8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1" t="s">
        <v>10</v>
      </c>
    </row>
    <row r="4" spans="1:8" ht="15" hidden="1" customHeight="1" x14ac:dyDescent="0.2">
      <c r="A4" s="11">
        <v>1</v>
      </c>
      <c r="B4" s="11" t="s">
        <v>11</v>
      </c>
      <c r="C4" s="11"/>
      <c r="D4" s="11"/>
      <c r="E4" s="13">
        <v>338.45</v>
      </c>
      <c r="F4" s="12">
        <v>338.45</v>
      </c>
      <c r="G4" s="12"/>
      <c r="H4" s="13">
        <f>E4-F4-G4</f>
        <v>0</v>
      </c>
    </row>
    <row r="5" spans="1:8" ht="15" hidden="1" customHeight="1" x14ac:dyDescent="0.2">
      <c r="A5" s="11">
        <v>2</v>
      </c>
      <c r="B5" s="14" t="s">
        <v>12</v>
      </c>
      <c r="C5" s="15" t="s">
        <v>13</v>
      </c>
      <c r="D5" s="16">
        <v>44173</v>
      </c>
      <c r="E5" s="13">
        <v>562.79999999999995</v>
      </c>
      <c r="F5" s="13">
        <v>100</v>
      </c>
      <c r="G5" s="13"/>
      <c r="H5" s="13">
        <f t="shared" ref="H5:H68" si="0">E5-F5-G5</f>
        <v>462.79999999999995</v>
      </c>
    </row>
    <row r="6" spans="1:8" ht="15" hidden="1" customHeight="1" x14ac:dyDescent="0.2">
      <c r="A6" s="11">
        <v>3</v>
      </c>
      <c r="B6" s="14" t="s">
        <v>12</v>
      </c>
      <c r="C6" s="15" t="s">
        <v>13</v>
      </c>
      <c r="D6" s="16">
        <v>44180</v>
      </c>
      <c r="E6" s="13">
        <v>572</v>
      </c>
      <c r="F6" s="13"/>
      <c r="G6" s="13"/>
      <c r="H6" s="13">
        <f t="shared" si="0"/>
        <v>572</v>
      </c>
    </row>
    <row r="7" spans="1:8" ht="15" hidden="1" customHeight="1" x14ac:dyDescent="0.2">
      <c r="A7" s="11">
        <v>4</v>
      </c>
      <c r="B7" s="14" t="s">
        <v>12</v>
      </c>
      <c r="C7" s="15" t="s">
        <v>13</v>
      </c>
      <c r="D7" s="16">
        <v>44194</v>
      </c>
      <c r="E7" s="13">
        <v>266.39999999999998</v>
      </c>
      <c r="F7" s="13">
        <v>266.39999999999998</v>
      </c>
      <c r="G7" s="13"/>
      <c r="H7" s="13">
        <f t="shared" si="0"/>
        <v>0</v>
      </c>
    </row>
    <row r="8" spans="1:8" ht="15" hidden="1" customHeight="1" x14ac:dyDescent="0.2">
      <c r="A8" s="11">
        <v>5</v>
      </c>
      <c r="B8" s="14" t="s">
        <v>12</v>
      </c>
      <c r="C8" s="15" t="s">
        <v>13</v>
      </c>
      <c r="D8" s="16">
        <v>44201</v>
      </c>
      <c r="E8" s="13">
        <v>392</v>
      </c>
      <c r="F8" s="13"/>
      <c r="G8" s="13"/>
      <c r="H8" s="13">
        <f t="shared" si="0"/>
        <v>392</v>
      </c>
    </row>
    <row r="9" spans="1:8" ht="15" hidden="1" customHeight="1" x14ac:dyDescent="0.2">
      <c r="A9" s="25"/>
      <c r="B9" s="26" t="s">
        <v>12</v>
      </c>
      <c r="C9" s="27" t="s">
        <v>13</v>
      </c>
      <c r="D9" s="28">
        <v>44215</v>
      </c>
      <c r="E9" s="29">
        <v>565.70000000000005</v>
      </c>
      <c r="F9" s="29"/>
      <c r="G9" s="29"/>
      <c r="H9" s="29">
        <f t="shared" si="0"/>
        <v>565.70000000000005</v>
      </c>
    </row>
    <row r="10" spans="1:8" ht="15" hidden="1" customHeight="1" x14ac:dyDescent="0.2">
      <c r="A10" s="11">
        <v>6</v>
      </c>
      <c r="B10" s="14" t="s">
        <v>14</v>
      </c>
      <c r="C10" s="15" t="s">
        <v>13</v>
      </c>
      <c r="D10" s="16">
        <v>44187</v>
      </c>
      <c r="E10" s="13">
        <v>2503.65</v>
      </c>
      <c r="F10" s="13">
        <v>2503.65</v>
      </c>
      <c r="G10" s="13"/>
      <c r="H10" s="13">
        <f t="shared" si="0"/>
        <v>0</v>
      </c>
    </row>
    <row r="11" spans="1:8" ht="15" hidden="1" customHeight="1" x14ac:dyDescent="0.2">
      <c r="A11" s="11">
        <v>7</v>
      </c>
      <c r="B11" s="14" t="s">
        <v>14</v>
      </c>
      <c r="C11" s="15" t="s">
        <v>13</v>
      </c>
      <c r="D11" s="16">
        <v>44194</v>
      </c>
      <c r="E11" s="13">
        <v>2581.5500000000002</v>
      </c>
      <c r="F11" s="13"/>
      <c r="G11" s="13"/>
      <c r="H11" s="13">
        <f t="shared" si="0"/>
        <v>2581.5500000000002</v>
      </c>
    </row>
    <row r="12" spans="1:8" ht="15" hidden="1" customHeight="1" x14ac:dyDescent="0.2">
      <c r="A12" s="11">
        <v>8</v>
      </c>
      <c r="B12" s="14" t="s">
        <v>14</v>
      </c>
      <c r="C12" s="15" t="s">
        <v>13</v>
      </c>
      <c r="D12" s="16">
        <v>44201</v>
      </c>
      <c r="E12" s="13">
        <v>3099</v>
      </c>
      <c r="F12" s="13"/>
      <c r="G12" s="13"/>
      <c r="H12" s="13">
        <f t="shared" si="0"/>
        <v>3099</v>
      </c>
    </row>
    <row r="13" spans="1:8" ht="15" hidden="1" customHeight="1" x14ac:dyDescent="0.2">
      <c r="A13" s="11">
        <v>9</v>
      </c>
      <c r="B13" s="14" t="s">
        <v>14</v>
      </c>
      <c r="C13" s="15" t="s">
        <v>13</v>
      </c>
      <c r="D13" s="16">
        <v>44208</v>
      </c>
      <c r="E13" s="13">
        <v>5502.8</v>
      </c>
      <c r="F13" s="13"/>
      <c r="G13" s="13"/>
      <c r="H13" s="13">
        <f t="shared" si="0"/>
        <v>5502.8</v>
      </c>
    </row>
    <row r="14" spans="1:8" ht="15" hidden="1" customHeight="1" x14ac:dyDescent="0.2">
      <c r="A14" s="25"/>
      <c r="B14" s="26" t="s">
        <v>14</v>
      </c>
      <c r="C14" s="27" t="s">
        <v>13</v>
      </c>
      <c r="D14" s="28">
        <v>44215</v>
      </c>
      <c r="E14" s="29">
        <v>3010.7</v>
      </c>
      <c r="F14" s="29"/>
      <c r="G14" s="29"/>
      <c r="H14" s="29">
        <f t="shared" si="0"/>
        <v>3010.7</v>
      </c>
    </row>
    <row r="15" spans="1:8" ht="15" hidden="1" customHeight="1" x14ac:dyDescent="0.2">
      <c r="A15" s="11">
        <v>10</v>
      </c>
      <c r="B15" s="14" t="s">
        <v>15</v>
      </c>
      <c r="C15" s="15" t="s">
        <v>13</v>
      </c>
      <c r="D15" s="16">
        <v>44174</v>
      </c>
      <c r="E15" s="13">
        <v>13521.2</v>
      </c>
      <c r="F15" s="13"/>
      <c r="G15" s="13"/>
      <c r="H15" s="13">
        <f t="shared" si="0"/>
        <v>13521.2</v>
      </c>
    </row>
    <row r="16" spans="1:8" ht="15" hidden="1" customHeight="1" x14ac:dyDescent="0.2">
      <c r="A16" s="11">
        <v>11</v>
      </c>
      <c r="B16" s="14" t="s">
        <v>15</v>
      </c>
      <c r="C16" s="15" t="s">
        <v>13</v>
      </c>
      <c r="D16" s="16">
        <v>44181</v>
      </c>
      <c r="E16" s="13">
        <v>2249.5999999999995</v>
      </c>
      <c r="F16" s="13">
        <v>1000</v>
      </c>
      <c r="G16" s="13"/>
      <c r="H16" s="13">
        <f t="shared" si="0"/>
        <v>1249.5999999999995</v>
      </c>
    </row>
    <row r="17" spans="1:8" ht="15" hidden="1" customHeight="1" x14ac:dyDescent="0.2">
      <c r="A17" s="11">
        <v>12</v>
      </c>
      <c r="B17" s="14" t="s">
        <v>15</v>
      </c>
      <c r="C17" s="15" t="s">
        <v>13</v>
      </c>
      <c r="D17" s="16">
        <v>44187</v>
      </c>
      <c r="E17" s="13">
        <v>4906.8</v>
      </c>
      <c r="F17" s="13"/>
      <c r="G17" s="13"/>
      <c r="H17" s="13">
        <f t="shared" si="0"/>
        <v>4906.8</v>
      </c>
    </row>
    <row r="18" spans="1:8" ht="15" hidden="1" customHeight="1" x14ac:dyDescent="0.2">
      <c r="A18" s="11">
        <v>13</v>
      </c>
      <c r="B18" s="14" t="s">
        <v>15</v>
      </c>
      <c r="C18" s="15" t="s">
        <v>13</v>
      </c>
      <c r="D18" s="16">
        <v>44194</v>
      </c>
      <c r="E18" s="13">
        <v>3196.2</v>
      </c>
      <c r="F18" s="13"/>
      <c r="G18" s="13"/>
      <c r="H18" s="13">
        <f t="shared" si="0"/>
        <v>3196.2</v>
      </c>
    </row>
    <row r="19" spans="1:8" ht="15" hidden="1" customHeight="1" x14ac:dyDescent="0.2">
      <c r="A19" s="11">
        <v>14</v>
      </c>
      <c r="B19" s="14" t="s">
        <v>15</v>
      </c>
      <c r="C19" s="15" t="s">
        <v>13</v>
      </c>
      <c r="D19" s="16">
        <v>43834</v>
      </c>
      <c r="E19" s="13">
        <v>4276.51</v>
      </c>
      <c r="F19" s="13"/>
      <c r="G19" s="13"/>
      <c r="H19" s="13">
        <f t="shared" si="0"/>
        <v>4276.51</v>
      </c>
    </row>
    <row r="20" spans="1:8" ht="15" hidden="1" customHeight="1" x14ac:dyDescent="0.2">
      <c r="A20" s="11">
        <v>15</v>
      </c>
      <c r="B20" s="14" t="s">
        <v>15</v>
      </c>
      <c r="C20" s="15" t="s">
        <v>13</v>
      </c>
      <c r="D20" s="16">
        <v>44202</v>
      </c>
      <c r="E20" s="13">
        <v>3214.4</v>
      </c>
      <c r="F20" s="13"/>
      <c r="G20" s="13"/>
      <c r="H20" s="13">
        <f t="shared" si="0"/>
        <v>3214.4</v>
      </c>
    </row>
    <row r="21" spans="1:8" ht="15" hidden="1" customHeight="1" x14ac:dyDescent="0.2">
      <c r="A21" s="11">
        <v>16</v>
      </c>
      <c r="B21" s="14" t="s">
        <v>16</v>
      </c>
      <c r="C21" s="15" t="s">
        <v>13</v>
      </c>
      <c r="D21" s="16">
        <v>44201</v>
      </c>
      <c r="E21" s="13">
        <v>1742.4</v>
      </c>
      <c r="F21" s="13">
        <v>1742.4</v>
      </c>
      <c r="G21" s="13"/>
      <c r="H21" s="13">
        <f t="shared" si="0"/>
        <v>0</v>
      </c>
    </row>
    <row r="22" spans="1:8" ht="15" hidden="1" customHeight="1" x14ac:dyDescent="0.2">
      <c r="A22" s="11">
        <v>17</v>
      </c>
      <c r="B22" s="14" t="s">
        <v>16</v>
      </c>
      <c r="C22" s="15" t="s">
        <v>13</v>
      </c>
      <c r="D22" s="16">
        <v>44208</v>
      </c>
      <c r="E22" s="13">
        <v>1562.3</v>
      </c>
      <c r="F22" s="13"/>
      <c r="G22" s="13"/>
      <c r="H22" s="13">
        <f t="shared" si="0"/>
        <v>1562.3</v>
      </c>
    </row>
    <row r="23" spans="1:8" ht="15" hidden="1" customHeight="1" x14ac:dyDescent="0.2">
      <c r="A23" s="11">
        <v>18</v>
      </c>
      <c r="B23" s="14" t="s">
        <v>17</v>
      </c>
      <c r="C23" s="15" t="s">
        <v>13</v>
      </c>
      <c r="D23" s="16">
        <v>44202</v>
      </c>
      <c r="E23" s="13">
        <v>2536.52</v>
      </c>
      <c r="F23" s="13">
        <v>1000</v>
      </c>
      <c r="G23" s="13"/>
      <c r="H23" s="13">
        <f t="shared" si="0"/>
        <v>1536.52</v>
      </c>
    </row>
    <row r="24" spans="1:8" ht="15" hidden="1" customHeight="1" x14ac:dyDescent="0.2">
      <c r="A24" s="25"/>
      <c r="B24" s="26" t="s">
        <v>17</v>
      </c>
      <c r="C24" s="27" t="s">
        <v>13</v>
      </c>
      <c r="D24" s="28">
        <v>44216</v>
      </c>
      <c r="E24" s="29">
        <v>2927.63</v>
      </c>
      <c r="F24" s="29"/>
      <c r="G24" s="29"/>
      <c r="H24" s="29">
        <f t="shared" si="0"/>
        <v>2927.63</v>
      </c>
    </row>
    <row r="25" spans="1:8" ht="15" hidden="1" customHeight="1" x14ac:dyDescent="0.2">
      <c r="A25" s="11">
        <v>19</v>
      </c>
      <c r="B25" s="14" t="s">
        <v>18</v>
      </c>
      <c r="C25" s="15" t="s">
        <v>13</v>
      </c>
      <c r="D25" s="16">
        <v>44160</v>
      </c>
      <c r="E25" s="13">
        <v>630</v>
      </c>
      <c r="F25" s="17">
        <v>630</v>
      </c>
      <c r="G25" s="17"/>
      <c r="H25" s="13">
        <f t="shared" si="0"/>
        <v>0</v>
      </c>
    </row>
    <row r="26" spans="1:8" ht="15" hidden="1" customHeight="1" x14ac:dyDescent="0.2">
      <c r="A26" s="11">
        <v>20</v>
      </c>
      <c r="B26" s="14" t="s">
        <v>18</v>
      </c>
      <c r="C26" s="15" t="s">
        <v>13</v>
      </c>
      <c r="D26" s="16">
        <v>44202</v>
      </c>
      <c r="E26" s="13">
        <v>3410.15</v>
      </c>
      <c r="F26" s="17"/>
      <c r="G26" s="17"/>
      <c r="H26" s="13">
        <f t="shared" si="0"/>
        <v>3410.15</v>
      </c>
    </row>
    <row r="27" spans="1:8" ht="15" hidden="1" customHeight="1" x14ac:dyDescent="0.2">
      <c r="A27" s="11">
        <v>21</v>
      </c>
      <c r="B27" s="14" t="s">
        <v>18</v>
      </c>
      <c r="C27" s="15" t="s">
        <v>13</v>
      </c>
      <c r="D27" s="16">
        <v>44209</v>
      </c>
      <c r="E27" s="13">
        <v>1195.92</v>
      </c>
      <c r="F27" s="17"/>
      <c r="G27" s="17"/>
      <c r="H27" s="13">
        <f t="shared" si="0"/>
        <v>1195.92</v>
      </c>
    </row>
    <row r="28" spans="1:8" ht="15" hidden="1" customHeight="1" x14ac:dyDescent="0.2">
      <c r="A28" s="11">
        <v>22</v>
      </c>
      <c r="B28" s="14" t="s">
        <v>19</v>
      </c>
      <c r="C28" s="15" t="s">
        <v>13</v>
      </c>
      <c r="D28" s="16">
        <v>44200</v>
      </c>
      <c r="E28" s="13">
        <v>4115.6000000000004</v>
      </c>
      <c r="F28" s="13">
        <v>4115.6000000000004</v>
      </c>
      <c r="G28" s="13"/>
      <c r="H28" s="13">
        <f t="shared" si="0"/>
        <v>0</v>
      </c>
    </row>
    <row r="29" spans="1:8" ht="15" hidden="1" customHeight="1" x14ac:dyDescent="0.2">
      <c r="A29" s="11">
        <v>23</v>
      </c>
      <c r="B29" s="14" t="s">
        <v>19</v>
      </c>
      <c r="C29" s="15" t="s">
        <v>13</v>
      </c>
      <c r="D29" s="16">
        <v>44207</v>
      </c>
      <c r="E29" s="13">
        <v>2316.1999999999998</v>
      </c>
      <c r="F29" s="13"/>
      <c r="G29" s="13"/>
      <c r="H29" s="13">
        <f t="shared" si="0"/>
        <v>2316.1999999999998</v>
      </c>
    </row>
    <row r="30" spans="1:8" ht="15" hidden="1" customHeight="1" x14ac:dyDescent="0.2">
      <c r="A30" s="25"/>
      <c r="B30" s="26" t="s">
        <v>19</v>
      </c>
      <c r="C30" s="27" t="s">
        <v>13</v>
      </c>
      <c r="D30" s="28">
        <v>44214</v>
      </c>
      <c r="E30" s="29">
        <v>5160.84</v>
      </c>
      <c r="F30" s="29"/>
      <c r="G30" s="29"/>
      <c r="H30" s="29">
        <f t="shared" si="0"/>
        <v>5160.84</v>
      </c>
    </row>
    <row r="31" spans="1:8" ht="15" hidden="1" customHeight="1" x14ac:dyDescent="0.2">
      <c r="A31" s="11">
        <v>24</v>
      </c>
      <c r="B31" s="14" t="s">
        <v>20</v>
      </c>
      <c r="C31" s="15" t="s">
        <v>13</v>
      </c>
      <c r="D31" s="16">
        <v>44200</v>
      </c>
      <c r="E31" s="13">
        <v>3021.2</v>
      </c>
      <c r="F31" s="13">
        <v>3021.2</v>
      </c>
      <c r="G31" s="13"/>
      <c r="H31" s="13">
        <f t="shared" si="0"/>
        <v>0</v>
      </c>
    </row>
    <row r="32" spans="1:8" ht="15" hidden="1" customHeight="1" x14ac:dyDescent="0.2">
      <c r="A32" s="11">
        <v>25</v>
      </c>
      <c r="B32" s="14" t="s">
        <v>20</v>
      </c>
      <c r="C32" s="15" t="s">
        <v>13</v>
      </c>
      <c r="D32" s="16">
        <v>44207</v>
      </c>
      <c r="E32" s="13">
        <v>2821.65</v>
      </c>
      <c r="F32" s="13"/>
      <c r="G32" s="13"/>
      <c r="H32" s="13">
        <f t="shared" si="0"/>
        <v>2821.65</v>
      </c>
    </row>
    <row r="33" spans="1:8" ht="15" hidden="1" customHeight="1" x14ac:dyDescent="0.2">
      <c r="A33" s="25"/>
      <c r="B33" s="26" t="s">
        <v>20</v>
      </c>
      <c r="C33" s="27" t="s">
        <v>13</v>
      </c>
      <c r="D33" s="28">
        <v>44214</v>
      </c>
      <c r="E33" s="29">
        <v>2466.1999999999998</v>
      </c>
      <c r="F33" s="29"/>
      <c r="G33" s="29"/>
      <c r="H33" s="29">
        <f t="shared" si="0"/>
        <v>2466.1999999999998</v>
      </c>
    </row>
    <row r="34" spans="1:8" ht="15" hidden="1" customHeight="1" x14ac:dyDescent="0.2">
      <c r="A34" s="11">
        <v>26</v>
      </c>
      <c r="B34" s="14" t="s">
        <v>21</v>
      </c>
      <c r="C34" s="15" t="s">
        <v>13</v>
      </c>
      <c r="D34" s="16">
        <v>44165</v>
      </c>
      <c r="E34" s="13">
        <v>5647.75</v>
      </c>
      <c r="F34" s="13"/>
      <c r="G34" s="13"/>
      <c r="H34" s="13">
        <f t="shared" si="0"/>
        <v>5647.75</v>
      </c>
    </row>
    <row r="35" spans="1:8" ht="15" hidden="1" customHeight="1" x14ac:dyDescent="0.2">
      <c r="A35" s="11">
        <v>27</v>
      </c>
      <c r="B35" s="14" t="s">
        <v>21</v>
      </c>
      <c r="C35" s="15" t="s">
        <v>13</v>
      </c>
      <c r="D35" s="16">
        <v>44172</v>
      </c>
      <c r="E35" s="13">
        <v>1894.4</v>
      </c>
      <c r="F35" s="13"/>
      <c r="G35" s="13"/>
      <c r="H35" s="13">
        <f t="shared" si="0"/>
        <v>1894.4</v>
      </c>
    </row>
    <row r="36" spans="1:8" ht="15" hidden="1" customHeight="1" x14ac:dyDescent="0.2">
      <c r="A36" s="11">
        <v>28</v>
      </c>
      <c r="B36" s="14" t="s">
        <v>21</v>
      </c>
      <c r="C36" s="15" t="s">
        <v>13</v>
      </c>
      <c r="D36" s="16">
        <v>44179</v>
      </c>
      <c r="E36" s="13">
        <v>1408.2</v>
      </c>
      <c r="F36" s="13"/>
      <c r="G36" s="13"/>
      <c r="H36" s="13">
        <f t="shared" si="0"/>
        <v>1408.2</v>
      </c>
    </row>
    <row r="37" spans="1:8" ht="15" hidden="1" customHeight="1" x14ac:dyDescent="0.2">
      <c r="A37" s="11">
        <v>29</v>
      </c>
      <c r="B37" s="14" t="s">
        <v>21</v>
      </c>
      <c r="C37" s="15" t="s">
        <v>13</v>
      </c>
      <c r="D37" s="16">
        <v>44200</v>
      </c>
      <c r="E37" s="13">
        <v>2002</v>
      </c>
      <c r="F37" s="13"/>
      <c r="G37" s="13"/>
      <c r="H37" s="13">
        <f t="shared" si="0"/>
        <v>2002</v>
      </c>
    </row>
    <row r="38" spans="1:8" ht="15" hidden="1" customHeight="1" x14ac:dyDescent="0.2">
      <c r="A38" s="11">
        <v>30</v>
      </c>
      <c r="B38" s="14" t="s">
        <v>21</v>
      </c>
      <c r="C38" s="15" t="s">
        <v>13</v>
      </c>
      <c r="D38" s="16">
        <v>44207</v>
      </c>
      <c r="E38" s="13">
        <v>711.2</v>
      </c>
      <c r="F38" s="13"/>
      <c r="G38" s="13"/>
      <c r="H38" s="13">
        <f t="shared" si="0"/>
        <v>711.2</v>
      </c>
    </row>
    <row r="39" spans="1:8" ht="15" hidden="1" customHeight="1" x14ac:dyDescent="0.2">
      <c r="A39" s="11">
        <v>31</v>
      </c>
      <c r="B39" s="14" t="s">
        <v>22</v>
      </c>
      <c r="C39" s="15" t="s">
        <v>13</v>
      </c>
      <c r="D39" s="16">
        <v>44123</v>
      </c>
      <c r="E39" s="13">
        <v>1252.25</v>
      </c>
      <c r="F39" s="13"/>
      <c r="G39" s="13"/>
      <c r="H39" s="13">
        <f t="shared" si="0"/>
        <v>1252.25</v>
      </c>
    </row>
    <row r="40" spans="1:8" ht="15" hidden="1" customHeight="1" x14ac:dyDescent="0.2">
      <c r="A40" s="11">
        <v>32</v>
      </c>
      <c r="B40" s="14" t="s">
        <v>22</v>
      </c>
      <c r="C40" s="15" t="s">
        <v>13</v>
      </c>
      <c r="D40" s="16">
        <v>44130</v>
      </c>
      <c r="E40" s="13">
        <v>1059.8</v>
      </c>
      <c r="F40" s="13"/>
      <c r="G40" s="13"/>
      <c r="H40" s="13">
        <f t="shared" si="0"/>
        <v>1059.8</v>
      </c>
    </row>
    <row r="41" spans="1:8" ht="15" hidden="1" customHeight="1" x14ac:dyDescent="0.2">
      <c r="A41" s="11">
        <v>33</v>
      </c>
      <c r="B41" s="14" t="s">
        <v>23</v>
      </c>
      <c r="C41" s="15" t="s">
        <v>13</v>
      </c>
      <c r="D41" s="16">
        <v>44201</v>
      </c>
      <c r="E41" s="13">
        <v>3080.6</v>
      </c>
      <c r="F41" s="13">
        <v>3080.6</v>
      </c>
      <c r="G41" s="13"/>
      <c r="H41" s="13">
        <f t="shared" si="0"/>
        <v>0</v>
      </c>
    </row>
    <row r="42" spans="1:8" ht="15" hidden="1" customHeight="1" x14ac:dyDescent="0.2">
      <c r="A42" s="11">
        <v>34</v>
      </c>
      <c r="B42" s="14" t="s">
        <v>23</v>
      </c>
      <c r="C42" s="15" t="s">
        <v>13</v>
      </c>
      <c r="D42" s="16">
        <v>44208</v>
      </c>
      <c r="E42" s="13">
        <v>5674</v>
      </c>
      <c r="F42" s="13"/>
      <c r="G42" s="13"/>
      <c r="H42" s="13">
        <f t="shared" si="0"/>
        <v>5674</v>
      </c>
    </row>
    <row r="43" spans="1:8" ht="15" hidden="1" customHeight="1" x14ac:dyDescent="0.2">
      <c r="A43" s="25"/>
      <c r="B43" s="26" t="s">
        <v>23</v>
      </c>
      <c r="C43" s="27" t="s">
        <v>13</v>
      </c>
      <c r="D43" s="28">
        <v>44215</v>
      </c>
      <c r="E43" s="29">
        <v>5130</v>
      </c>
      <c r="F43" s="29"/>
      <c r="G43" s="29"/>
      <c r="H43" s="29">
        <f t="shared" si="0"/>
        <v>5130</v>
      </c>
    </row>
    <row r="44" spans="1:8" ht="15" hidden="1" customHeight="1" x14ac:dyDescent="0.2">
      <c r="A44" s="11">
        <v>35</v>
      </c>
      <c r="B44" s="14" t="s">
        <v>24</v>
      </c>
      <c r="C44" s="15" t="s">
        <v>13</v>
      </c>
      <c r="D44" s="16">
        <v>44195</v>
      </c>
      <c r="E44" s="13">
        <v>250.2</v>
      </c>
      <c r="F44" s="13">
        <v>250.2</v>
      </c>
      <c r="G44" s="13"/>
      <c r="H44" s="13">
        <f t="shared" si="0"/>
        <v>0</v>
      </c>
    </row>
    <row r="45" spans="1:8" ht="15" hidden="1" customHeight="1" x14ac:dyDescent="0.2">
      <c r="A45" s="25"/>
      <c r="B45" s="26" t="s">
        <v>24</v>
      </c>
      <c r="C45" s="27" t="s">
        <v>13</v>
      </c>
      <c r="D45" s="28">
        <v>44216</v>
      </c>
      <c r="E45" s="29">
        <v>1198.48</v>
      </c>
      <c r="F45" s="29"/>
      <c r="G45" s="29"/>
      <c r="H45" s="29">
        <f t="shared" si="0"/>
        <v>1198.48</v>
      </c>
    </row>
    <row r="46" spans="1:8" ht="15" hidden="1" customHeight="1" x14ac:dyDescent="0.2">
      <c r="A46" s="11">
        <v>36</v>
      </c>
      <c r="B46" s="14" t="s">
        <v>25</v>
      </c>
      <c r="C46" s="15" t="s">
        <v>13</v>
      </c>
      <c r="D46" s="16">
        <v>44207</v>
      </c>
      <c r="E46" s="13">
        <v>338.2</v>
      </c>
      <c r="F46" s="13">
        <v>338.2</v>
      </c>
      <c r="G46" s="13"/>
      <c r="H46" s="13">
        <f t="shared" si="0"/>
        <v>0</v>
      </c>
    </row>
    <row r="47" spans="1:8" ht="15" hidden="1" customHeight="1" x14ac:dyDescent="0.2">
      <c r="A47" s="11">
        <v>37</v>
      </c>
      <c r="B47" s="14" t="s">
        <v>26</v>
      </c>
      <c r="C47" s="15" t="s">
        <v>13</v>
      </c>
      <c r="D47" s="16">
        <v>44173</v>
      </c>
      <c r="E47" s="13">
        <v>400</v>
      </c>
      <c r="F47" s="13">
        <v>400</v>
      </c>
      <c r="G47" s="13"/>
      <c r="H47" s="13">
        <f t="shared" si="0"/>
        <v>0</v>
      </c>
    </row>
    <row r="48" spans="1:8" ht="15" hidden="1" customHeight="1" x14ac:dyDescent="0.2">
      <c r="A48" s="11">
        <v>38</v>
      </c>
      <c r="B48" s="14" t="s">
        <v>26</v>
      </c>
      <c r="C48" s="15" t="s">
        <v>13</v>
      </c>
      <c r="D48" s="16">
        <v>44181</v>
      </c>
      <c r="E48" s="13">
        <v>1288</v>
      </c>
      <c r="F48" s="13">
        <v>1288</v>
      </c>
      <c r="G48" s="13"/>
      <c r="H48" s="13">
        <f t="shared" si="0"/>
        <v>0</v>
      </c>
    </row>
    <row r="49" spans="1:8" ht="15" hidden="1" customHeight="1" x14ac:dyDescent="0.2">
      <c r="A49" s="11">
        <v>39</v>
      </c>
      <c r="B49" s="14" t="s">
        <v>26</v>
      </c>
      <c r="C49" s="15" t="s">
        <v>13</v>
      </c>
      <c r="D49" s="16">
        <v>44188</v>
      </c>
      <c r="E49" s="13">
        <v>2086.6</v>
      </c>
      <c r="F49" s="13">
        <v>2086.6</v>
      </c>
      <c r="G49" s="13"/>
      <c r="H49" s="13">
        <f t="shared" si="0"/>
        <v>0</v>
      </c>
    </row>
    <row r="50" spans="1:8" ht="15" hidden="1" customHeight="1" x14ac:dyDescent="0.2">
      <c r="A50" s="11">
        <v>40</v>
      </c>
      <c r="B50" s="14" t="s">
        <v>26</v>
      </c>
      <c r="C50" s="15" t="s">
        <v>13</v>
      </c>
      <c r="D50" s="16">
        <v>44195</v>
      </c>
      <c r="E50" s="13">
        <v>755.6</v>
      </c>
      <c r="F50" s="13">
        <v>755.6</v>
      </c>
      <c r="G50" s="13"/>
      <c r="H50" s="13">
        <f t="shared" si="0"/>
        <v>0</v>
      </c>
    </row>
    <row r="51" spans="1:8" ht="15" hidden="1" customHeight="1" x14ac:dyDescent="0.2">
      <c r="A51" s="11">
        <v>41</v>
      </c>
      <c r="B51" s="14" t="s">
        <v>26</v>
      </c>
      <c r="C51" s="15" t="s">
        <v>13</v>
      </c>
      <c r="D51" s="16">
        <v>44202</v>
      </c>
      <c r="E51" s="13">
        <v>2544.4</v>
      </c>
      <c r="F51" s="13">
        <v>2544.4</v>
      </c>
      <c r="G51" s="13"/>
      <c r="H51" s="13">
        <f t="shared" si="0"/>
        <v>0</v>
      </c>
    </row>
    <row r="52" spans="1:8" ht="15" hidden="1" customHeight="1" x14ac:dyDescent="0.2">
      <c r="A52" s="25"/>
      <c r="B52" s="26" t="s">
        <v>26</v>
      </c>
      <c r="C52" s="27" t="s">
        <v>13</v>
      </c>
      <c r="D52" s="28">
        <v>44216</v>
      </c>
      <c r="E52" s="29">
        <v>898.2</v>
      </c>
      <c r="F52" s="29"/>
      <c r="G52" s="29"/>
      <c r="H52" s="29">
        <f t="shared" si="0"/>
        <v>898.2</v>
      </c>
    </row>
    <row r="53" spans="1:8" ht="15" hidden="1" customHeight="1" x14ac:dyDescent="0.2">
      <c r="A53" s="11">
        <v>42</v>
      </c>
      <c r="B53" s="14" t="s">
        <v>27</v>
      </c>
      <c r="C53" s="15" t="s">
        <v>13</v>
      </c>
      <c r="D53" s="16">
        <v>44180</v>
      </c>
      <c r="E53" s="13">
        <v>228</v>
      </c>
      <c r="F53" s="13">
        <v>228</v>
      </c>
      <c r="G53" s="13"/>
      <c r="H53" s="13">
        <f t="shared" si="0"/>
        <v>0</v>
      </c>
    </row>
    <row r="54" spans="1:8" ht="15" hidden="1" customHeight="1" x14ac:dyDescent="0.2">
      <c r="A54" s="11">
        <v>43</v>
      </c>
      <c r="B54" s="14" t="s">
        <v>28</v>
      </c>
      <c r="C54" s="15" t="s">
        <v>13</v>
      </c>
      <c r="D54" s="16">
        <v>44201</v>
      </c>
      <c r="E54" s="13">
        <v>733.8</v>
      </c>
      <c r="F54" s="13">
        <v>733.8</v>
      </c>
      <c r="G54" s="13"/>
      <c r="H54" s="13">
        <f t="shared" si="0"/>
        <v>0</v>
      </c>
    </row>
    <row r="55" spans="1:8" ht="15" hidden="1" customHeight="1" x14ac:dyDescent="0.2">
      <c r="A55" s="11">
        <v>44</v>
      </c>
      <c r="B55" s="14" t="s">
        <v>28</v>
      </c>
      <c r="C55" s="15" t="s">
        <v>13</v>
      </c>
      <c r="D55" s="16">
        <v>44208</v>
      </c>
      <c r="E55" s="13">
        <v>1401.3</v>
      </c>
      <c r="F55" s="13"/>
      <c r="G55" s="13"/>
      <c r="H55" s="13">
        <f t="shared" si="0"/>
        <v>1401.3</v>
      </c>
    </row>
    <row r="56" spans="1:8" ht="15" hidden="1" customHeight="1" x14ac:dyDescent="0.2">
      <c r="A56" s="25"/>
      <c r="B56" s="26" t="s">
        <v>28</v>
      </c>
      <c r="C56" s="27" t="s">
        <v>13</v>
      </c>
      <c r="D56" s="28">
        <v>44215</v>
      </c>
      <c r="E56" s="29">
        <v>2212.6</v>
      </c>
      <c r="F56" s="29"/>
      <c r="G56" s="29"/>
      <c r="H56" s="29">
        <f t="shared" si="0"/>
        <v>2212.6</v>
      </c>
    </row>
    <row r="57" spans="1:8" ht="15" hidden="1" customHeight="1" x14ac:dyDescent="0.2">
      <c r="A57" s="11">
        <v>45</v>
      </c>
      <c r="B57" s="14" t="s">
        <v>29</v>
      </c>
      <c r="C57" s="15" t="s">
        <v>13</v>
      </c>
      <c r="D57" s="16">
        <v>44200</v>
      </c>
      <c r="E57" s="13">
        <v>1648.8</v>
      </c>
      <c r="F57" s="13">
        <v>1648.8</v>
      </c>
      <c r="G57" s="13"/>
      <c r="H57" s="13">
        <f t="shared" si="0"/>
        <v>0</v>
      </c>
    </row>
    <row r="58" spans="1:8" ht="15" hidden="1" customHeight="1" x14ac:dyDescent="0.2">
      <c r="A58" s="11">
        <v>46</v>
      </c>
      <c r="B58" s="14" t="s">
        <v>29</v>
      </c>
      <c r="C58" s="15" t="s">
        <v>13</v>
      </c>
      <c r="D58" s="16">
        <v>44207</v>
      </c>
      <c r="E58" s="13">
        <v>988.2</v>
      </c>
      <c r="F58" s="13"/>
      <c r="G58" s="13"/>
      <c r="H58" s="13">
        <f t="shared" si="0"/>
        <v>988.2</v>
      </c>
    </row>
    <row r="59" spans="1:8" ht="15" hidden="1" customHeight="1" x14ac:dyDescent="0.2">
      <c r="A59" s="25"/>
      <c r="B59" s="26" t="s">
        <v>29</v>
      </c>
      <c r="C59" s="27" t="s">
        <v>13</v>
      </c>
      <c r="D59" s="28">
        <v>44214</v>
      </c>
      <c r="E59" s="29">
        <v>821.2</v>
      </c>
      <c r="F59" s="29"/>
      <c r="G59" s="29"/>
      <c r="H59" s="29">
        <f t="shared" si="0"/>
        <v>821.2</v>
      </c>
    </row>
    <row r="60" spans="1:8" ht="15" hidden="1" customHeight="1" x14ac:dyDescent="0.2">
      <c r="A60" s="11">
        <v>47</v>
      </c>
      <c r="B60" s="14" t="s">
        <v>30</v>
      </c>
      <c r="C60" s="15" t="s">
        <v>13</v>
      </c>
      <c r="D60" s="16">
        <v>44207</v>
      </c>
      <c r="E60" s="13">
        <v>2618.92</v>
      </c>
      <c r="F60" s="13">
        <v>2618.92</v>
      </c>
      <c r="G60" s="13"/>
      <c r="H60" s="13">
        <f t="shared" si="0"/>
        <v>0</v>
      </c>
    </row>
    <row r="61" spans="1:8" ht="15" hidden="1" customHeight="1" x14ac:dyDescent="0.2">
      <c r="A61" s="11">
        <v>48</v>
      </c>
      <c r="B61" s="14" t="s">
        <v>31</v>
      </c>
      <c r="C61" s="15" t="s">
        <v>13</v>
      </c>
      <c r="D61" s="16">
        <v>44202</v>
      </c>
      <c r="E61" s="13">
        <v>1714.44</v>
      </c>
      <c r="F61" s="13">
        <v>600</v>
      </c>
      <c r="G61" s="13"/>
      <c r="H61" s="13">
        <f t="shared" si="0"/>
        <v>1114.44</v>
      </c>
    </row>
    <row r="62" spans="1:8" ht="15" hidden="1" customHeight="1" x14ac:dyDescent="0.2">
      <c r="A62" s="25"/>
      <c r="B62" s="26" t="s">
        <v>31</v>
      </c>
      <c r="C62" s="27" t="s">
        <v>13</v>
      </c>
      <c r="D62" s="28">
        <v>44216</v>
      </c>
      <c r="E62" s="29">
        <v>2178.12</v>
      </c>
      <c r="F62" s="29"/>
      <c r="G62" s="29"/>
      <c r="H62" s="29">
        <f t="shared" si="0"/>
        <v>2178.12</v>
      </c>
    </row>
    <row r="63" spans="1:8" ht="15" hidden="1" customHeight="1" x14ac:dyDescent="0.2">
      <c r="A63" s="11">
        <v>49</v>
      </c>
      <c r="B63" s="14" t="s">
        <v>32</v>
      </c>
      <c r="C63" s="15" t="s">
        <v>13</v>
      </c>
      <c r="D63" s="16">
        <v>44207</v>
      </c>
      <c r="E63" s="13">
        <v>633</v>
      </c>
      <c r="F63" s="13">
        <v>633</v>
      </c>
      <c r="G63" s="13"/>
      <c r="H63" s="13">
        <f t="shared" si="0"/>
        <v>0</v>
      </c>
    </row>
    <row r="64" spans="1:8" ht="15" hidden="1" customHeight="1" x14ac:dyDescent="0.2">
      <c r="A64" s="25"/>
      <c r="B64" s="26" t="s">
        <v>32</v>
      </c>
      <c r="C64" s="27" t="s">
        <v>13</v>
      </c>
      <c r="D64" s="28">
        <v>44214</v>
      </c>
      <c r="E64" s="29">
        <v>2667.4</v>
      </c>
      <c r="F64" s="29"/>
      <c r="G64" s="29"/>
      <c r="H64" s="29">
        <f t="shared" si="0"/>
        <v>2667.4</v>
      </c>
    </row>
    <row r="65" spans="1:8" ht="15" hidden="1" customHeight="1" x14ac:dyDescent="0.2">
      <c r="A65" s="11">
        <v>50</v>
      </c>
      <c r="B65" s="14" t="s">
        <v>35</v>
      </c>
      <c r="C65" s="15" t="s">
        <v>13</v>
      </c>
      <c r="D65" s="16">
        <v>44209</v>
      </c>
      <c r="E65" s="13">
        <v>3643.4</v>
      </c>
      <c r="F65" s="13">
        <v>3643.4</v>
      </c>
      <c r="G65" s="13"/>
      <c r="H65" s="13">
        <f t="shared" si="0"/>
        <v>0</v>
      </c>
    </row>
    <row r="66" spans="1:8" ht="15" hidden="1" customHeight="1" x14ac:dyDescent="0.2">
      <c r="A66" s="11">
        <v>51</v>
      </c>
      <c r="B66" s="14" t="s">
        <v>36</v>
      </c>
      <c r="C66" s="15" t="s">
        <v>13</v>
      </c>
      <c r="D66" s="16">
        <v>44208</v>
      </c>
      <c r="E66" s="13">
        <v>991.4</v>
      </c>
      <c r="F66" s="13">
        <v>991.4</v>
      </c>
      <c r="G66" s="13"/>
      <c r="H66" s="13">
        <f t="shared" si="0"/>
        <v>0</v>
      </c>
    </row>
    <row r="67" spans="1:8" ht="15" hidden="1" customHeight="1" x14ac:dyDescent="0.2">
      <c r="A67" s="25"/>
      <c r="B67" s="26" t="s">
        <v>36</v>
      </c>
      <c r="C67" s="27" t="s">
        <v>13</v>
      </c>
      <c r="D67" s="28">
        <v>44215</v>
      </c>
      <c r="E67" s="29">
        <v>400</v>
      </c>
      <c r="F67" s="29"/>
      <c r="G67" s="29"/>
      <c r="H67" s="29">
        <f t="shared" si="0"/>
        <v>400</v>
      </c>
    </row>
    <row r="68" spans="1:8" ht="15" hidden="1" customHeight="1" x14ac:dyDescent="0.2">
      <c r="A68" s="11">
        <v>52</v>
      </c>
      <c r="B68" s="14" t="s">
        <v>38</v>
      </c>
      <c r="C68" s="15" t="s">
        <v>13</v>
      </c>
      <c r="D68" s="16">
        <v>44207</v>
      </c>
      <c r="E68" s="13">
        <v>168.6</v>
      </c>
      <c r="F68" s="13"/>
      <c r="G68" s="13"/>
      <c r="H68" s="13">
        <f t="shared" si="0"/>
        <v>168.6</v>
      </c>
    </row>
    <row r="69" spans="1:8" ht="15" hidden="1" customHeight="1" x14ac:dyDescent="0.2">
      <c r="A69" s="11">
        <v>53</v>
      </c>
      <c r="B69" s="14" t="s">
        <v>39</v>
      </c>
      <c r="C69" s="15" t="s">
        <v>13</v>
      </c>
      <c r="D69" s="16">
        <v>44195</v>
      </c>
      <c r="E69" s="13">
        <v>10079.799999999999</v>
      </c>
      <c r="F69" s="13">
        <v>10079.799999999999</v>
      </c>
      <c r="G69" s="13"/>
      <c r="H69" s="13">
        <f t="shared" ref="H69:H105" si="1">E69-F69-G69</f>
        <v>0</v>
      </c>
    </row>
    <row r="70" spans="1:8" ht="15" hidden="1" customHeight="1" x14ac:dyDescent="0.2">
      <c r="A70" s="11">
        <v>54</v>
      </c>
      <c r="B70" s="14" t="s">
        <v>40</v>
      </c>
      <c r="C70" s="15" t="s">
        <v>13</v>
      </c>
      <c r="D70" s="16">
        <v>44193</v>
      </c>
      <c r="E70" s="13">
        <v>1350</v>
      </c>
      <c r="F70" s="13">
        <v>1350</v>
      </c>
      <c r="G70" s="13"/>
      <c r="H70" s="13">
        <f t="shared" si="1"/>
        <v>0</v>
      </c>
    </row>
    <row r="71" spans="1:8" ht="15" hidden="1" customHeight="1" x14ac:dyDescent="0.2">
      <c r="A71" s="11">
        <v>55</v>
      </c>
      <c r="B71" s="14" t="s">
        <v>40</v>
      </c>
      <c r="C71" s="15" t="s">
        <v>13</v>
      </c>
      <c r="D71" s="16">
        <v>44207</v>
      </c>
      <c r="E71" s="13">
        <v>4225.0200000000004</v>
      </c>
      <c r="F71" s="13"/>
      <c r="G71" s="13"/>
      <c r="H71" s="13">
        <f t="shared" si="1"/>
        <v>4225.0200000000004</v>
      </c>
    </row>
    <row r="72" spans="1:8" ht="15" hidden="1" customHeight="1" x14ac:dyDescent="0.2">
      <c r="A72" s="11">
        <v>56</v>
      </c>
      <c r="B72" s="14" t="s">
        <v>41</v>
      </c>
      <c r="C72" s="15" t="s">
        <v>13</v>
      </c>
      <c r="D72" s="16">
        <v>44209</v>
      </c>
      <c r="E72" s="13">
        <v>1242.4000000000001</v>
      </c>
      <c r="F72" s="13">
        <v>1242.4000000000001</v>
      </c>
      <c r="G72" s="13"/>
      <c r="H72" s="13">
        <f t="shared" si="1"/>
        <v>0</v>
      </c>
    </row>
    <row r="73" spans="1:8" ht="15" hidden="1" customHeight="1" x14ac:dyDescent="0.2">
      <c r="A73" s="11">
        <v>57</v>
      </c>
      <c r="B73" s="14" t="s">
        <v>71</v>
      </c>
      <c r="C73" s="15" t="s">
        <v>13</v>
      </c>
      <c r="D73" s="16">
        <v>44208</v>
      </c>
      <c r="E73" s="13">
        <v>3162.2</v>
      </c>
      <c r="F73" s="13"/>
      <c r="G73" s="13"/>
      <c r="H73" s="13">
        <f t="shared" si="1"/>
        <v>3162.2</v>
      </c>
    </row>
    <row r="74" spans="1:8" ht="15" hidden="1" customHeight="1" x14ac:dyDescent="0.2">
      <c r="A74" s="25"/>
      <c r="B74" s="26" t="s">
        <v>76</v>
      </c>
      <c r="C74" s="27" t="s">
        <v>13</v>
      </c>
      <c r="D74" s="28">
        <v>44215</v>
      </c>
      <c r="E74" s="29">
        <v>1195.4000000000001</v>
      </c>
      <c r="F74" s="29"/>
      <c r="G74" s="29"/>
      <c r="H74" s="29">
        <f t="shared" si="1"/>
        <v>1195.4000000000001</v>
      </c>
    </row>
    <row r="75" spans="1:8" ht="15" hidden="1" customHeight="1" x14ac:dyDescent="0.2">
      <c r="A75" s="11">
        <v>58</v>
      </c>
      <c r="B75" s="14" t="s">
        <v>43</v>
      </c>
      <c r="C75" s="15" t="s">
        <v>44</v>
      </c>
      <c r="D75" s="16"/>
      <c r="E75" s="13">
        <v>2550</v>
      </c>
      <c r="F75" s="13"/>
      <c r="G75" s="13"/>
      <c r="H75" s="13">
        <f t="shared" si="1"/>
        <v>2550</v>
      </c>
    </row>
    <row r="76" spans="1:8" ht="15" hidden="1" customHeight="1" x14ac:dyDescent="0.2">
      <c r="A76" s="11">
        <v>59</v>
      </c>
      <c r="B76" s="18" t="s">
        <v>45</v>
      </c>
      <c r="C76" s="15" t="s">
        <v>44</v>
      </c>
      <c r="D76" s="19">
        <v>44197</v>
      </c>
      <c r="E76" s="13">
        <v>1172.9000000000001</v>
      </c>
      <c r="F76" s="20">
        <v>1172.9000000000001</v>
      </c>
      <c r="G76" s="20"/>
      <c r="H76" s="13">
        <f t="shared" si="1"/>
        <v>0</v>
      </c>
    </row>
    <row r="77" spans="1:8" ht="15" hidden="1" customHeight="1" x14ac:dyDescent="0.2">
      <c r="A77" s="11">
        <v>60</v>
      </c>
      <c r="B77" s="18" t="s">
        <v>45</v>
      </c>
      <c r="C77" s="15" t="s">
        <v>44</v>
      </c>
      <c r="D77" s="19">
        <v>44211</v>
      </c>
      <c r="E77" s="13">
        <v>1449.8</v>
      </c>
      <c r="F77" s="20"/>
      <c r="G77" s="20"/>
      <c r="H77" s="13">
        <f t="shared" si="1"/>
        <v>1449.8</v>
      </c>
    </row>
    <row r="78" spans="1:8" ht="15" hidden="1" customHeight="1" x14ac:dyDescent="0.2">
      <c r="A78" s="11">
        <v>61</v>
      </c>
      <c r="B78" s="18" t="s">
        <v>46</v>
      </c>
      <c r="C78" s="15" t="s">
        <v>44</v>
      </c>
      <c r="D78" s="19">
        <v>44203</v>
      </c>
      <c r="E78" s="13">
        <v>719.2</v>
      </c>
      <c r="F78" s="20">
        <v>719.2</v>
      </c>
      <c r="G78" s="20"/>
      <c r="H78" s="13">
        <f t="shared" si="1"/>
        <v>0</v>
      </c>
    </row>
    <row r="79" spans="1:8" ht="15" hidden="1" customHeight="1" x14ac:dyDescent="0.2">
      <c r="A79" s="11">
        <v>62</v>
      </c>
      <c r="B79" s="18" t="s">
        <v>46</v>
      </c>
      <c r="C79" s="15" t="s">
        <v>44</v>
      </c>
      <c r="D79" s="19">
        <v>44210</v>
      </c>
      <c r="E79" s="13">
        <v>7451.16</v>
      </c>
      <c r="F79" s="20">
        <v>2451</v>
      </c>
      <c r="G79" s="20"/>
      <c r="H79" s="13">
        <f t="shared" si="1"/>
        <v>5000.16</v>
      </c>
    </row>
    <row r="80" spans="1:8" ht="15" hidden="1" customHeight="1" x14ac:dyDescent="0.2">
      <c r="A80" s="25"/>
      <c r="B80" s="31" t="s">
        <v>46</v>
      </c>
      <c r="C80" s="27" t="s">
        <v>44</v>
      </c>
      <c r="D80" s="32">
        <v>44217</v>
      </c>
      <c r="E80" s="29">
        <v>2246.1999999999998</v>
      </c>
      <c r="F80" s="33"/>
      <c r="G80" s="33"/>
      <c r="H80" s="29">
        <f t="shared" si="1"/>
        <v>2246.1999999999998</v>
      </c>
    </row>
    <row r="81" spans="1:9" ht="15" hidden="1" customHeight="1" x14ac:dyDescent="0.2">
      <c r="A81" s="11">
        <v>63</v>
      </c>
      <c r="B81" s="18" t="s">
        <v>47</v>
      </c>
      <c r="C81" s="15" t="s">
        <v>44</v>
      </c>
      <c r="D81" s="19">
        <v>44189</v>
      </c>
      <c r="E81" s="13">
        <v>150</v>
      </c>
      <c r="F81" s="20">
        <v>150</v>
      </c>
      <c r="G81" s="20"/>
      <c r="H81" s="13">
        <f t="shared" si="1"/>
        <v>0</v>
      </c>
    </row>
    <row r="82" spans="1:9" ht="15" hidden="1" customHeight="1" x14ac:dyDescent="0.2">
      <c r="A82" s="11">
        <v>64</v>
      </c>
      <c r="B82" s="18" t="s">
        <v>47</v>
      </c>
      <c r="C82" s="15" t="s">
        <v>44</v>
      </c>
      <c r="D82" s="19">
        <v>44210</v>
      </c>
      <c r="E82" s="13">
        <v>309</v>
      </c>
      <c r="F82" s="20">
        <v>309</v>
      </c>
      <c r="G82" s="20"/>
      <c r="H82" s="13">
        <f t="shared" si="1"/>
        <v>0</v>
      </c>
    </row>
    <row r="83" spans="1:9" ht="15" hidden="1" customHeight="1" x14ac:dyDescent="0.2">
      <c r="A83" s="25"/>
      <c r="B83" s="31" t="s">
        <v>47</v>
      </c>
      <c r="C83" s="27" t="s">
        <v>44</v>
      </c>
      <c r="D83" s="32">
        <v>44217</v>
      </c>
      <c r="E83" s="29">
        <v>417.4</v>
      </c>
      <c r="F83" s="33"/>
      <c r="G83" s="33"/>
      <c r="H83" s="29">
        <f t="shared" si="1"/>
        <v>417.4</v>
      </c>
    </row>
    <row r="84" spans="1:9" ht="15" customHeight="1" x14ac:dyDescent="0.2">
      <c r="A84" s="11">
        <v>65</v>
      </c>
      <c r="B84" s="18" t="s">
        <v>48</v>
      </c>
      <c r="C84" s="15" t="s">
        <v>44</v>
      </c>
      <c r="D84" s="19">
        <v>44175</v>
      </c>
      <c r="E84" s="13">
        <v>15277.2</v>
      </c>
      <c r="F84" s="20">
        <v>7000</v>
      </c>
      <c r="G84" s="20"/>
      <c r="H84" s="13">
        <f t="shared" si="1"/>
        <v>8277.2000000000007</v>
      </c>
    </row>
    <row r="85" spans="1:9" ht="15" customHeight="1" x14ac:dyDescent="0.2">
      <c r="A85" s="11">
        <v>66</v>
      </c>
      <c r="B85" s="18" t="s">
        <v>48</v>
      </c>
      <c r="C85" s="15" t="s">
        <v>44</v>
      </c>
      <c r="D85" s="19">
        <v>44210</v>
      </c>
      <c r="E85" s="13">
        <v>24780.41</v>
      </c>
      <c r="F85" s="20"/>
      <c r="G85" s="20"/>
      <c r="H85" s="13">
        <f t="shared" si="1"/>
        <v>24780.41</v>
      </c>
    </row>
    <row r="86" spans="1:9" ht="15" customHeight="1" x14ac:dyDescent="0.2">
      <c r="A86" s="25"/>
      <c r="B86" s="31" t="s">
        <v>48</v>
      </c>
      <c r="C86" s="27" t="s">
        <v>44</v>
      </c>
      <c r="D86" s="32">
        <v>44217</v>
      </c>
      <c r="E86" s="29">
        <v>8677.6</v>
      </c>
      <c r="F86" s="33"/>
      <c r="G86" s="33"/>
      <c r="H86" s="29">
        <f t="shared" si="1"/>
        <v>8677.6</v>
      </c>
    </row>
    <row r="87" spans="1:9" ht="15" hidden="1" customHeight="1" x14ac:dyDescent="0.2">
      <c r="A87" s="11">
        <v>67</v>
      </c>
      <c r="B87" s="18" t="s">
        <v>49</v>
      </c>
      <c r="C87" s="15" t="s">
        <v>44</v>
      </c>
      <c r="D87" s="19">
        <v>44189</v>
      </c>
      <c r="E87" s="13">
        <v>1211</v>
      </c>
      <c r="F87" s="20"/>
      <c r="G87" s="20"/>
      <c r="H87" s="13">
        <f t="shared" si="1"/>
        <v>1211</v>
      </c>
    </row>
    <row r="88" spans="1:9" ht="15" hidden="1" customHeight="1" x14ac:dyDescent="0.2">
      <c r="A88" s="11">
        <v>68</v>
      </c>
      <c r="B88" s="18" t="s">
        <v>49</v>
      </c>
      <c r="C88" s="15" t="s">
        <v>44</v>
      </c>
      <c r="D88" s="19">
        <v>44203</v>
      </c>
      <c r="E88" s="13">
        <v>491</v>
      </c>
      <c r="F88" s="20">
        <v>491</v>
      </c>
      <c r="G88" s="20"/>
      <c r="H88" s="13">
        <f t="shared" si="1"/>
        <v>0</v>
      </c>
    </row>
    <row r="89" spans="1:9" ht="15" hidden="1" customHeight="1" x14ac:dyDescent="0.2">
      <c r="A89" s="11">
        <v>69</v>
      </c>
      <c r="B89" s="18" t="s">
        <v>50</v>
      </c>
      <c r="C89" s="15" t="s">
        <v>44</v>
      </c>
      <c r="D89" s="19">
        <v>44210</v>
      </c>
      <c r="E89" s="13">
        <v>15413</v>
      </c>
      <c r="F89" s="20">
        <v>8000</v>
      </c>
      <c r="G89" s="20"/>
      <c r="H89" s="13">
        <f t="shared" si="1"/>
        <v>7413</v>
      </c>
    </row>
    <row r="90" spans="1:9" ht="15" hidden="1" customHeight="1" x14ac:dyDescent="0.2">
      <c r="A90" s="25"/>
      <c r="B90" s="31" t="s">
        <v>50</v>
      </c>
      <c r="C90" s="27" t="s">
        <v>44</v>
      </c>
      <c r="D90" s="32">
        <v>44217</v>
      </c>
      <c r="E90" s="29">
        <v>2018.2</v>
      </c>
      <c r="F90" s="33"/>
      <c r="G90" s="33"/>
      <c r="H90" s="29">
        <f t="shared" si="1"/>
        <v>2018.2</v>
      </c>
    </row>
    <row r="91" spans="1:9" ht="15" hidden="1" customHeight="1" x14ac:dyDescent="0.2">
      <c r="A91" s="11">
        <v>70</v>
      </c>
      <c r="B91" s="18" t="s">
        <v>52</v>
      </c>
      <c r="C91" s="15" t="s">
        <v>44</v>
      </c>
      <c r="D91" s="19">
        <v>44189</v>
      </c>
      <c r="E91" s="13">
        <v>43265.7</v>
      </c>
      <c r="F91" s="20"/>
      <c r="G91" s="20"/>
      <c r="H91" s="13">
        <f t="shared" si="1"/>
        <v>43265.7</v>
      </c>
    </row>
    <row r="92" spans="1:9" ht="15" hidden="1" customHeight="1" x14ac:dyDescent="0.2">
      <c r="A92" s="11">
        <v>71</v>
      </c>
      <c r="B92" s="18" t="s">
        <v>52</v>
      </c>
      <c r="C92" s="15" t="s">
        <v>44</v>
      </c>
      <c r="D92" s="19">
        <v>44189</v>
      </c>
      <c r="E92" s="13">
        <v>18623.900000000001</v>
      </c>
      <c r="F92" s="20">
        <v>12290</v>
      </c>
      <c r="G92" s="20">
        <v>6333.9</v>
      </c>
      <c r="H92" s="13">
        <f t="shared" si="1"/>
        <v>0</v>
      </c>
      <c r="I92" s="6" t="s">
        <v>77</v>
      </c>
    </row>
    <row r="93" spans="1:9" ht="15" hidden="1" customHeight="1" x14ac:dyDescent="0.2">
      <c r="A93" s="25"/>
      <c r="B93" s="31" t="s">
        <v>52</v>
      </c>
      <c r="C93" s="27" t="s">
        <v>44</v>
      </c>
      <c r="D93" s="32">
        <v>44217</v>
      </c>
      <c r="E93" s="29">
        <v>2594.1</v>
      </c>
      <c r="F93" s="33"/>
      <c r="G93" s="33"/>
      <c r="H93" s="29">
        <f t="shared" si="1"/>
        <v>2594.1</v>
      </c>
    </row>
    <row r="94" spans="1:9" ht="15" hidden="1" customHeight="1" x14ac:dyDescent="0.2">
      <c r="A94" s="11">
        <v>72</v>
      </c>
      <c r="B94" s="14" t="s">
        <v>51</v>
      </c>
      <c r="C94" s="15" t="s">
        <v>44</v>
      </c>
      <c r="D94" s="16">
        <v>44196</v>
      </c>
      <c r="E94" s="13">
        <v>13666</v>
      </c>
      <c r="F94" s="13"/>
      <c r="G94" s="13">
        <v>13666</v>
      </c>
      <c r="H94" s="13">
        <f t="shared" si="1"/>
        <v>0</v>
      </c>
    </row>
    <row r="95" spans="1:9" ht="15" hidden="1" customHeight="1" x14ac:dyDescent="0.2">
      <c r="A95" s="11">
        <v>73</v>
      </c>
      <c r="B95" s="14" t="s">
        <v>51</v>
      </c>
      <c r="C95" s="15" t="s">
        <v>44</v>
      </c>
      <c r="D95" s="19">
        <v>44210</v>
      </c>
      <c r="E95" s="13">
        <v>12658.4</v>
      </c>
      <c r="F95" s="20"/>
      <c r="G95" s="20"/>
      <c r="H95" s="13">
        <f t="shared" si="1"/>
        <v>12658.4</v>
      </c>
    </row>
    <row r="96" spans="1:9" ht="15" hidden="1" customHeight="1" x14ac:dyDescent="0.2">
      <c r="A96" s="25"/>
      <c r="B96" s="26" t="s">
        <v>51</v>
      </c>
      <c r="C96" s="27" t="s">
        <v>44</v>
      </c>
      <c r="D96" s="32">
        <v>44217</v>
      </c>
      <c r="E96" s="29">
        <v>24267.46</v>
      </c>
      <c r="F96" s="33"/>
      <c r="G96" s="33"/>
      <c r="H96" s="29">
        <f t="shared" si="1"/>
        <v>24267.46</v>
      </c>
    </row>
    <row r="97" spans="1:11" ht="15" hidden="1" customHeight="1" x14ac:dyDescent="0.2">
      <c r="A97" s="11">
        <v>74</v>
      </c>
      <c r="B97" s="18" t="s">
        <v>53</v>
      </c>
      <c r="C97" s="15" t="s">
        <v>44</v>
      </c>
      <c r="D97" s="19">
        <v>44190</v>
      </c>
      <c r="E97" s="13">
        <v>1603.4</v>
      </c>
      <c r="F97" s="20">
        <v>900</v>
      </c>
      <c r="G97" s="20"/>
      <c r="H97" s="13">
        <f t="shared" si="1"/>
        <v>703.40000000000009</v>
      </c>
    </row>
    <row r="98" spans="1:11" ht="15" hidden="1" customHeight="1" x14ac:dyDescent="0.2">
      <c r="A98" s="11">
        <v>75</v>
      </c>
      <c r="B98" s="18" t="s">
        <v>56</v>
      </c>
      <c r="C98" s="15" t="s">
        <v>44</v>
      </c>
      <c r="D98" s="19">
        <v>44210</v>
      </c>
      <c r="E98" s="13">
        <v>1420.4</v>
      </c>
      <c r="F98" s="20">
        <v>1420.4</v>
      </c>
      <c r="G98" s="20"/>
      <c r="H98" s="13">
        <f t="shared" si="1"/>
        <v>0</v>
      </c>
    </row>
    <row r="99" spans="1:11" ht="15" hidden="1" customHeight="1" x14ac:dyDescent="0.2">
      <c r="A99" s="11">
        <v>76</v>
      </c>
      <c r="B99" s="18" t="s">
        <v>57</v>
      </c>
      <c r="C99" s="15" t="s">
        <v>44</v>
      </c>
      <c r="D99" s="19">
        <v>44211</v>
      </c>
      <c r="E99" s="13">
        <v>1573</v>
      </c>
      <c r="F99" s="20">
        <v>1573</v>
      </c>
      <c r="G99" s="20"/>
      <c r="H99" s="13">
        <f t="shared" si="1"/>
        <v>0</v>
      </c>
    </row>
    <row r="100" spans="1:11" ht="15" hidden="1" customHeight="1" x14ac:dyDescent="0.2">
      <c r="A100" s="11">
        <v>77</v>
      </c>
      <c r="B100" s="18" t="s">
        <v>58</v>
      </c>
      <c r="C100" s="15" t="s">
        <v>44</v>
      </c>
      <c r="D100" s="19">
        <v>44203</v>
      </c>
      <c r="E100" s="13">
        <v>34779</v>
      </c>
      <c r="F100" s="20"/>
      <c r="G100" s="20"/>
      <c r="H100" s="13">
        <f t="shared" si="1"/>
        <v>34779</v>
      </c>
    </row>
    <row r="101" spans="1:11" ht="15" hidden="1" customHeight="1" x14ac:dyDescent="0.2">
      <c r="A101" s="11">
        <v>78</v>
      </c>
      <c r="B101" s="18" t="s">
        <v>58</v>
      </c>
      <c r="C101" s="15" t="s">
        <v>44</v>
      </c>
      <c r="D101" s="19">
        <v>44210</v>
      </c>
      <c r="E101" s="13">
        <v>15276.1</v>
      </c>
      <c r="F101" s="20"/>
      <c r="G101" s="20"/>
      <c r="H101" s="13">
        <f t="shared" si="1"/>
        <v>15276.1</v>
      </c>
    </row>
    <row r="102" spans="1:11" ht="15" hidden="1" customHeight="1" x14ac:dyDescent="0.2">
      <c r="A102" s="11">
        <v>79</v>
      </c>
      <c r="B102" s="18" t="s">
        <v>59</v>
      </c>
      <c r="C102" s="15" t="s">
        <v>44</v>
      </c>
      <c r="D102" s="19">
        <v>44210</v>
      </c>
      <c r="E102" s="13">
        <v>5938</v>
      </c>
      <c r="F102" s="20">
        <v>2000</v>
      </c>
      <c r="G102" s="20"/>
      <c r="H102" s="13">
        <f t="shared" si="1"/>
        <v>3938</v>
      </c>
    </row>
    <row r="103" spans="1:11" ht="15" hidden="1" customHeight="1" x14ac:dyDescent="0.2">
      <c r="A103" s="25"/>
      <c r="B103" s="31" t="s">
        <v>55</v>
      </c>
      <c r="C103" s="27" t="s">
        <v>44</v>
      </c>
      <c r="D103" s="32">
        <v>44217</v>
      </c>
      <c r="E103" s="33">
        <v>2402.66</v>
      </c>
      <c r="F103" s="33"/>
      <c r="G103" s="33"/>
      <c r="H103" s="29">
        <f t="shared" si="1"/>
        <v>2402.66</v>
      </c>
    </row>
    <row r="104" spans="1:11" ht="15" hidden="1" customHeight="1" x14ac:dyDescent="0.2">
      <c r="A104" s="25"/>
      <c r="B104" s="31" t="s">
        <v>61</v>
      </c>
      <c r="C104" s="27" t="s">
        <v>44</v>
      </c>
      <c r="D104" s="32">
        <v>44218</v>
      </c>
      <c r="E104" s="33">
        <v>2654</v>
      </c>
      <c r="F104" s="33"/>
      <c r="G104" s="33"/>
      <c r="H104" s="29">
        <f t="shared" si="1"/>
        <v>2654</v>
      </c>
    </row>
    <row r="105" spans="1:11" ht="15" hidden="1" customHeight="1" x14ac:dyDescent="0.2">
      <c r="A105" s="25"/>
      <c r="B105" s="31" t="s">
        <v>60</v>
      </c>
      <c r="C105" s="27" t="s">
        <v>44</v>
      </c>
      <c r="D105" s="32">
        <v>44217</v>
      </c>
      <c r="E105" s="33">
        <v>1955</v>
      </c>
      <c r="F105" s="33"/>
      <c r="G105" s="33"/>
      <c r="H105" s="29">
        <f t="shared" si="1"/>
        <v>1955</v>
      </c>
    </row>
    <row r="106" spans="1:11" ht="15" hidden="1" customHeight="1" x14ac:dyDescent="0.2">
      <c r="A106" s="11"/>
      <c r="B106" s="21"/>
      <c r="C106" s="21"/>
      <c r="D106" s="21" t="s">
        <v>62</v>
      </c>
      <c r="E106" s="22">
        <f>SUM(E4:E105)</f>
        <v>433601.44</v>
      </c>
      <c r="F106" s="22">
        <f>SUM(F4:F105)</f>
        <v>87707.319999999992</v>
      </c>
      <c r="G106" s="22"/>
      <c r="H106" s="13"/>
    </row>
    <row r="107" spans="1:11" ht="15.95" customHeight="1" x14ac:dyDescent="0.2">
      <c r="A107" s="3"/>
      <c r="K107" s="23"/>
    </row>
    <row r="108" spans="1:11" ht="15.95" customHeight="1" x14ac:dyDescent="0.2">
      <c r="B108" s="3" t="s">
        <v>63</v>
      </c>
      <c r="C108" s="3"/>
      <c r="D108" s="3" t="s">
        <v>64</v>
      </c>
      <c r="E108" s="3"/>
      <c r="F108" s="24" t="s">
        <v>65</v>
      </c>
      <c r="G108" s="24"/>
    </row>
    <row r="109" spans="1:11" ht="15.95" customHeight="1" x14ac:dyDescent="0.2">
      <c r="B109" s="9" t="s">
        <v>66</v>
      </c>
      <c r="C109" s="3"/>
      <c r="D109" s="3" t="s">
        <v>67</v>
      </c>
      <c r="E109" s="3"/>
      <c r="F109" s="24" t="s">
        <v>68</v>
      </c>
      <c r="G109" s="24"/>
    </row>
    <row r="110" spans="1:11" ht="15.95" customHeight="1" x14ac:dyDescent="0.2"/>
  </sheetData>
  <autoFilter ref="A1:H106">
    <filterColumn colId="1">
      <filters>
        <filter val="ÖZŞEKER TİC."/>
      </filters>
    </filterColumn>
  </autoFilter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22"/>
  <sheetViews>
    <sheetView workbookViewId="0">
      <selection activeCell="D21" sqref="D21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44212</v>
      </c>
    </row>
    <row r="2" spans="1:8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78</v>
      </c>
    </row>
    <row r="3" spans="1:8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8" ht="15" hidden="1" customHeight="1" x14ac:dyDescent="0.2">
      <c r="A4" s="11">
        <v>1</v>
      </c>
      <c r="B4" s="11" t="s">
        <v>11</v>
      </c>
      <c r="C4" s="11"/>
      <c r="D4" s="11"/>
      <c r="E4" s="13">
        <v>404.55</v>
      </c>
      <c r="F4" s="12">
        <v>404.55</v>
      </c>
      <c r="G4" s="12"/>
      <c r="H4" s="13">
        <f>E4-F4-G4</f>
        <v>0</v>
      </c>
    </row>
    <row r="5" spans="1:8" ht="15" hidden="1" customHeight="1" x14ac:dyDescent="0.2">
      <c r="A5" s="11">
        <v>2</v>
      </c>
      <c r="B5" s="14" t="s">
        <v>12</v>
      </c>
      <c r="C5" s="15" t="s">
        <v>13</v>
      </c>
      <c r="D5" s="16">
        <v>44173</v>
      </c>
      <c r="E5" s="13">
        <v>462.79999999999995</v>
      </c>
      <c r="F5" s="13">
        <v>462.8</v>
      </c>
      <c r="G5" s="13"/>
      <c r="H5" s="13">
        <f t="shared" ref="H5:H100" si="0">E5-F5-G5</f>
        <v>-5.6843418860808015E-14</v>
      </c>
    </row>
    <row r="6" spans="1:8" ht="15" hidden="1" customHeight="1" x14ac:dyDescent="0.2">
      <c r="A6" s="11">
        <v>3</v>
      </c>
      <c r="B6" s="14" t="s">
        <v>12</v>
      </c>
      <c r="C6" s="15" t="s">
        <v>13</v>
      </c>
      <c r="D6" s="16">
        <v>44180</v>
      </c>
      <c r="E6" s="13">
        <v>572</v>
      </c>
      <c r="F6" s="13"/>
      <c r="G6" s="13"/>
      <c r="H6" s="13">
        <f t="shared" si="0"/>
        <v>572</v>
      </c>
    </row>
    <row r="7" spans="1:8" ht="15" hidden="1" customHeight="1" x14ac:dyDescent="0.2">
      <c r="A7" s="11">
        <v>4</v>
      </c>
      <c r="B7" s="14" t="s">
        <v>12</v>
      </c>
      <c r="C7" s="15" t="s">
        <v>13</v>
      </c>
      <c r="D7" s="16">
        <v>44201</v>
      </c>
      <c r="E7" s="13">
        <v>392</v>
      </c>
      <c r="F7" s="13"/>
      <c r="G7" s="13"/>
      <c r="H7" s="13">
        <f t="shared" si="0"/>
        <v>392</v>
      </c>
    </row>
    <row r="8" spans="1:8" ht="15" hidden="1" customHeight="1" x14ac:dyDescent="0.2">
      <c r="A8" s="11">
        <v>5</v>
      </c>
      <c r="B8" s="14" t="s">
        <v>12</v>
      </c>
      <c r="C8" s="15" t="s">
        <v>13</v>
      </c>
      <c r="D8" s="16">
        <v>44215</v>
      </c>
      <c r="E8" s="13">
        <v>565.70000000000005</v>
      </c>
      <c r="F8" s="13"/>
      <c r="G8" s="13"/>
      <c r="H8" s="13">
        <f t="shared" si="0"/>
        <v>565.70000000000005</v>
      </c>
    </row>
    <row r="9" spans="1:8" ht="15" hidden="1" customHeight="1" x14ac:dyDescent="0.2">
      <c r="A9" s="11">
        <v>6</v>
      </c>
      <c r="B9" s="14" t="s">
        <v>14</v>
      </c>
      <c r="C9" s="15" t="s">
        <v>13</v>
      </c>
      <c r="D9" s="16">
        <v>44194</v>
      </c>
      <c r="E9" s="13">
        <v>2581.5500000000002</v>
      </c>
      <c r="F9" s="13">
        <v>2581.5</v>
      </c>
      <c r="G9" s="13"/>
      <c r="H9" s="13">
        <f t="shared" si="0"/>
        <v>5.0000000000181899E-2</v>
      </c>
    </row>
    <row r="10" spans="1:8" ht="15" hidden="1" customHeight="1" x14ac:dyDescent="0.2">
      <c r="A10" s="11">
        <v>7</v>
      </c>
      <c r="B10" s="14" t="s">
        <v>14</v>
      </c>
      <c r="C10" s="15" t="s">
        <v>13</v>
      </c>
      <c r="D10" s="16">
        <v>44201</v>
      </c>
      <c r="E10" s="13">
        <v>3099</v>
      </c>
      <c r="F10" s="13"/>
      <c r="G10" s="13"/>
      <c r="H10" s="13">
        <f t="shared" si="0"/>
        <v>3099</v>
      </c>
    </row>
    <row r="11" spans="1:8" ht="15" hidden="1" customHeight="1" x14ac:dyDescent="0.2">
      <c r="A11" s="11">
        <v>8</v>
      </c>
      <c r="B11" s="14" t="s">
        <v>14</v>
      </c>
      <c r="C11" s="15" t="s">
        <v>13</v>
      </c>
      <c r="D11" s="16">
        <v>44208</v>
      </c>
      <c r="E11" s="13">
        <v>5502.8</v>
      </c>
      <c r="F11" s="13"/>
      <c r="G11" s="13"/>
      <c r="H11" s="13">
        <f t="shared" si="0"/>
        <v>5502.8</v>
      </c>
    </row>
    <row r="12" spans="1:8" ht="15" hidden="1" customHeight="1" x14ac:dyDescent="0.2">
      <c r="A12" s="11">
        <v>9</v>
      </c>
      <c r="B12" s="14" t="s">
        <v>14</v>
      </c>
      <c r="C12" s="15" t="s">
        <v>13</v>
      </c>
      <c r="D12" s="16">
        <v>44215</v>
      </c>
      <c r="E12" s="13">
        <v>3010.7</v>
      </c>
      <c r="F12" s="13"/>
      <c r="G12" s="13"/>
      <c r="H12" s="13">
        <f t="shared" si="0"/>
        <v>3010.7</v>
      </c>
    </row>
    <row r="13" spans="1:8" ht="15" hidden="1" customHeight="1" x14ac:dyDescent="0.2">
      <c r="A13" s="25"/>
      <c r="B13" s="26" t="s">
        <v>14</v>
      </c>
      <c r="C13" s="27" t="s">
        <v>13</v>
      </c>
      <c r="D13" s="28">
        <v>44222</v>
      </c>
      <c r="E13" s="29">
        <v>3571</v>
      </c>
      <c r="F13" s="29"/>
      <c r="G13" s="29"/>
      <c r="H13" s="29">
        <f t="shared" si="0"/>
        <v>3571</v>
      </c>
    </row>
    <row r="14" spans="1:8" ht="15" hidden="1" customHeight="1" x14ac:dyDescent="0.2">
      <c r="A14" s="11">
        <v>10</v>
      </c>
      <c r="B14" s="14" t="s">
        <v>15</v>
      </c>
      <c r="C14" s="15" t="s">
        <v>13</v>
      </c>
      <c r="D14" s="16">
        <v>44174</v>
      </c>
      <c r="E14" s="13">
        <v>13521.2</v>
      </c>
      <c r="F14" s="13"/>
      <c r="G14" s="13"/>
      <c r="H14" s="13">
        <f t="shared" si="0"/>
        <v>13521.2</v>
      </c>
    </row>
    <row r="15" spans="1:8" ht="15" hidden="1" customHeight="1" x14ac:dyDescent="0.2">
      <c r="A15" s="11">
        <v>11</v>
      </c>
      <c r="B15" s="14" t="s">
        <v>15</v>
      </c>
      <c r="C15" s="15" t="s">
        <v>13</v>
      </c>
      <c r="D15" s="16">
        <v>44181</v>
      </c>
      <c r="E15" s="13">
        <v>1249.5999999999995</v>
      </c>
      <c r="F15" s="13">
        <v>1249.5999999999999</v>
      </c>
      <c r="G15" s="13"/>
      <c r="H15" s="13">
        <f t="shared" si="0"/>
        <v>-4.5474735088646412E-13</v>
      </c>
    </row>
    <row r="16" spans="1:8" ht="15" hidden="1" customHeight="1" x14ac:dyDescent="0.2">
      <c r="A16" s="11">
        <v>12</v>
      </c>
      <c r="B16" s="14" t="s">
        <v>15</v>
      </c>
      <c r="C16" s="15" t="s">
        <v>13</v>
      </c>
      <c r="D16" s="16">
        <v>44187</v>
      </c>
      <c r="E16" s="13">
        <v>4906.8</v>
      </c>
      <c r="F16" s="13">
        <v>2000</v>
      </c>
      <c r="G16" s="13"/>
      <c r="H16" s="13">
        <f t="shared" si="0"/>
        <v>2906.8</v>
      </c>
    </row>
    <row r="17" spans="1:9" ht="15" hidden="1" customHeight="1" x14ac:dyDescent="0.2">
      <c r="A17" s="11">
        <v>13</v>
      </c>
      <c r="B17" s="14" t="s">
        <v>15</v>
      </c>
      <c r="C17" s="15" t="s">
        <v>13</v>
      </c>
      <c r="D17" s="16">
        <v>44194</v>
      </c>
      <c r="E17" s="13">
        <v>3196.2</v>
      </c>
      <c r="F17" s="13"/>
      <c r="G17" s="13"/>
      <c r="H17" s="13">
        <f t="shared" si="0"/>
        <v>3196.2</v>
      </c>
    </row>
    <row r="18" spans="1:9" ht="15" hidden="1" customHeight="1" x14ac:dyDescent="0.2">
      <c r="A18" s="11">
        <v>14</v>
      </c>
      <c r="B18" s="14" t="s">
        <v>15</v>
      </c>
      <c r="C18" s="15" t="s">
        <v>13</v>
      </c>
      <c r="D18" s="16">
        <v>43834</v>
      </c>
      <c r="E18" s="13">
        <v>4276.51</v>
      </c>
      <c r="F18" s="13"/>
      <c r="G18" s="13"/>
      <c r="H18" s="13">
        <f t="shared" si="0"/>
        <v>4276.51</v>
      </c>
    </row>
    <row r="19" spans="1:9" ht="15" hidden="1" customHeight="1" x14ac:dyDescent="0.2">
      <c r="A19" s="11">
        <v>15</v>
      </c>
      <c r="B19" s="14" t="s">
        <v>15</v>
      </c>
      <c r="C19" s="15" t="s">
        <v>13</v>
      </c>
      <c r="D19" s="16">
        <v>44202</v>
      </c>
      <c r="E19" s="13">
        <v>3214.4</v>
      </c>
      <c r="F19" s="13"/>
      <c r="G19" s="13"/>
      <c r="H19" s="13">
        <f t="shared" si="0"/>
        <v>3214.4</v>
      </c>
    </row>
    <row r="20" spans="1:9" ht="15" hidden="1" customHeight="1" x14ac:dyDescent="0.2">
      <c r="A20" s="25"/>
      <c r="B20" s="26" t="s">
        <v>15</v>
      </c>
      <c r="C20" s="27" t="s">
        <v>13</v>
      </c>
      <c r="D20" s="28">
        <v>44223</v>
      </c>
      <c r="E20" s="29">
        <v>9011.7000000000007</v>
      </c>
      <c r="F20" s="29"/>
      <c r="G20" s="29"/>
      <c r="H20" s="29">
        <f t="shared" si="0"/>
        <v>9011.7000000000007</v>
      </c>
    </row>
    <row r="21" spans="1:9" ht="15" hidden="1" customHeight="1" x14ac:dyDescent="0.2">
      <c r="A21" s="25"/>
      <c r="B21" s="26" t="s">
        <v>15</v>
      </c>
      <c r="C21" s="27" t="s">
        <v>13</v>
      </c>
      <c r="D21" s="28">
        <v>44223</v>
      </c>
      <c r="E21" s="29">
        <v>1535.6</v>
      </c>
      <c r="F21" s="29"/>
      <c r="G21" s="29"/>
      <c r="H21" s="29">
        <f t="shared" si="0"/>
        <v>1535.6</v>
      </c>
    </row>
    <row r="22" spans="1:9" ht="16.5" hidden="1" customHeight="1" x14ac:dyDescent="0.2">
      <c r="A22" s="11">
        <v>16</v>
      </c>
      <c r="B22" s="14" t="s">
        <v>16</v>
      </c>
      <c r="C22" s="15" t="s">
        <v>13</v>
      </c>
      <c r="D22" s="16">
        <v>44208</v>
      </c>
      <c r="E22" s="13">
        <v>1562.3</v>
      </c>
      <c r="F22" s="13">
        <v>1562.3</v>
      </c>
      <c r="G22" s="13"/>
      <c r="H22" s="13">
        <f t="shared" si="0"/>
        <v>0</v>
      </c>
    </row>
    <row r="23" spans="1:9" ht="16.5" hidden="1" customHeight="1" x14ac:dyDescent="0.2">
      <c r="A23" s="25"/>
      <c r="B23" s="26" t="s">
        <v>16</v>
      </c>
      <c r="C23" s="27" t="s">
        <v>13</v>
      </c>
      <c r="D23" s="28">
        <v>44222</v>
      </c>
      <c r="E23" s="29">
        <v>1530.76</v>
      </c>
      <c r="F23" s="29"/>
      <c r="G23" s="29"/>
      <c r="H23" s="29">
        <f t="shared" si="0"/>
        <v>1530.76</v>
      </c>
    </row>
    <row r="24" spans="1:9" ht="15" hidden="1" customHeight="1" x14ac:dyDescent="0.2">
      <c r="A24" s="11">
        <v>17</v>
      </c>
      <c r="B24" s="14" t="s">
        <v>17</v>
      </c>
      <c r="C24" s="15" t="s">
        <v>13</v>
      </c>
      <c r="D24" s="16">
        <v>44202</v>
      </c>
      <c r="E24" s="13">
        <v>1536.52</v>
      </c>
      <c r="F24" s="13">
        <v>1536.52</v>
      </c>
      <c r="G24" s="13"/>
      <c r="H24" s="13">
        <f t="shared" si="0"/>
        <v>0</v>
      </c>
    </row>
    <row r="25" spans="1:9" ht="15" hidden="1" customHeight="1" x14ac:dyDescent="0.2">
      <c r="A25" s="11">
        <v>18</v>
      </c>
      <c r="B25" s="14" t="s">
        <v>17</v>
      </c>
      <c r="C25" s="15" t="s">
        <v>13</v>
      </c>
      <c r="D25" s="16">
        <v>44216</v>
      </c>
      <c r="E25" s="13">
        <v>2927.63</v>
      </c>
      <c r="F25" s="13"/>
      <c r="G25" s="13"/>
      <c r="H25" s="13">
        <f t="shared" si="0"/>
        <v>2927.63</v>
      </c>
    </row>
    <row r="26" spans="1:9" ht="15" hidden="1" customHeight="1" x14ac:dyDescent="0.2">
      <c r="A26" s="25"/>
      <c r="B26" s="26" t="s">
        <v>17</v>
      </c>
      <c r="C26" s="27" t="s">
        <v>13</v>
      </c>
      <c r="D26" s="28">
        <v>44223</v>
      </c>
      <c r="E26" s="29">
        <v>1158.8399999999999</v>
      </c>
      <c r="F26" s="29"/>
      <c r="G26" s="29"/>
      <c r="H26" s="29">
        <f t="shared" si="0"/>
        <v>1158.8399999999999</v>
      </c>
    </row>
    <row r="27" spans="1:9" ht="15" hidden="1" customHeight="1" x14ac:dyDescent="0.2">
      <c r="A27" s="11">
        <v>19</v>
      </c>
      <c r="B27" s="14" t="s">
        <v>18</v>
      </c>
      <c r="C27" s="15" t="s">
        <v>13</v>
      </c>
      <c r="D27" s="16">
        <v>44202</v>
      </c>
      <c r="E27" s="13">
        <v>3410.15</v>
      </c>
      <c r="F27" s="17"/>
      <c r="G27" s="17">
        <v>204.08</v>
      </c>
      <c r="H27" s="13">
        <f t="shared" si="0"/>
        <v>3206.07</v>
      </c>
      <c r="I27" s="6" t="s">
        <v>82</v>
      </c>
    </row>
    <row r="28" spans="1:9" ht="15" hidden="1" customHeight="1" x14ac:dyDescent="0.2">
      <c r="A28" s="11">
        <v>20</v>
      </c>
      <c r="B28" s="14" t="s">
        <v>18</v>
      </c>
      <c r="C28" s="15" t="s">
        <v>13</v>
      </c>
      <c r="D28" s="16">
        <v>44209</v>
      </c>
      <c r="E28" s="13">
        <v>1195.92</v>
      </c>
      <c r="F28" s="17"/>
      <c r="G28" s="13">
        <v>1195.92</v>
      </c>
      <c r="H28" s="13">
        <f t="shared" si="0"/>
        <v>0</v>
      </c>
    </row>
    <row r="29" spans="1:9" ht="15" hidden="1" customHeight="1" x14ac:dyDescent="0.2">
      <c r="A29" s="25"/>
      <c r="B29" s="26" t="s">
        <v>18</v>
      </c>
      <c r="C29" s="27" t="s">
        <v>13</v>
      </c>
      <c r="D29" s="28">
        <v>44223</v>
      </c>
      <c r="E29" s="29">
        <v>805.2</v>
      </c>
      <c r="F29" s="30"/>
      <c r="G29" s="30"/>
      <c r="H29" s="29">
        <f t="shared" si="0"/>
        <v>805.2</v>
      </c>
    </row>
    <row r="30" spans="1:9" ht="15" hidden="1" customHeight="1" x14ac:dyDescent="0.2">
      <c r="A30" s="11">
        <v>21</v>
      </c>
      <c r="B30" s="14" t="s">
        <v>19</v>
      </c>
      <c r="C30" s="15" t="s">
        <v>13</v>
      </c>
      <c r="D30" s="16">
        <v>44207</v>
      </c>
      <c r="E30" s="13">
        <v>2316.1999999999998</v>
      </c>
      <c r="F30" s="13">
        <v>2316.1999999999998</v>
      </c>
      <c r="G30" s="13"/>
      <c r="H30" s="13">
        <f t="shared" si="0"/>
        <v>0</v>
      </c>
    </row>
    <row r="31" spans="1:9" ht="15" hidden="1" customHeight="1" x14ac:dyDescent="0.2">
      <c r="A31" s="11">
        <v>22</v>
      </c>
      <c r="B31" s="14" t="s">
        <v>19</v>
      </c>
      <c r="C31" s="15" t="s">
        <v>13</v>
      </c>
      <c r="D31" s="16">
        <v>44214</v>
      </c>
      <c r="E31" s="13">
        <v>5160.84</v>
      </c>
      <c r="F31" s="13"/>
      <c r="G31" s="13"/>
      <c r="H31" s="13">
        <f t="shared" si="0"/>
        <v>5160.84</v>
      </c>
    </row>
    <row r="32" spans="1:9" ht="15" hidden="1" customHeight="1" x14ac:dyDescent="0.2">
      <c r="A32" s="11">
        <v>23</v>
      </c>
      <c r="B32" s="14" t="s">
        <v>20</v>
      </c>
      <c r="C32" s="15" t="s">
        <v>13</v>
      </c>
      <c r="D32" s="16">
        <v>44207</v>
      </c>
      <c r="E32" s="13">
        <v>2821.65</v>
      </c>
      <c r="F32" s="13">
        <v>2821.65</v>
      </c>
      <c r="G32" s="13"/>
      <c r="H32" s="13">
        <f t="shared" si="0"/>
        <v>0</v>
      </c>
    </row>
    <row r="33" spans="1:8" ht="15" hidden="1" customHeight="1" x14ac:dyDescent="0.2">
      <c r="A33" s="11">
        <v>24</v>
      </c>
      <c r="B33" s="14" t="s">
        <v>20</v>
      </c>
      <c r="C33" s="15" t="s">
        <v>13</v>
      </c>
      <c r="D33" s="16">
        <v>44214</v>
      </c>
      <c r="E33" s="13">
        <v>2466.1999999999998</v>
      </c>
      <c r="F33" s="13"/>
      <c r="G33" s="13"/>
      <c r="H33" s="13">
        <f t="shared" si="0"/>
        <v>2466.1999999999998</v>
      </c>
    </row>
    <row r="34" spans="1:8" ht="15" hidden="1" customHeight="1" x14ac:dyDescent="0.2">
      <c r="A34" s="25"/>
      <c r="B34" s="26" t="s">
        <v>20</v>
      </c>
      <c r="C34" s="27" t="s">
        <v>13</v>
      </c>
      <c r="D34" s="28">
        <v>44221</v>
      </c>
      <c r="E34" s="29">
        <v>2441.8000000000002</v>
      </c>
      <c r="F34" s="29"/>
      <c r="G34" s="29"/>
      <c r="H34" s="29">
        <f t="shared" si="0"/>
        <v>2441.8000000000002</v>
      </c>
    </row>
    <row r="35" spans="1:8" ht="15" hidden="1" customHeight="1" x14ac:dyDescent="0.2">
      <c r="A35" s="11">
        <v>25</v>
      </c>
      <c r="B35" s="14" t="s">
        <v>21</v>
      </c>
      <c r="C35" s="15" t="s">
        <v>13</v>
      </c>
      <c r="D35" s="16">
        <v>44165</v>
      </c>
      <c r="E35" s="13">
        <v>5647.75</v>
      </c>
      <c r="F35" s="13"/>
      <c r="G35" s="13"/>
      <c r="H35" s="13">
        <f t="shared" si="0"/>
        <v>5647.75</v>
      </c>
    </row>
    <row r="36" spans="1:8" ht="15" hidden="1" customHeight="1" x14ac:dyDescent="0.2">
      <c r="A36" s="11">
        <v>26</v>
      </c>
      <c r="B36" s="14" t="s">
        <v>21</v>
      </c>
      <c r="C36" s="15" t="s">
        <v>13</v>
      </c>
      <c r="D36" s="16">
        <v>44172</v>
      </c>
      <c r="E36" s="13">
        <v>1894.4</v>
      </c>
      <c r="F36" s="13"/>
      <c r="G36" s="13"/>
      <c r="H36" s="13">
        <f t="shared" si="0"/>
        <v>1894.4</v>
      </c>
    </row>
    <row r="37" spans="1:8" ht="15" hidden="1" customHeight="1" x14ac:dyDescent="0.2">
      <c r="A37" s="11">
        <v>27</v>
      </c>
      <c r="B37" s="14" t="s">
        <v>21</v>
      </c>
      <c r="C37" s="15" t="s">
        <v>13</v>
      </c>
      <c r="D37" s="16">
        <v>44179</v>
      </c>
      <c r="E37" s="13">
        <v>1408.2</v>
      </c>
      <c r="F37" s="13"/>
      <c r="G37" s="13"/>
      <c r="H37" s="13">
        <f t="shared" si="0"/>
        <v>1408.2</v>
      </c>
    </row>
    <row r="38" spans="1:8" ht="15" hidden="1" customHeight="1" x14ac:dyDescent="0.2">
      <c r="A38" s="11">
        <v>28</v>
      </c>
      <c r="B38" s="14" t="s">
        <v>21</v>
      </c>
      <c r="C38" s="15" t="s">
        <v>13</v>
      </c>
      <c r="D38" s="16">
        <v>44200</v>
      </c>
      <c r="E38" s="13">
        <v>2002</v>
      </c>
      <c r="F38" s="13"/>
      <c r="G38" s="13"/>
      <c r="H38" s="13">
        <f t="shared" si="0"/>
        <v>2002</v>
      </c>
    </row>
    <row r="39" spans="1:8" ht="15" hidden="1" customHeight="1" x14ac:dyDescent="0.2">
      <c r="A39" s="11">
        <v>29</v>
      </c>
      <c r="B39" s="14" t="s">
        <v>21</v>
      </c>
      <c r="C39" s="15" t="s">
        <v>13</v>
      </c>
      <c r="D39" s="16">
        <v>44207</v>
      </c>
      <c r="E39" s="13">
        <v>711.2</v>
      </c>
      <c r="F39" s="13"/>
      <c r="G39" s="13"/>
      <c r="H39" s="13">
        <f t="shared" si="0"/>
        <v>711.2</v>
      </c>
    </row>
    <row r="40" spans="1:8" ht="15" hidden="1" customHeight="1" x14ac:dyDescent="0.2">
      <c r="A40" s="25"/>
      <c r="B40" s="26" t="s">
        <v>21</v>
      </c>
      <c r="C40" s="27" t="s">
        <v>13</v>
      </c>
      <c r="D40" s="28">
        <v>44221</v>
      </c>
      <c r="E40" s="29">
        <v>3121.8</v>
      </c>
      <c r="F40" s="29"/>
      <c r="G40" s="29"/>
      <c r="H40" s="29">
        <f t="shared" si="0"/>
        <v>3121.8</v>
      </c>
    </row>
    <row r="41" spans="1:8" ht="14.25" hidden="1" customHeight="1" x14ac:dyDescent="0.2">
      <c r="A41" s="11">
        <v>30</v>
      </c>
      <c r="B41" s="14" t="s">
        <v>22</v>
      </c>
      <c r="C41" s="15" t="s">
        <v>13</v>
      </c>
      <c r="D41" s="16">
        <v>44123</v>
      </c>
      <c r="E41" s="13">
        <v>1252.25</v>
      </c>
      <c r="F41" s="13"/>
      <c r="G41" s="13"/>
      <c r="H41" s="13">
        <f t="shared" si="0"/>
        <v>1252.25</v>
      </c>
    </row>
    <row r="42" spans="1:8" ht="15" hidden="1" customHeight="1" x14ac:dyDescent="0.2">
      <c r="A42" s="11">
        <v>31</v>
      </c>
      <c r="B42" s="14" t="s">
        <v>22</v>
      </c>
      <c r="C42" s="15" t="s">
        <v>13</v>
      </c>
      <c r="D42" s="16">
        <v>44130</v>
      </c>
      <c r="E42" s="13">
        <v>1059.8</v>
      </c>
      <c r="F42" s="13"/>
      <c r="G42" s="13"/>
      <c r="H42" s="13">
        <f t="shared" si="0"/>
        <v>1059.8</v>
      </c>
    </row>
    <row r="43" spans="1:8" ht="15" hidden="1" customHeight="1" x14ac:dyDescent="0.2">
      <c r="A43" s="11">
        <v>32</v>
      </c>
      <c r="B43" s="14" t="s">
        <v>23</v>
      </c>
      <c r="C43" s="15" t="s">
        <v>13</v>
      </c>
      <c r="D43" s="16">
        <v>44208</v>
      </c>
      <c r="E43" s="13">
        <v>5674</v>
      </c>
      <c r="F43" s="13">
        <v>5674</v>
      </c>
      <c r="G43" s="13"/>
      <c r="H43" s="13">
        <f t="shared" si="0"/>
        <v>0</v>
      </c>
    </row>
    <row r="44" spans="1:8" ht="15" hidden="1" customHeight="1" x14ac:dyDescent="0.2">
      <c r="A44" s="11">
        <v>33</v>
      </c>
      <c r="B44" s="14" t="s">
        <v>23</v>
      </c>
      <c r="C44" s="15" t="s">
        <v>13</v>
      </c>
      <c r="D44" s="16">
        <v>44215</v>
      </c>
      <c r="E44" s="13">
        <v>5130</v>
      </c>
      <c r="F44" s="13"/>
      <c r="G44" s="13"/>
      <c r="H44" s="13">
        <f t="shared" si="0"/>
        <v>5130</v>
      </c>
    </row>
    <row r="45" spans="1:8" ht="15" hidden="1" customHeight="1" x14ac:dyDescent="0.2">
      <c r="A45" s="25"/>
      <c r="B45" s="26" t="s">
        <v>23</v>
      </c>
      <c r="C45" s="27" t="s">
        <v>13</v>
      </c>
      <c r="D45" s="28">
        <v>44222</v>
      </c>
      <c r="E45" s="29">
        <v>2229.1</v>
      </c>
      <c r="F45" s="29"/>
      <c r="G45" s="29"/>
      <c r="H45" s="29">
        <f t="shared" si="0"/>
        <v>2229.1</v>
      </c>
    </row>
    <row r="46" spans="1:8" ht="15" hidden="1" customHeight="1" x14ac:dyDescent="0.2">
      <c r="A46" s="11">
        <v>34</v>
      </c>
      <c r="B46" s="14" t="s">
        <v>24</v>
      </c>
      <c r="C46" s="15" t="s">
        <v>13</v>
      </c>
      <c r="D46" s="16">
        <v>44216</v>
      </c>
      <c r="E46" s="13">
        <v>1198.48</v>
      </c>
      <c r="F46" s="13">
        <v>698.48</v>
      </c>
      <c r="G46" s="13"/>
      <c r="H46" s="13">
        <f t="shared" si="0"/>
        <v>500</v>
      </c>
    </row>
    <row r="47" spans="1:8" ht="15" hidden="1" customHeight="1" x14ac:dyDescent="0.2">
      <c r="A47" s="11">
        <v>35</v>
      </c>
      <c r="B47" s="14" t="s">
        <v>26</v>
      </c>
      <c r="C47" s="15" t="s">
        <v>13</v>
      </c>
      <c r="D47" s="16">
        <v>44216</v>
      </c>
      <c r="E47" s="13">
        <v>898.2</v>
      </c>
      <c r="F47" s="13"/>
      <c r="G47" s="13"/>
      <c r="H47" s="13">
        <f t="shared" si="0"/>
        <v>898.2</v>
      </c>
    </row>
    <row r="48" spans="1:8" ht="15" hidden="1" customHeight="1" x14ac:dyDescent="0.2">
      <c r="A48" s="25"/>
      <c r="B48" s="26" t="s">
        <v>26</v>
      </c>
      <c r="C48" s="27" t="s">
        <v>13</v>
      </c>
      <c r="D48" s="28">
        <v>44223</v>
      </c>
      <c r="E48" s="29">
        <v>996.4</v>
      </c>
      <c r="F48" s="29"/>
      <c r="G48" s="29"/>
      <c r="H48" s="29">
        <f t="shared" si="0"/>
        <v>996.4</v>
      </c>
    </row>
    <row r="49" spans="1:8" ht="14.25" hidden="1" customHeight="1" x14ac:dyDescent="0.2">
      <c r="A49" s="11">
        <v>36</v>
      </c>
      <c r="B49" s="14" t="s">
        <v>28</v>
      </c>
      <c r="C49" s="15" t="s">
        <v>13</v>
      </c>
      <c r="D49" s="16">
        <v>44208</v>
      </c>
      <c r="E49" s="13">
        <v>1401.3</v>
      </c>
      <c r="F49" s="13">
        <v>1401.3</v>
      </c>
      <c r="G49" s="13"/>
      <c r="H49" s="13">
        <f t="shared" si="0"/>
        <v>0</v>
      </c>
    </row>
    <row r="50" spans="1:8" ht="15" hidden="1" customHeight="1" x14ac:dyDescent="0.2">
      <c r="A50" s="11">
        <v>37</v>
      </c>
      <c r="B50" s="14" t="s">
        <v>28</v>
      </c>
      <c r="C50" s="15" t="s">
        <v>13</v>
      </c>
      <c r="D50" s="16">
        <v>44215</v>
      </c>
      <c r="E50" s="13">
        <v>2212.6</v>
      </c>
      <c r="F50" s="13"/>
      <c r="G50" s="13"/>
      <c r="H50" s="13">
        <f t="shared" si="0"/>
        <v>2212.6</v>
      </c>
    </row>
    <row r="51" spans="1:8" ht="15" hidden="1" customHeight="1" x14ac:dyDescent="0.2">
      <c r="A51" s="25"/>
      <c r="B51" s="26" t="s">
        <v>28</v>
      </c>
      <c r="C51" s="27" t="s">
        <v>13</v>
      </c>
      <c r="D51" s="28">
        <v>44222</v>
      </c>
      <c r="E51" s="29">
        <v>952.4</v>
      </c>
      <c r="F51" s="29"/>
      <c r="G51" s="29"/>
      <c r="H51" s="29">
        <f t="shared" si="0"/>
        <v>952.4</v>
      </c>
    </row>
    <row r="52" spans="1:8" ht="15" hidden="1" customHeight="1" x14ac:dyDescent="0.2">
      <c r="A52" s="11">
        <v>38</v>
      </c>
      <c r="B52" s="14" t="s">
        <v>29</v>
      </c>
      <c r="C52" s="15" t="s">
        <v>13</v>
      </c>
      <c r="D52" s="16">
        <v>44207</v>
      </c>
      <c r="E52" s="13">
        <v>988.2</v>
      </c>
      <c r="F52" s="13">
        <v>988.2</v>
      </c>
      <c r="G52" s="13"/>
      <c r="H52" s="13">
        <f t="shared" si="0"/>
        <v>0</v>
      </c>
    </row>
    <row r="53" spans="1:8" ht="15" hidden="1" customHeight="1" x14ac:dyDescent="0.2">
      <c r="A53" s="11">
        <v>39</v>
      </c>
      <c r="B53" s="14" t="s">
        <v>29</v>
      </c>
      <c r="C53" s="15" t="s">
        <v>13</v>
      </c>
      <c r="D53" s="16">
        <v>44214</v>
      </c>
      <c r="E53" s="13">
        <v>821.2</v>
      </c>
      <c r="F53" s="13">
        <v>821.2</v>
      </c>
      <c r="G53" s="13"/>
      <c r="H53" s="13">
        <f t="shared" si="0"/>
        <v>0</v>
      </c>
    </row>
    <row r="54" spans="1:8" ht="15" hidden="1" customHeight="1" x14ac:dyDescent="0.2">
      <c r="A54" s="11">
        <v>40</v>
      </c>
      <c r="B54" s="14" t="s">
        <v>31</v>
      </c>
      <c r="C54" s="15" t="s">
        <v>13</v>
      </c>
      <c r="D54" s="16">
        <v>44202</v>
      </c>
      <c r="E54" s="13">
        <v>1114.44</v>
      </c>
      <c r="F54" s="13">
        <v>500</v>
      </c>
      <c r="G54" s="13"/>
      <c r="H54" s="13">
        <f t="shared" si="0"/>
        <v>614.44000000000005</v>
      </c>
    </row>
    <row r="55" spans="1:8" ht="15" hidden="1" customHeight="1" x14ac:dyDescent="0.2">
      <c r="A55" s="11">
        <v>41</v>
      </c>
      <c r="B55" s="14" t="s">
        <v>31</v>
      </c>
      <c r="C55" s="15" t="s">
        <v>13</v>
      </c>
      <c r="D55" s="16">
        <v>44216</v>
      </c>
      <c r="E55" s="13">
        <v>2178.12</v>
      </c>
      <c r="F55" s="13"/>
      <c r="G55" s="13"/>
      <c r="H55" s="13">
        <f t="shared" si="0"/>
        <v>2178.12</v>
      </c>
    </row>
    <row r="56" spans="1:8" ht="15" hidden="1" customHeight="1" x14ac:dyDescent="0.2">
      <c r="A56" s="25"/>
      <c r="B56" s="26" t="s">
        <v>31</v>
      </c>
      <c r="C56" s="27" t="s">
        <v>13</v>
      </c>
      <c r="D56" s="28">
        <v>44223</v>
      </c>
      <c r="E56" s="29">
        <v>665.3</v>
      </c>
      <c r="F56" s="29"/>
      <c r="G56" s="29"/>
      <c r="H56" s="29">
        <f t="shared" si="0"/>
        <v>665.3</v>
      </c>
    </row>
    <row r="57" spans="1:8" ht="15" hidden="1" customHeight="1" x14ac:dyDescent="0.2">
      <c r="A57" s="11">
        <v>42</v>
      </c>
      <c r="B57" s="14" t="s">
        <v>32</v>
      </c>
      <c r="C57" s="15" t="s">
        <v>13</v>
      </c>
      <c r="D57" s="16">
        <v>44214</v>
      </c>
      <c r="E57" s="13">
        <v>2667.4</v>
      </c>
      <c r="F57" s="13">
        <v>2667.4</v>
      </c>
      <c r="G57" s="13"/>
      <c r="H57" s="13">
        <f t="shared" si="0"/>
        <v>0</v>
      </c>
    </row>
    <row r="58" spans="1:8" ht="15" hidden="1" customHeight="1" x14ac:dyDescent="0.2">
      <c r="A58" s="25"/>
      <c r="B58" s="26" t="s">
        <v>32</v>
      </c>
      <c r="C58" s="27" t="s">
        <v>13</v>
      </c>
      <c r="D58" s="28">
        <v>44221</v>
      </c>
      <c r="E58" s="29">
        <v>1116.4000000000001</v>
      </c>
      <c r="F58" s="29"/>
      <c r="G58" s="29"/>
      <c r="H58" s="29">
        <f t="shared" si="0"/>
        <v>1116.4000000000001</v>
      </c>
    </row>
    <row r="59" spans="1:8" ht="15" hidden="1" customHeight="1" x14ac:dyDescent="0.2">
      <c r="A59" s="11">
        <v>43</v>
      </c>
      <c r="B59" s="14" t="s">
        <v>36</v>
      </c>
      <c r="C59" s="15" t="s">
        <v>13</v>
      </c>
      <c r="D59" s="16">
        <v>44215</v>
      </c>
      <c r="E59" s="13">
        <v>400</v>
      </c>
      <c r="F59" s="13">
        <v>400</v>
      </c>
      <c r="G59" s="13"/>
      <c r="H59" s="13">
        <f t="shared" si="0"/>
        <v>0</v>
      </c>
    </row>
    <row r="60" spans="1:8" ht="15" hidden="1" customHeight="1" x14ac:dyDescent="0.2">
      <c r="A60" s="25"/>
      <c r="B60" s="26" t="s">
        <v>36</v>
      </c>
      <c r="C60" s="27" t="s">
        <v>13</v>
      </c>
      <c r="D60" s="28">
        <v>44222</v>
      </c>
      <c r="E60" s="29">
        <v>1667.2</v>
      </c>
      <c r="F60" s="29"/>
      <c r="G60" s="29"/>
      <c r="H60" s="29">
        <f t="shared" si="0"/>
        <v>1667.2</v>
      </c>
    </row>
    <row r="61" spans="1:8" ht="15" hidden="1" customHeight="1" x14ac:dyDescent="0.2">
      <c r="A61" s="11">
        <v>44</v>
      </c>
      <c r="B61" s="14" t="s">
        <v>38</v>
      </c>
      <c r="C61" s="15" t="s">
        <v>13</v>
      </c>
      <c r="D61" s="16">
        <v>44207</v>
      </c>
      <c r="E61" s="13">
        <v>168.6</v>
      </c>
      <c r="F61" s="13">
        <v>168.6</v>
      </c>
      <c r="G61" s="13"/>
      <c r="H61" s="13">
        <f t="shared" si="0"/>
        <v>0</v>
      </c>
    </row>
    <row r="62" spans="1:8" ht="15" hidden="1" customHeight="1" x14ac:dyDescent="0.2">
      <c r="A62" s="25"/>
      <c r="B62" s="26" t="s">
        <v>38</v>
      </c>
      <c r="C62" s="27" t="s">
        <v>13</v>
      </c>
      <c r="D62" s="28">
        <v>44221</v>
      </c>
      <c r="E62" s="29">
        <v>188.96</v>
      </c>
      <c r="F62" s="29"/>
      <c r="G62" s="29"/>
      <c r="H62" s="29">
        <f t="shared" si="0"/>
        <v>188.96</v>
      </c>
    </row>
    <row r="63" spans="1:8" ht="15" hidden="1" customHeight="1" x14ac:dyDescent="0.2">
      <c r="A63" s="11">
        <v>45</v>
      </c>
      <c r="B63" s="14" t="s">
        <v>40</v>
      </c>
      <c r="C63" s="15" t="s">
        <v>13</v>
      </c>
      <c r="D63" s="16">
        <v>44207</v>
      </c>
      <c r="E63" s="13">
        <v>4225.0200000000004</v>
      </c>
      <c r="F63" s="13">
        <v>2225</v>
      </c>
      <c r="G63" s="13"/>
      <c r="H63" s="13">
        <f t="shared" si="0"/>
        <v>2000.0200000000004</v>
      </c>
    </row>
    <row r="64" spans="1:8" ht="15" hidden="1" customHeight="1" x14ac:dyDescent="0.2">
      <c r="A64" s="25"/>
      <c r="B64" s="26" t="s">
        <v>40</v>
      </c>
      <c r="C64" s="27" t="s">
        <v>13</v>
      </c>
      <c r="D64" s="28">
        <v>44221</v>
      </c>
      <c r="E64" s="29">
        <v>637.20000000000005</v>
      </c>
      <c r="F64" s="29"/>
      <c r="G64" s="29"/>
      <c r="H64" s="29">
        <f t="shared" si="0"/>
        <v>637.20000000000005</v>
      </c>
    </row>
    <row r="65" spans="1:9" ht="15" hidden="1" customHeight="1" x14ac:dyDescent="0.2">
      <c r="A65" s="11">
        <v>46</v>
      </c>
      <c r="B65" s="14" t="s">
        <v>71</v>
      </c>
      <c r="C65" s="15" t="s">
        <v>13</v>
      </c>
      <c r="D65" s="16">
        <v>44208</v>
      </c>
      <c r="E65" s="13">
        <v>3162.2</v>
      </c>
      <c r="F65" s="13"/>
      <c r="G65" s="13">
        <v>3162.2</v>
      </c>
      <c r="H65" s="13">
        <f t="shared" si="0"/>
        <v>0</v>
      </c>
      <c r="I65" s="6" t="s">
        <v>83</v>
      </c>
    </row>
    <row r="66" spans="1:9" ht="15" hidden="1" customHeight="1" x14ac:dyDescent="0.2">
      <c r="A66" s="11">
        <v>47</v>
      </c>
      <c r="B66" s="14" t="s">
        <v>76</v>
      </c>
      <c r="C66" s="15" t="s">
        <v>13</v>
      </c>
      <c r="D66" s="16">
        <v>44215</v>
      </c>
      <c r="E66" s="13">
        <v>1195.4000000000001</v>
      </c>
      <c r="F66" s="13"/>
      <c r="G66" s="13">
        <v>1195.4000000000001</v>
      </c>
      <c r="H66" s="13">
        <f t="shared" si="0"/>
        <v>0</v>
      </c>
      <c r="I66" s="6" t="s">
        <v>86</v>
      </c>
    </row>
    <row r="67" spans="1:9" ht="15" hidden="1" customHeight="1" x14ac:dyDescent="0.2">
      <c r="A67" s="25"/>
      <c r="B67" s="26" t="s">
        <v>76</v>
      </c>
      <c r="C67" s="27" t="s">
        <v>13</v>
      </c>
      <c r="D67" s="28">
        <v>44223</v>
      </c>
      <c r="E67" s="29">
        <v>391.8</v>
      </c>
      <c r="F67" s="29"/>
      <c r="G67" s="29"/>
      <c r="H67" s="29">
        <f t="shared" si="0"/>
        <v>391.8</v>
      </c>
    </row>
    <row r="68" spans="1:9" ht="15" hidden="1" customHeight="1" x14ac:dyDescent="0.2">
      <c r="A68" s="25"/>
      <c r="B68" s="26" t="s">
        <v>34</v>
      </c>
      <c r="C68" s="27" t="s">
        <v>13</v>
      </c>
      <c r="D68" s="28">
        <v>44223</v>
      </c>
      <c r="E68" s="29">
        <v>1031.2</v>
      </c>
      <c r="F68" s="29"/>
      <c r="G68" s="29"/>
      <c r="H68" s="29">
        <f t="shared" si="0"/>
        <v>1031.2</v>
      </c>
    </row>
    <row r="69" spans="1:9" ht="15" hidden="1" customHeight="1" x14ac:dyDescent="0.2">
      <c r="A69" s="25"/>
      <c r="B69" s="26" t="s">
        <v>35</v>
      </c>
      <c r="C69" s="27" t="s">
        <v>13</v>
      </c>
      <c r="D69" s="28">
        <v>44223</v>
      </c>
      <c r="E69" s="29">
        <v>3813.2</v>
      </c>
      <c r="F69" s="29"/>
      <c r="G69" s="29"/>
      <c r="H69" s="29">
        <f t="shared" si="0"/>
        <v>3813.2</v>
      </c>
    </row>
    <row r="70" spans="1:9" ht="15" hidden="1" customHeight="1" x14ac:dyDescent="0.2">
      <c r="A70" s="25"/>
      <c r="B70" s="26" t="s">
        <v>30</v>
      </c>
      <c r="C70" s="27" t="s">
        <v>13</v>
      </c>
      <c r="D70" s="28">
        <v>44221</v>
      </c>
      <c r="E70" s="29">
        <v>1346.15</v>
      </c>
      <c r="F70" s="29"/>
      <c r="G70" s="29"/>
      <c r="H70" s="29">
        <f t="shared" si="0"/>
        <v>1346.15</v>
      </c>
    </row>
    <row r="71" spans="1:9" ht="15" hidden="1" customHeight="1" x14ac:dyDescent="0.2">
      <c r="A71" s="25"/>
      <c r="B71" s="26" t="s">
        <v>41</v>
      </c>
      <c r="C71" s="27" t="s">
        <v>13</v>
      </c>
      <c r="D71" s="28">
        <v>44223</v>
      </c>
      <c r="E71" s="29">
        <v>820</v>
      </c>
      <c r="F71" s="29"/>
      <c r="G71" s="29"/>
      <c r="H71" s="29">
        <f t="shared" si="0"/>
        <v>820</v>
      </c>
    </row>
    <row r="72" spans="1:9" ht="15" hidden="1" customHeight="1" x14ac:dyDescent="0.2">
      <c r="A72" s="25"/>
      <c r="B72" s="26" t="s">
        <v>25</v>
      </c>
      <c r="C72" s="27" t="s">
        <v>13</v>
      </c>
      <c r="D72" s="28">
        <v>44221</v>
      </c>
      <c r="E72" s="29">
        <v>333.6</v>
      </c>
      <c r="F72" s="29"/>
      <c r="G72" s="29"/>
      <c r="H72" s="29">
        <f t="shared" si="0"/>
        <v>333.6</v>
      </c>
    </row>
    <row r="73" spans="1:9" ht="15" hidden="1" customHeight="1" x14ac:dyDescent="0.2">
      <c r="A73" s="25"/>
      <c r="B73" s="26" t="s">
        <v>27</v>
      </c>
      <c r="C73" s="27" t="s">
        <v>13</v>
      </c>
      <c r="D73" s="28">
        <v>44222</v>
      </c>
      <c r="E73" s="29">
        <v>1584</v>
      </c>
      <c r="F73" s="29"/>
      <c r="G73" s="29"/>
      <c r="H73" s="29">
        <f t="shared" si="0"/>
        <v>1584</v>
      </c>
    </row>
    <row r="74" spans="1:9" ht="15" hidden="1" customHeight="1" x14ac:dyDescent="0.2">
      <c r="A74" s="25"/>
      <c r="B74" s="26" t="s">
        <v>33</v>
      </c>
      <c r="C74" s="27" t="s">
        <v>13</v>
      </c>
      <c r="D74" s="28">
        <v>44222</v>
      </c>
      <c r="E74" s="29">
        <v>1211.25</v>
      </c>
      <c r="F74" s="29"/>
      <c r="G74" s="29"/>
      <c r="H74" s="29">
        <f t="shared" si="0"/>
        <v>1211.25</v>
      </c>
    </row>
    <row r="75" spans="1:9" ht="15" hidden="1" customHeight="1" x14ac:dyDescent="0.2">
      <c r="A75" s="25"/>
      <c r="B75" s="26" t="s">
        <v>85</v>
      </c>
      <c r="C75" s="27" t="s">
        <v>13</v>
      </c>
      <c r="D75" s="28">
        <v>44265</v>
      </c>
      <c r="E75" s="29">
        <v>8922.56</v>
      </c>
      <c r="F75" s="29">
        <v>500</v>
      </c>
      <c r="G75" s="29"/>
      <c r="H75" s="29">
        <f t="shared" si="0"/>
        <v>8422.56</v>
      </c>
    </row>
    <row r="76" spans="1:9" ht="15" hidden="1" customHeight="1" x14ac:dyDescent="0.2">
      <c r="A76" s="25"/>
      <c r="B76" s="26" t="s">
        <v>87</v>
      </c>
      <c r="C76" s="27" t="s">
        <v>13</v>
      </c>
      <c r="D76" s="28">
        <v>44235</v>
      </c>
      <c r="E76" s="29">
        <v>6791.1</v>
      </c>
      <c r="F76" s="29"/>
      <c r="G76" s="29">
        <v>1500</v>
      </c>
      <c r="H76" s="29">
        <f t="shared" si="0"/>
        <v>5291.1</v>
      </c>
    </row>
    <row r="77" spans="1:9" ht="15" hidden="1" customHeight="1" x14ac:dyDescent="0.2">
      <c r="A77" s="11">
        <v>48</v>
      </c>
      <c r="B77" s="14" t="s">
        <v>43</v>
      </c>
      <c r="C77" s="15" t="s">
        <v>44</v>
      </c>
      <c r="D77" s="16"/>
      <c r="E77" s="13">
        <v>2550</v>
      </c>
      <c r="F77" s="13"/>
      <c r="G77" s="13"/>
      <c r="H77" s="13">
        <f t="shared" si="0"/>
        <v>2550</v>
      </c>
    </row>
    <row r="78" spans="1:9" ht="15" hidden="1" customHeight="1" x14ac:dyDescent="0.2">
      <c r="A78" s="11">
        <v>49</v>
      </c>
      <c r="B78" s="18" t="s">
        <v>45</v>
      </c>
      <c r="C78" s="15" t="s">
        <v>44</v>
      </c>
      <c r="D78" s="19">
        <v>44211</v>
      </c>
      <c r="E78" s="13">
        <v>1449.8</v>
      </c>
      <c r="F78" s="20">
        <v>1449.8</v>
      </c>
      <c r="G78" s="20"/>
      <c r="H78" s="13">
        <f t="shared" si="0"/>
        <v>0</v>
      </c>
    </row>
    <row r="79" spans="1:9" ht="15" hidden="1" customHeight="1" x14ac:dyDescent="0.2">
      <c r="A79" s="25"/>
      <c r="B79" s="31" t="s">
        <v>45</v>
      </c>
      <c r="C79" s="27" t="s">
        <v>44</v>
      </c>
      <c r="D79" s="32">
        <v>44225</v>
      </c>
      <c r="E79" s="29">
        <v>1353.9</v>
      </c>
      <c r="F79" s="33"/>
      <c r="G79" s="33"/>
      <c r="H79" s="29">
        <f t="shared" si="0"/>
        <v>1353.9</v>
      </c>
    </row>
    <row r="80" spans="1:9" ht="15" hidden="1" customHeight="1" x14ac:dyDescent="0.2">
      <c r="A80" s="11">
        <v>50</v>
      </c>
      <c r="B80" s="18" t="s">
        <v>46</v>
      </c>
      <c r="C80" s="15" t="s">
        <v>44</v>
      </c>
      <c r="D80" s="19">
        <v>44210</v>
      </c>
      <c r="E80" s="13">
        <v>5000.16</v>
      </c>
      <c r="F80" s="20"/>
      <c r="G80" s="20"/>
      <c r="H80" s="13">
        <f t="shared" si="0"/>
        <v>5000.16</v>
      </c>
    </row>
    <row r="81" spans="1:9" ht="15" hidden="1" customHeight="1" x14ac:dyDescent="0.2">
      <c r="A81" s="11">
        <v>51</v>
      </c>
      <c r="B81" s="18" t="s">
        <v>46</v>
      </c>
      <c r="C81" s="15" t="s">
        <v>44</v>
      </c>
      <c r="D81" s="19">
        <v>44217</v>
      </c>
      <c r="E81" s="13">
        <v>2246.1999999999998</v>
      </c>
      <c r="F81" s="20">
        <v>2246.1999999999998</v>
      </c>
      <c r="G81" s="20"/>
      <c r="H81" s="13">
        <f t="shared" si="0"/>
        <v>0</v>
      </c>
    </row>
    <row r="82" spans="1:9" ht="15" hidden="1" customHeight="1" x14ac:dyDescent="0.2">
      <c r="A82" s="11">
        <v>52</v>
      </c>
      <c r="B82" s="18" t="s">
        <v>47</v>
      </c>
      <c r="C82" s="15" t="s">
        <v>44</v>
      </c>
      <c r="D82" s="19">
        <v>44217</v>
      </c>
      <c r="E82" s="13">
        <v>417.4</v>
      </c>
      <c r="F82" s="20">
        <v>417.4</v>
      </c>
      <c r="G82" s="20"/>
      <c r="H82" s="13">
        <f t="shared" si="0"/>
        <v>0</v>
      </c>
    </row>
    <row r="83" spans="1:9" ht="15" hidden="1" customHeight="1" x14ac:dyDescent="0.2">
      <c r="A83" s="25"/>
      <c r="B83" s="31" t="s">
        <v>47</v>
      </c>
      <c r="C83" s="27" t="s">
        <v>44</v>
      </c>
      <c r="D83" s="32">
        <v>44224</v>
      </c>
      <c r="E83" s="29">
        <v>1378</v>
      </c>
      <c r="F83" s="33"/>
      <c r="G83" s="33"/>
      <c r="H83" s="29">
        <f t="shared" si="0"/>
        <v>1378</v>
      </c>
    </row>
    <row r="84" spans="1:9" ht="15" customHeight="1" x14ac:dyDescent="0.2">
      <c r="A84" s="11">
        <v>53</v>
      </c>
      <c r="B84" s="18" t="s">
        <v>48</v>
      </c>
      <c r="C84" s="15" t="s">
        <v>44</v>
      </c>
      <c r="D84" s="19">
        <v>44175</v>
      </c>
      <c r="E84" s="13">
        <v>8277.2000000000007</v>
      </c>
      <c r="F84" s="20"/>
      <c r="G84" s="20">
        <v>8277.2000000000007</v>
      </c>
      <c r="H84" s="13">
        <f t="shared" si="0"/>
        <v>0</v>
      </c>
      <c r="I84" s="6" t="s">
        <v>84</v>
      </c>
    </row>
    <row r="85" spans="1:9" ht="15" customHeight="1" x14ac:dyDescent="0.2">
      <c r="A85" s="11">
        <v>54</v>
      </c>
      <c r="B85" s="18" t="s">
        <v>48</v>
      </c>
      <c r="C85" s="15" t="s">
        <v>44</v>
      </c>
      <c r="D85" s="19">
        <v>44210</v>
      </c>
      <c r="E85" s="13">
        <v>24780.41</v>
      </c>
      <c r="F85" s="20"/>
      <c r="G85" s="20"/>
      <c r="H85" s="13">
        <f t="shared" si="0"/>
        <v>24780.41</v>
      </c>
    </row>
    <row r="86" spans="1:9" ht="15" customHeight="1" x14ac:dyDescent="0.2">
      <c r="A86" s="11">
        <v>55</v>
      </c>
      <c r="B86" s="18" t="s">
        <v>48</v>
      </c>
      <c r="C86" s="15" t="s">
        <v>44</v>
      </c>
      <c r="D86" s="19">
        <v>44217</v>
      </c>
      <c r="E86" s="13">
        <v>8677.6</v>
      </c>
      <c r="F86" s="20"/>
      <c r="G86" s="20"/>
      <c r="H86" s="13">
        <f t="shared" si="0"/>
        <v>8677.6</v>
      </c>
    </row>
    <row r="87" spans="1:9" ht="15" hidden="1" customHeight="1" x14ac:dyDescent="0.2">
      <c r="A87" s="11">
        <v>56</v>
      </c>
      <c r="B87" s="18" t="s">
        <v>49</v>
      </c>
      <c r="C87" s="15" t="s">
        <v>44</v>
      </c>
      <c r="D87" s="19">
        <v>44189</v>
      </c>
      <c r="E87" s="13">
        <v>1211</v>
      </c>
      <c r="F87" s="20">
        <v>461</v>
      </c>
      <c r="G87" s="20"/>
      <c r="H87" s="13">
        <f t="shared" si="0"/>
        <v>750</v>
      </c>
    </row>
    <row r="88" spans="1:9" ht="15" hidden="1" customHeight="1" x14ac:dyDescent="0.2">
      <c r="A88" s="25"/>
      <c r="B88" s="31" t="s">
        <v>49</v>
      </c>
      <c r="C88" s="27" t="s">
        <v>44</v>
      </c>
      <c r="D88" s="32">
        <v>44224</v>
      </c>
      <c r="E88" s="29">
        <v>679.76</v>
      </c>
      <c r="F88" s="33"/>
      <c r="G88" s="33"/>
      <c r="H88" s="29">
        <f t="shared" si="0"/>
        <v>679.76</v>
      </c>
    </row>
    <row r="89" spans="1:9" ht="15" hidden="1" customHeight="1" x14ac:dyDescent="0.2">
      <c r="A89" s="11">
        <v>57</v>
      </c>
      <c r="B89" s="18" t="s">
        <v>50</v>
      </c>
      <c r="C89" s="15" t="s">
        <v>44</v>
      </c>
      <c r="D89" s="19">
        <v>44210</v>
      </c>
      <c r="E89" s="13">
        <v>7413</v>
      </c>
      <c r="F89" s="20">
        <v>7413</v>
      </c>
      <c r="G89" s="20"/>
      <c r="H89" s="13">
        <f t="shared" si="0"/>
        <v>0</v>
      </c>
    </row>
    <row r="90" spans="1:9" ht="15" hidden="1" customHeight="1" x14ac:dyDescent="0.2">
      <c r="A90" s="11">
        <v>58</v>
      </c>
      <c r="B90" s="18" t="s">
        <v>50</v>
      </c>
      <c r="C90" s="15" t="s">
        <v>44</v>
      </c>
      <c r="D90" s="19">
        <v>44217</v>
      </c>
      <c r="E90" s="13">
        <v>2018.2</v>
      </c>
      <c r="F90" s="20"/>
      <c r="G90" s="20"/>
      <c r="H90" s="13">
        <f t="shared" si="0"/>
        <v>2018.2</v>
      </c>
    </row>
    <row r="91" spans="1:9" ht="15" hidden="1" customHeight="1" x14ac:dyDescent="0.2">
      <c r="A91" s="25"/>
      <c r="B91" s="31" t="s">
        <v>50</v>
      </c>
      <c r="C91" s="27" t="s">
        <v>44</v>
      </c>
      <c r="D91" s="32">
        <v>44224</v>
      </c>
      <c r="E91" s="29">
        <v>1706.8</v>
      </c>
      <c r="F91" s="33"/>
      <c r="G91" s="33"/>
      <c r="H91" s="29">
        <f t="shared" si="0"/>
        <v>1706.8</v>
      </c>
    </row>
    <row r="92" spans="1:9" ht="15" hidden="1" customHeight="1" x14ac:dyDescent="0.2">
      <c r="A92" s="11">
        <v>59</v>
      </c>
      <c r="B92" s="18" t="s">
        <v>52</v>
      </c>
      <c r="C92" s="15" t="s">
        <v>44</v>
      </c>
      <c r="D92" s="19">
        <v>44189</v>
      </c>
      <c r="E92" s="13">
        <v>43265.7</v>
      </c>
      <c r="F92" s="20"/>
      <c r="G92" s="20"/>
      <c r="H92" s="13">
        <f t="shared" si="0"/>
        <v>43265.7</v>
      </c>
    </row>
    <row r="93" spans="1:9" ht="15" hidden="1" customHeight="1" x14ac:dyDescent="0.2">
      <c r="A93" s="11">
        <v>60</v>
      </c>
      <c r="B93" s="18" t="s">
        <v>52</v>
      </c>
      <c r="C93" s="15" t="s">
        <v>44</v>
      </c>
      <c r="D93" s="19">
        <v>44217</v>
      </c>
      <c r="E93" s="13">
        <v>2594.1</v>
      </c>
      <c r="F93" s="20"/>
      <c r="G93" s="20"/>
      <c r="H93" s="13">
        <f t="shared" si="0"/>
        <v>2594.1</v>
      </c>
    </row>
    <row r="94" spans="1:9" ht="15" hidden="1" customHeight="1" x14ac:dyDescent="0.2">
      <c r="A94" s="25"/>
      <c r="B94" s="31" t="s">
        <v>52</v>
      </c>
      <c r="C94" s="27" t="s">
        <v>44</v>
      </c>
      <c r="D94" s="32">
        <v>44224</v>
      </c>
      <c r="E94" s="29">
        <v>5949.45</v>
      </c>
      <c r="F94" s="33"/>
      <c r="G94" s="33"/>
      <c r="H94" s="29">
        <f t="shared" si="0"/>
        <v>5949.45</v>
      </c>
    </row>
    <row r="95" spans="1:9" ht="15" hidden="1" customHeight="1" x14ac:dyDescent="0.2">
      <c r="A95" s="11">
        <v>61</v>
      </c>
      <c r="B95" s="14" t="s">
        <v>51</v>
      </c>
      <c r="C95" s="15" t="s">
        <v>44</v>
      </c>
      <c r="D95" s="19">
        <v>44210</v>
      </c>
      <c r="E95" s="13">
        <v>12658.4</v>
      </c>
      <c r="F95" s="20"/>
      <c r="G95" s="20"/>
      <c r="H95" s="13">
        <f t="shared" si="0"/>
        <v>12658.4</v>
      </c>
    </row>
    <row r="96" spans="1:9" ht="15" hidden="1" customHeight="1" x14ac:dyDescent="0.2">
      <c r="A96" s="11">
        <v>62</v>
      </c>
      <c r="B96" s="14" t="s">
        <v>51</v>
      </c>
      <c r="C96" s="15" t="s">
        <v>44</v>
      </c>
      <c r="D96" s="19">
        <v>44217</v>
      </c>
      <c r="E96" s="13">
        <v>24267.46</v>
      </c>
      <c r="F96" s="20"/>
      <c r="G96" s="20"/>
      <c r="H96" s="13">
        <f t="shared" si="0"/>
        <v>24267.46</v>
      </c>
    </row>
    <row r="97" spans="1:8" ht="15" hidden="1" customHeight="1" x14ac:dyDescent="0.2">
      <c r="A97" s="11">
        <v>63</v>
      </c>
      <c r="B97" s="18" t="s">
        <v>53</v>
      </c>
      <c r="C97" s="15" t="s">
        <v>44</v>
      </c>
      <c r="D97" s="19">
        <v>44190</v>
      </c>
      <c r="E97" s="13">
        <v>703.40000000000009</v>
      </c>
      <c r="F97" s="20">
        <v>703.4</v>
      </c>
      <c r="G97" s="20"/>
      <c r="H97" s="13">
        <f t="shared" si="0"/>
        <v>1.1368683772161603E-13</v>
      </c>
    </row>
    <row r="98" spans="1:8" ht="15" hidden="1" customHeight="1" x14ac:dyDescent="0.2">
      <c r="A98" s="25"/>
      <c r="B98" s="31" t="s">
        <v>53</v>
      </c>
      <c r="C98" s="27" t="s">
        <v>44</v>
      </c>
      <c r="D98" s="32">
        <v>44225</v>
      </c>
      <c r="E98" s="29">
        <v>2815</v>
      </c>
      <c r="F98" s="33"/>
      <c r="G98" s="33"/>
      <c r="H98" s="29">
        <f t="shared" si="0"/>
        <v>2815</v>
      </c>
    </row>
    <row r="99" spans="1:8" ht="15" hidden="1" customHeight="1" x14ac:dyDescent="0.2">
      <c r="A99" s="11">
        <v>64</v>
      </c>
      <c r="B99" s="18" t="s">
        <v>58</v>
      </c>
      <c r="C99" s="15" t="s">
        <v>44</v>
      </c>
      <c r="D99" s="19">
        <v>44203</v>
      </c>
      <c r="E99" s="13">
        <v>34779</v>
      </c>
      <c r="F99" s="20"/>
      <c r="G99" s="20"/>
      <c r="H99" s="13">
        <f t="shared" si="0"/>
        <v>34779</v>
      </c>
    </row>
    <row r="100" spans="1:8" ht="15" hidden="1" customHeight="1" x14ac:dyDescent="0.2">
      <c r="A100" s="11">
        <v>65</v>
      </c>
      <c r="B100" s="18" t="s">
        <v>58</v>
      </c>
      <c r="C100" s="15" t="s">
        <v>44</v>
      </c>
      <c r="D100" s="19">
        <v>44210</v>
      </c>
      <c r="E100" s="13">
        <v>15276.1</v>
      </c>
      <c r="F100" s="20"/>
      <c r="G100" s="20"/>
      <c r="H100" s="13">
        <f t="shared" si="0"/>
        <v>15276.1</v>
      </c>
    </row>
    <row r="101" spans="1:8" ht="15" hidden="1" customHeight="1" x14ac:dyDescent="0.2">
      <c r="A101" s="11">
        <v>66</v>
      </c>
      <c r="B101" s="18" t="s">
        <v>59</v>
      </c>
      <c r="C101" s="15" t="s">
        <v>44</v>
      </c>
      <c r="D101" s="19">
        <v>44210</v>
      </c>
      <c r="E101" s="13">
        <v>3938</v>
      </c>
      <c r="F101" s="20">
        <v>3938</v>
      </c>
      <c r="G101" s="20"/>
      <c r="H101" s="13">
        <f t="shared" ref="H101:H113" si="1">E101-F101-G101</f>
        <v>0</v>
      </c>
    </row>
    <row r="102" spans="1:8" ht="15" hidden="1" customHeight="1" x14ac:dyDescent="0.2">
      <c r="A102" s="25"/>
      <c r="B102" s="31" t="s">
        <v>59</v>
      </c>
      <c r="C102" s="27" t="s">
        <v>44</v>
      </c>
      <c r="D102" s="32">
        <v>44224</v>
      </c>
      <c r="E102" s="29">
        <v>4724.3</v>
      </c>
      <c r="F102" s="33"/>
      <c r="G102" s="33"/>
      <c r="H102" s="29">
        <f t="shared" si="1"/>
        <v>4724.3</v>
      </c>
    </row>
    <row r="103" spans="1:8" ht="15" hidden="1" customHeight="1" x14ac:dyDescent="0.2">
      <c r="A103" s="11">
        <v>67</v>
      </c>
      <c r="B103" s="18" t="s">
        <v>55</v>
      </c>
      <c r="C103" s="15" t="s">
        <v>44</v>
      </c>
      <c r="D103" s="19">
        <v>44217</v>
      </c>
      <c r="E103" s="13">
        <v>2402.66</v>
      </c>
      <c r="F103" s="20">
        <v>1402.66</v>
      </c>
      <c r="G103" s="20"/>
      <c r="H103" s="13">
        <f t="shared" si="1"/>
        <v>999.99999999999977</v>
      </c>
    </row>
    <row r="104" spans="1:8" ht="15" hidden="1" customHeight="1" x14ac:dyDescent="0.2">
      <c r="A104" s="25"/>
      <c r="B104" s="31" t="s">
        <v>55</v>
      </c>
      <c r="C104" s="27" t="s">
        <v>44</v>
      </c>
      <c r="D104" s="32">
        <v>44224</v>
      </c>
      <c r="E104" s="29">
        <v>703.84</v>
      </c>
      <c r="F104" s="33"/>
      <c r="G104" s="33"/>
      <c r="H104" s="29">
        <f t="shared" si="1"/>
        <v>703.84</v>
      </c>
    </row>
    <row r="105" spans="1:8" ht="15" hidden="1" customHeight="1" x14ac:dyDescent="0.2">
      <c r="A105" s="11">
        <v>68</v>
      </c>
      <c r="B105" s="18" t="s">
        <v>61</v>
      </c>
      <c r="C105" s="15" t="s">
        <v>44</v>
      </c>
      <c r="D105" s="19">
        <v>44218</v>
      </c>
      <c r="E105" s="13">
        <v>2654</v>
      </c>
      <c r="F105" s="20">
        <v>2654</v>
      </c>
      <c r="G105" s="20"/>
      <c r="H105" s="13">
        <f t="shared" si="1"/>
        <v>0</v>
      </c>
    </row>
    <row r="106" spans="1:8" ht="15" hidden="1" customHeight="1" x14ac:dyDescent="0.2">
      <c r="A106" s="25"/>
      <c r="B106" s="31" t="s">
        <v>61</v>
      </c>
      <c r="C106" s="27" t="s">
        <v>44</v>
      </c>
      <c r="D106" s="32">
        <v>44225</v>
      </c>
      <c r="E106" s="29">
        <v>1003.6</v>
      </c>
      <c r="F106" s="33"/>
      <c r="G106" s="33"/>
      <c r="H106" s="29">
        <f t="shared" si="1"/>
        <v>1003.6</v>
      </c>
    </row>
    <row r="107" spans="1:8" ht="15" hidden="1" customHeight="1" x14ac:dyDescent="0.2">
      <c r="A107" s="11">
        <v>69</v>
      </c>
      <c r="B107" s="18" t="s">
        <v>60</v>
      </c>
      <c r="C107" s="15" t="s">
        <v>44</v>
      </c>
      <c r="D107" s="19">
        <v>44217</v>
      </c>
      <c r="E107" s="13">
        <v>1955</v>
      </c>
      <c r="F107" s="20">
        <v>1955</v>
      </c>
      <c r="G107" s="20"/>
      <c r="H107" s="13">
        <f t="shared" si="1"/>
        <v>0</v>
      </c>
    </row>
    <row r="108" spans="1:8" ht="15" hidden="1" customHeight="1" x14ac:dyDescent="0.2">
      <c r="A108" s="25"/>
      <c r="B108" s="31" t="s">
        <v>60</v>
      </c>
      <c r="C108" s="27" t="s">
        <v>44</v>
      </c>
      <c r="D108" s="32">
        <v>44224</v>
      </c>
      <c r="E108" s="33">
        <v>1076</v>
      </c>
      <c r="F108" s="33"/>
      <c r="G108" s="33"/>
      <c r="H108" s="29">
        <f t="shared" si="1"/>
        <v>1076</v>
      </c>
    </row>
    <row r="109" spans="1:8" ht="15" hidden="1" customHeight="1" x14ac:dyDescent="0.2">
      <c r="A109" s="25"/>
      <c r="B109" s="31" t="s">
        <v>79</v>
      </c>
      <c r="C109" s="27" t="s">
        <v>44</v>
      </c>
      <c r="D109" s="32">
        <v>44224</v>
      </c>
      <c r="E109" s="33">
        <v>7325.3</v>
      </c>
      <c r="F109" s="33"/>
      <c r="G109" s="33"/>
      <c r="H109" s="29">
        <f t="shared" si="1"/>
        <v>7325.3</v>
      </c>
    </row>
    <row r="110" spans="1:8" ht="15" hidden="1" customHeight="1" x14ac:dyDescent="0.2">
      <c r="A110" s="25"/>
      <c r="B110" s="31" t="s">
        <v>80</v>
      </c>
      <c r="C110" s="27" t="s">
        <v>44</v>
      </c>
      <c r="D110" s="32">
        <v>44224</v>
      </c>
      <c r="E110" s="33">
        <v>732</v>
      </c>
      <c r="F110" s="33"/>
      <c r="G110" s="33"/>
      <c r="H110" s="29">
        <f t="shared" si="1"/>
        <v>732</v>
      </c>
    </row>
    <row r="111" spans="1:8" ht="15" hidden="1" customHeight="1" x14ac:dyDescent="0.2">
      <c r="A111" s="25"/>
      <c r="B111" s="31" t="s">
        <v>57</v>
      </c>
      <c r="C111" s="27" t="s">
        <v>44</v>
      </c>
      <c r="D111" s="32">
        <v>44225</v>
      </c>
      <c r="E111" s="33">
        <v>1388.4</v>
      </c>
      <c r="F111" s="33"/>
      <c r="G111" s="33"/>
      <c r="H111" s="29">
        <f t="shared" si="1"/>
        <v>1388.4</v>
      </c>
    </row>
    <row r="112" spans="1:8" ht="15" hidden="1" customHeight="1" x14ac:dyDescent="0.2">
      <c r="A112" s="25"/>
      <c r="B112" s="31" t="s">
        <v>81</v>
      </c>
      <c r="C112" s="27" t="s">
        <v>44</v>
      </c>
      <c r="D112" s="32">
        <v>44224</v>
      </c>
      <c r="E112" s="33">
        <v>2331</v>
      </c>
      <c r="F112" s="33"/>
      <c r="G112" s="33"/>
      <c r="H112" s="29">
        <f t="shared" si="1"/>
        <v>2331</v>
      </c>
    </row>
    <row r="113" spans="1:11" ht="15" hidden="1" customHeight="1" x14ac:dyDescent="0.2">
      <c r="A113" s="11"/>
      <c r="B113" s="21"/>
      <c r="C113" s="21"/>
      <c r="D113" s="21" t="s">
        <v>62</v>
      </c>
      <c r="E113" s="22">
        <f>SUM(E4:E112)</f>
        <v>417340.64</v>
      </c>
      <c r="F113" s="22">
        <f>SUM(F4:F112)</f>
        <v>53619.760000000009</v>
      </c>
      <c r="G113" s="22"/>
      <c r="H113" s="13">
        <f t="shared" si="1"/>
        <v>363720.88</v>
      </c>
    </row>
    <row r="114" spans="1:11" ht="15.95" customHeight="1" x14ac:dyDescent="0.2">
      <c r="A114" s="3"/>
      <c r="K114" s="23"/>
    </row>
    <row r="115" spans="1:11" ht="15.95" customHeight="1" x14ac:dyDescent="0.2">
      <c r="B115" s="3" t="s">
        <v>63</v>
      </c>
      <c r="C115" s="3"/>
      <c r="D115" s="3" t="s">
        <v>64</v>
      </c>
      <c r="E115" s="3"/>
      <c r="F115" s="24" t="s">
        <v>65</v>
      </c>
      <c r="G115" s="24"/>
    </row>
    <row r="116" spans="1:11" ht="15.95" customHeight="1" x14ac:dyDescent="0.2">
      <c r="B116" s="9" t="s">
        <v>66</v>
      </c>
      <c r="C116" s="3"/>
      <c r="D116" s="3" t="s">
        <v>67</v>
      </c>
      <c r="E116" s="3"/>
      <c r="F116" s="24" t="s">
        <v>68</v>
      </c>
      <c r="G116" s="24"/>
    </row>
    <row r="117" spans="1:11" ht="15.95" customHeight="1" x14ac:dyDescent="0.2"/>
    <row r="122" spans="1:11" ht="13.5" customHeight="1" x14ac:dyDescent="0.2"/>
  </sheetData>
  <autoFilter ref="A1:H113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21"/>
  <sheetViews>
    <sheetView zoomScaleNormal="100" workbookViewId="0">
      <selection activeCell="A100" sqref="A1:XFD1048576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44219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88</v>
      </c>
    </row>
    <row r="3" spans="1:9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9" ht="15" hidden="1" customHeight="1" x14ac:dyDescent="0.2">
      <c r="A4" s="11">
        <v>1</v>
      </c>
      <c r="B4" s="11" t="s">
        <v>11</v>
      </c>
      <c r="C4" s="11"/>
      <c r="D4" s="11"/>
      <c r="E4" s="13">
        <v>329</v>
      </c>
      <c r="F4" s="12">
        <v>329</v>
      </c>
      <c r="G4" s="12"/>
      <c r="H4" s="13">
        <f>E4-F4-G4</f>
        <v>0</v>
      </c>
    </row>
    <row r="5" spans="1:9" ht="15" hidden="1" customHeight="1" x14ac:dyDescent="0.2">
      <c r="A5" s="11">
        <v>2</v>
      </c>
      <c r="B5" s="14" t="s">
        <v>12</v>
      </c>
      <c r="C5" s="15" t="s">
        <v>13</v>
      </c>
      <c r="D5" s="16">
        <v>44180</v>
      </c>
      <c r="E5" s="13">
        <v>572</v>
      </c>
      <c r="F5" s="13">
        <v>200</v>
      </c>
      <c r="G5" s="13"/>
      <c r="H5" s="13">
        <f t="shared" ref="H5:H85" si="0">E5-F5-G5</f>
        <v>372</v>
      </c>
    </row>
    <row r="6" spans="1:9" ht="15" hidden="1" customHeight="1" x14ac:dyDescent="0.2">
      <c r="A6" s="11">
        <v>3</v>
      </c>
      <c r="B6" s="14" t="s">
        <v>12</v>
      </c>
      <c r="C6" s="15" t="s">
        <v>13</v>
      </c>
      <c r="D6" s="16">
        <v>44201</v>
      </c>
      <c r="E6" s="13">
        <v>392</v>
      </c>
      <c r="F6" s="13"/>
      <c r="G6" s="13"/>
      <c r="H6" s="13">
        <f t="shared" si="0"/>
        <v>392</v>
      </c>
    </row>
    <row r="7" spans="1:9" ht="15" hidden="1" customHeight="1" x14ac:dyDescent="0.2">
      <c r="A7" s="11">
        <v>4</v>
      </c>
      <c r="B7" s="14" t="s">
        <v>12</v>
      </c>
      <c r="C7" s="15" t="s">
        <v>13</v>
      </c>
      <c r="D7" s="16">
        <v>44215</v>
      </c>
      <c r="E7" s="13">
        <v>565.70000000000005</v>
      </c>
      <c r="F7" s="13"/>
      <c r="G7" s="13"/>
      <c r="H7" s="13">
        <f t="shared" si="0"/>
        <v>565.70000000000005</v>
      </c>
    </row>
    <row r="8" spans="1:9" ht="15" hidden="1" customHeight="1" x14ac:dyDescent="0.2">
      <c r="A8" s="11">
        <v>5</v>
      </c>
      <c r="B8" s="14" t="s">
        <v>14</v>
      </c>
      <c r="C8" s="15" t="s">
        <v>13</v>
      </c>
      <c r="D8" s="16">
        <v>44201</v>
      </c>
      <c r="E8" s="13">
        <v>3099</v>
      </c>
      <c r="F8" s="13">
        <v>1923</v>
      </c>
      <c r="G8" s="13">
        <v>1176</v>
      </c>
      <c r="H8" s="13">
        <f t="shared" si="0"/>
        <v>0</v>
      </c>
      <c r="I8" s="6" t="s">
        <v>91</v>
      </c>
    </row>
    <row r="9" spans="1:9" ht="15" hidden="1" customHeight="1" x14ac:dyDescent="0.2">
      <c r="A9" s="11">
        <v>6</v>
      </c>
      <c r="B9" s="14" t="s">
        <v>14</v>
      </c>
      <c r="C9" s="15" t="s">
        <v>13</v>
      </c>
      <c r="D9" s="16">
        <v>44208</v>
      </c>
      <c r="E9" s="13">
        <v>5502.8</v>
      </c>
      <c r="F9" s="13"/>
      <c r="G9" s="13"/>
      <c r="H9" s="13">
        <f t="shared" si="0"/>
        <v>5502.8</v>
      </c>
    </row>
    <row r="10" spans="1:9" ht="15" hidden="1" customHeight="1" x14ac:dyDescent="0.2">
      <c r="A10" s="11">
        <v>7</v>
      </c>
      <c r="B10" s="14" t="s">
        <v>14</v>
      </c>
      <c r="C10" s="15" t="s">
        <v>13</v>
      </c>
      <c r="D10" s="16">
        <v>44215</v>
      </c>
      <c r="E10" s="13">
        <v>3010.7</v>
      </c>
      <c r="F10" s="13"/>
      <c r="G10" s="13"/>
      <c r="H10" s="13">
        <f t="shared" si="0"/>
        <v>3010.7</v>
      </c>
    </row>
    <row r="11" spans="1:9" ht="15" hidden="1" customHeight="1" x14ac:dyDescent="0.2">
      <c r="A11" s="11">
        <v>8</v>
      </c>
      <c r="B11" s="14" t="s">
        <v>14</v>
      </c>
      <c r="C11" s="15" t="s">
        <v>13</v>
      </c>
      <c r="D11" s="16">
        <v>44222</v>
      </c>
      <c r="E11" s="13">
        <v>3571</v>
      </c>
      <c r="F11" s="13"/>
      <c r="G11" s="13"/>
      <c r="H11" s="13">
        <f t="shared" si="0"/>
        <v>3571</v>
      </c>
    </row>
    <row r="12" spans="1:9" ht="15" hidden="1" customHeight="1" x14ac:dyDescent="0.2">
      <c r="A12" s="25"/>
      <c r="B12" s="26" t="s">
        <v>14</v>
      </c>
      <c r="C12" s="27" t="s">
        <v>13</v>
      </c>
      <c r="D12" s="28">
        <v>44229</v>
      </c>
      <c r="E12" s="29">
        <v>2144.3000000000002</v>
      </c>
      <c r="F12" s="29"/>
      <c r="G12" s="29"/>
      <c r="H12" s="29">
        <f t="shared" si="0"/>
        <v>2144.3000000000002</v>
      </c>
    </row>
    <row r="13" spans="1:9" ht="15" hidden="1" customHeight="1" x14ac:dyDescent="0.2">
      <c r="A13" s="11">
        <v>9</v>
      </c>
      <c r="B13" s="14" t="s">
        <v>15</v>
      </c>
      <c r="C13" s="15" t="s">
        <v>13</v>
      </c>
      <c r="D13" s="16">
        <v>44174</v>
      </c>
      <c r="E13" s="13">
        <v>13521.2</v>
      </c>
      <c r="F13" s="13"/>
      <c r="G13" s="13"/>
      <c r="H13" s="13">
        <f t="shared" si="0"/>
        <v>13521.2</v>
      </c>
    </row>
    <row r="14" spans="1:9" ht="15" hidden="1" customHeight="1" x14ac:dyDescent="0.2">
      <c r="A14" s="11">
        <v>10</v>
      </c>
      <c r="B14" s="14" t="s">
        <v>15</v>
      </c>
      <c r="C14" s="15" t="s">
        <v>13</v>
      </c>
      <c r="D14" s="16">
        <v>44187</v>
      </c>
      <c r="E14" s="13">
        <v>2906.8</v>
      </c>
      <c r="F14" s="13">
        <v>1600</v>
      </c>
      <c r="G14" s="13"/>
      <c r="H14" s="13">
        <f t="shared" si="0"/>
        <v>1306.8000000000002</v>
      </c>
    </row>
    <row r="15" spans="1:9" ht="15" hidden="1" customHeight="1" x14ac:dyDescent="0.2">
      <c r="A15" s="11">
        <v>11</v>
      </c>
      <c r="B15" s="14" t="s">
        <v>15</v>
      </c>
      <c r="C15" s="15" t="s">
        <v>13</v>
      </c>
      <c r="D15" s="16">
        <v>44194</v>
      </c>
      <c r="E15" s="13">
        <v>3196.2</v>
      </c>
      <c r="F15" s="13"/>
      <c r="G15" s="13"/>
      <c r="H15" s="13">
        <f t="shared" si="0"/>
        <v>3196.2</v>
      </c>
    </row>
    <row r="16" spans="1:9" ht="15" hidden="1" customHeight="1" x14ac:dyDescent="0.2">
      <c r="A16" s="11">
        <v>12</v>
      </c>
      <c r="B16" s="14" t="s">
        <v>15</v>
      </c>
      <c r="C16" s="15" t="s">
        <v>13</v>
      </c>
      <c r="D16" s="16">
        <v>43834</v>
      </c>
      <c r="E16" s="13">
        <v>4276.51</v>
      </c>
      <c r="F16" s="13"/>
      <c r="G16" s="13"/>
      <c r="H16" s="13">
        <f t="shared" si="0"/>
        <v>4276.51</v>
      </c>
    </row>
    <row r="17" spans="1:8" ht="15" hidden="1" customHeight="1" x14ac:dyDescent="0.2">
      <c r="A17" s="11">
        <v>13</v>
      </c>
      <c r="B17" s="14" t="s">
        <v>15</v>
      </c>
      <c r="C17" s="15" t="s">
        <v>13</v>
      </c>
      <c r="D17" s="16">
        <v>44202</v>
      </c>
      <c r="E17" s="13">
        <v>3214.4</v>
      </c>
      <c r="F17" s="13"/>
      <c r="G17" s="13"/>
      <c r="H17" s="13">
        <f t="shared" si="0"/>
        <v>3214.4</v>
      </c>
    </row>
    <row r="18" spans="1:8" ht="15" hidden="1" customHeight="1" x14ac:dyDescent="0.2">
      <c r="A18" s="11">
        <v>14</v>
      </c>
      <c r="B18" s="14" t="s">
        <v>15</v>
      </c>
      <c r="C18" s="15" t="s">
        <v>13</v>
      </c>
      <c r="D18" s="16">
        <v>44223</v>
      </c>
      <c r="E18" s="13">
        <v>9011.7000000000007</v>
      </c>
      <c r="F18" s="13"/>
      <c r="G18" s="13"/>
      <c r="H18" s="13">
        <f t="shared" si="0"/>
        <v>9011.7000000000007</v>
      </c>
    </row>
    <row r="19" spans="1:8" ht="15" hidden="1" customHeight="1" x14ac:dyDescent="0.2">
      <c r="A19" s="11">
        <v>15</v>
      </c>
      <c r="B19" s="14" t="s">
        <v>15</v>
      </c>
      <c r="C19" s="15" t="s">
        <v>13</v>
      </c>
      <c r="D19" s="16">
        <v>44223</v>
      </c>
      <c r="E19" s="13">
        <v>1535.6</v>
      </c>
      <c r="F19" s="13"/>
      <c r="G19" s="13"/>
      <c r="H19" s="13">
        <f t="shared" si="0"/>
        <v>1535.6</v>
      </c>
    </row>
    <row r="20" spans="1:8" ht="15" hidden="1" customHeight="1" x14ac:dyDescent="0.2">
      <c r="A20" s="11">
        <v>16</v>
      </c>
      <c r="B20" s="14" t="s">
        <v>16</v>
      </c>
      <c r="C20" s="15" t="s">
        <v>13</v>
      </c>
      <c r="D20" s="16">
        <v>44222</v>
      </c>
      <c r="E20" s="13">
        <v>1530.76</v>
      </c>
      <c r="F20" s="13">
        <v>1530.76</v>
      </c>
      <c r="G20" s="13"/>
      <c r="H20" s="13">
        <f t="shared" si="0"/>
        <v>0</v>
      </c>
    </row>
    <row r="21" spans="1:8" ht="15" hidden="1" customHeight="1" x14ac:dyDescent="0.2">
      <c r="A21" s="25"/>
      <c r="B21" s="26" t="s">
        <v>16</v>
      </c>
      <c r="C21" s="27" t="s">
        <v>13</v>
      </c>
      <c r="D21" s="28">
        <v>44229</v>
      </c>
      <c r="E21" s="29">
        <v>1733.8</v>
      </c>
      <c r="F21" s="29"/>
      <c r="G21" s="29"/>
      <c r="H21" s="29">
        <f t="shared" si="0"/>
        <v>1733.8</v>
      </c>
    </row>
    <row r="22" spans="1:8" ht="15" hidden="1" customHeight="1" x14ac:dyDescent="0.2">
      <c r="A22" s="11">
        <v>17</v>
      </c>
      <c r="B22" s="14" t="s">
        <v>17</v>
      </c>
      <c r="C22" s="15" t="s">
        <v>13</v>
      </c>
      <c r="D22" s="16">
        <v>44216</v>
      </c>
      <c r="E22" s="13">
        <v>2927.63</v>
      </c>
      <c r="F22" s="13"/>
      <c r="G22" s="13"/>
      <c r="H22" s="13">
        <f t="shared" si="0"/>
        <v>2927.63</v>
      </c>
    </row>
    <row r="23" spans="1:8" ht="15" hidden="1" customHeight="1" x14ac:dyDescent="0.2">
      <c r="A23" s="11">
        <v>18</v>
      </c>
      <c r="B23" s="14" t="s">
        <v>17</v>
      </c>
      <c r="C23" s="15" t="s">
        <v>13</v>
      </c>
      <c r="D23" s="16">
        <v>44223</v>
      </c>
      <c r="E23" s="13">
        <v>1158.8399999999999</v>
      </c>
      <c r="F23" s="13">
        <v>1158.8399999999999</v>
      </c>
      <c r="G23" s="13"/>
      <c r="H23" s="13">
        <f t="shared" si="0"/>
        <v>0</v>
      </c>
    </row>
    <row r="24" spans="1:8" ht="15" hidden="1" customHeight="1" x14ac:dyDescent="0.2">
      <c r="A24" s="25"/>
      <c r="B24" s="26" t="s">
        <v>17</v>
      </c>
      <c r="C24" s="27" t="s">
        <v>13</v>
      </c>
      <c r="D24" s="28">
        <v>44230</v>
      </c>
      <c r="E24" s="29">
        <v>1606.39</v>
      </c>
      <c r="F24" s="29"/>
      <c r="G24" s="29"/>
      <c r="H24" s="29">
        <f t="shared" si="0"/>
        <v>1606.39</v>
      </c>
    </row>
    <row r="25" spans="1:8" ht="15" hidden="1" customHeight="1" x14ac:dyDescent="0.2">
      <c r="A25" s="11">
        <v>19</v>
      </c>
      <c r="B25" s="14" t="s">
        <v>18</v>
      </c>
      <c r="C25" s="15" t="s">
        <v>13</v>
      </c>
      <c r="D25" s="16">
        <v>44202</v>
      </c>
      <c r="E25" s="13">
        <v>3206.07</v>
      </c>
      <c r="F25" s="17"/>
      <c r="G25" s="17"/>
      <c r="H25" s="13">
        <f t="shared" si="0"/>
        <v>3206.07</v>
      </c>
    </row>
    <row r="26" spans="1:8" ht="15" hidden="1" customHeight="1" x14ac:dyDescent="0.2">
      <c r="A26" s="11">
        <v>20</v>
      </c>
      <c r="B26" s="14" t="s">
        <v>18</v>
      </c>
      <c r="C26" s="15" t="s">
        <v>13</v>
      </c>
      <c r="D26" s="16">
        <v>44223</v>
      </c>
      <c r="E26" s="13">
        <v>805.2</v>
      </c>
      <c r="F26" s="17">
        <v>805.2</v>
      </c>
      <c r="G26" s="17"/>
      <c r="H26" s="13">
        <f t="shared" si="0"/>
        <v>0</v>
      </c>
    </row>
    <row r="27" spans="1:8" ht="15" hidden="1" customHeight="1" x14ac:dyDescent="0.2">
      <c r="A27" s="11">
        <v>21</v>
      </c>
      <c r="B27" s="14" t="s">
        <v>19</v>
      </c>
      <c r="C27" s="15" t="s">
        <v>13</v>
      </c>
      <c r="D27" s="16">
        <v>44214</v>
      </c>
      <c r="E27" s="13">
        <v>5160.84</v>
      </c>
      <c r="F27" s="13">
        <v>1860.84</v>
      </c>
      <c r="G27" s="13"/>
      <c r="H27" s="13">
        <f t="shared" si="0"/>
        <v>3300</v>
      </c>
    </row>
    <row r="28" spans="1:8" ht="15" hidden="1" customHeight="1" x14ac:dyDescent="0.2">
      <c r="A28" s="25"/>
      <c r="B28" s="26" t="s">
        <v>19</v>
      </c>
      <c r="C28" s="27" t="s">
        <v>13</v>
      </c>
      <c r="D28" s="28">
        <v>44228</v>
      </c>
      <c r="E28" s="29">
        <v>560</v>
      </c>
      <c r="F28" s="29"/>
      <c r="G28" s="29"/>
      <c r="H28" s="29">
        <f t="shared" si="0"/>
        <v>560</v>
      </c>
    </row>
    <row r="29" spans="1:8" ht="15" hidden="1" customHeight="1" x14ac:dyDescent="0.2">
      <c r="A29" s="25"/>
      <c r="B29" s="26" t="s">
        <v>19</v>
      </c>
      <c r="C29" s="27" t="s">
        <v>13</v>
      </c>
      <c r="D29" s="28">
        <v>44228</v>
      </c>
      <c r="E29" s="29">
        <v>792</v>
      </c>
      <c r="F29" s="29"/>
      <c r="G29" s="29"/>
      <c r="H29" s="29">
        <f t="shared" si="0"/>
        <v>792</v>
      </c>
    </row>
    <row r="30" spans="1:8" ht="15" hidden="1" customHeight="1" x14ac:dyDescent="0.2">
      <c r="A30" s="11">
        <v>22</v>
      </c>
      <c r="B30" s="14" t="s">
        <v>20</v>
      </c>
      <c r="C30" s="15" t="s">
        <v>13</v>
      </c>
      <c r="D30" s="16">
        <v>44214</v>
      </c>
      <c r="E30" s="13">
        <v>2466.1999999999998</v>
      </c>
      <c r="F30" s="13">
        <v>2466.1999999999998</v>
      </c>
      <c r="G30" s="13"/>
      <c r="H30" s="13">
        <f t="shared" si="0"/>
        <v>0</v>
      </c>
    </row>
    <row r="31" spans="1:8" ht="15" hidden="1" customHeight="1" x14ac:dyDescent="0.2">
      <c r="A31" s="11">
        <v>23</v>
      </c>
      <c r="B31" s="14" t="s">
        <v>20</v>
      </c>
      <c r="C31" s="15" t="s">
        <v>13</v>
      </c>
      <c r="D31" s="16">
        <v>44221</v>
      </c>
      <c r="E31" s="13">
        <v>2441.8000000000002</v>
      </c>
      <c r="F31" s="13"/>
      <c r="G31" s="13"/>
      <c r="H31" s="13">
        <f t="shared" si="0"/>
        <v>2441.8000000000002</v>
      </c>
    </row>
    <row r="32" spans="1:8" ht="15" hidden="1" customHeight="1" x14ac:dyDescent="0.2">
      <c r="A32" s="25"/>
      <c r="B32" s="26" t="s">
        <v>20</v>
      </c>
      <c r="C32" s="27" t="s">
        <v>13</v>
      </c>
      <c r="D32" s="28">
        <v>44228</v>
      </c>
      <c r="E32" s="29">
        <v>2485.75</v>
      </c>
      <c r="F32" s="29"/>
      <c r="G32" s="29"/>
      <c r="H32" s="29">
        <f t="shared" si="0"/>
        <v>2485.75</v>
      </c>
    </row>
    <row r="33" spans="1:9" ht="15" hidden="1" customHeight="1" x14ac:dyDescent="0.2">
      <c r="A33" s="11">
        <v>24</v>
      </c>
      <c r="B33" s="14" t="s">
        <v>21</v>
      </c>
      <c r="C33" s="15" t="s">
        <v>13</v>
      </c>
      <c r="D33" s="16">
        <v>44165</v>
      </c>
      <c r="E33" s="13">
        <v>5647.75</v>
      </c>
      <c r="F33" s="13"/>
      <c r="G33" s="13"/>
      <c r="H33" s="13">
        <f t="shared" si="0"/>
        <v>5647.75</v>
      </c>
    </row>
    <row r="34" spans="1:9" ht="15" hidden="1" customHeight="1" x14ac:dyDescent="0.2">
      <c r="A34" s="11">
        <v>25</v>
      </c>
      <c r="B34" s="14" t="s">
        <v>21</v>
      </c>
      <c r="C34" s="15" t="s">
        <v>13</v>
      </c>
      <c r="D34" s="16">
        <v>44172</v>
      </c>
      <c r="E34" s="13">
        <v>1894.4</v>
      </c>
      <c r="F34" s="13">
        <v>595.79999999999995</v>
      </c>
      <c r="G34" s="13">
        <v>1298.5999999999999</v>
      </c>
      <c r="H34" s="13">
        <f t="shared" si="0"/>
        <v>0</v>
      </c>
      <c r="I34" s="6" t="s">
        <v>92</v>
      </c>
    </row>
    <row r="35" spans="1:9" ht="15" hidden="1" customHeight="1" x14ac:dyDescent="0.2">
      <c r="A35" s="11">
        <v>26</v>
      </c>
      <c r="B35" s="14" t="s">
        <v>21</v>
      </c>
      <c r="C35" s="15" t="s">
        <v>13</v>
      </c>
      <c r="D35" s="16">
        <v>44179</v>
      </c>
      <c r="E35" s="13">
        <v>1408.2</v>
      </c>
      <c r="F35" s="13"/>
      <c r="G35" s="13">
        <v>1408.2</v>
      </c>
      <c r="H35" s="13">
        <f t="shared" si="0"/>
        <v>0</v>
      </c>
    </row>
    <row r="36" spans="1:9" ht="15" hidden="1" customHeight="1" x14ac:dyDescent="0.2">
      <c r="A36" s="11">
        <v>27</v>
      </c>
      <c r="B36" s="14" t="s">
        <v>21</v>
      </c>
      <c r="C36" s="15" t="s">
        <v>13</v>
      </c>
      <c r="D36" s="16">
        <v>44200</v>
      </c>
      <c r="E36" s="13">
        <v>2002</v>
      </c>
      <c r="F36" s="13"/>
      <c r="G36" s="13">
        <v>2002</v>
      </c>
      <c r="H36" s="13">
        <f t="shared" si="0"/>
        <v>0</v>
      </c>
    </row>
    <row r="37" spans="1:9" ht="15" hidden="1" customHeight="1" x14ac:dyDescent="0.2">
      <c r="A37" s="11">
        <v>28</v>
      </c>
      <c r="B37" s="14" t="s">
        <v>21</v>
      </c>
      <c r="C37" s="15" t="s">
        <v>13</v>
      </c>
      <c r="D37" s="16">
        <v>44207</v>
      </c>
      <c r="E37" s="13">
        <v>711.2</v>
      </c>
      <c r="F37" s="13"/>
      <c r="G37" s="13">
        <v>711.2</v>
      </c>
      <c r="H37" s="13">
        <f t="shared" si="0"/>
        <v>0</v>
      </c>
    </row>
    <row r="38" spans="1:9" ht="15" hidden="1" customHeight="1" x14ac:dyDescent="0.2">
      <c r="A38" s="11">
        <v>29</v>
      </c>
      <c r="B38" s="14" t="s">
        <v>21</v>
      </c>
      <c r="C38" s="15" t="s">
        <v>13</v>
      </c>
      <c r="D38" s="16">
        <v>44221</v>
      </c>
      <c r="E38" s="13">
        <v>3121.8</v>
      </c>
      <c r="F38" s="13"/>
      <c r="G38" s="13"/>
      <c r="H38" s="13">
        <f t="shared" si="0"/>
        <v>3121.8</v>
      </c>
    </row>
    <row r="39" spans="1:9" ht="15" hidden="1" customHeight="1" x14ac:dyDescent="0.2">
      <c r="A39" s="11">
        <v>30</v>
      </c>
      <c r="B39" s="14" t="s">
        <v>22</v>
      </c>
      <c r="C39" s="15" t="s">
        <v>13</v>
      </c>
      <c r="D39" s="16">
        <v>44123</v>
      </c>
      <c r="E39" s="13">
        <v>1252.25</v>
      </c>
      <c r="F39" s="13"/>
      <c r="G39" s="13"/>
      <c r="H39" s="13">
        <f t="shared" si="0"/>
        <v>1252.25</v>
      </c>
    </row>
    <row r="40" spans="1:9" ht="15" hidden="1" customHeight="1" x14ac:dyDescent="0.2">
      <c r="A40" s="11">
        <v>31</v>
      </c>
      <c r="B40" s="14" t="s">
        <v>22</v>
      </c>
      <c r="C40" s="15" t="s">
        <v>13</v>
      </c>
      <c r="D40" s="16">
        <v>44130</v>
      </c>
      <c r="E40" s="13">
        <v>1059.8</v>
      </c>
      <c r="F40" s="13"/>
      <c r="G40" s="13"/>
      <c r="H40" s="13">
        <f t="shared" si="0"/>
        <v>1059.8</v>
      </c>
    </row>
    <row r="41" spans="1:9" ht="15" hidden="1" customHeight="1" x14ac:dyDescent="0.2">
      <c r="A41" s="11">
        <v>32</v>
      </c>
      <c r="B41" s="14" t="s">
        <v>23</v>
      </c>
      <c r="C41" s="15" t="s">
        <v>13</v>
      </c>
      <c r="D41" s="16">
        <v>44215</v>
      </c>
      <c r="E41" s="13">
        <v>5130</v>
      </c>
      <c r="F41" s="13">
        <v>5130</v>
      </c>
      <c r="G41" s="13"/>
      <c r="H41" s="13">
        <f t="shared" si="0"/>
        <v>0</v>
      </c>
    </row>
    <row r="42" spans="1:9" ht="15" hidden="1" customHeight="1" x14ac:dyDescent="0.2">
      <c r="A42" s="11">
        <v>33</v>
      </c>
      <c r="B42" s="14" t="s">
        <v>23</v>
      </c>
      <c r="C42" s="15" t="s">
        <v>13</v>
      </c>
      <c r="D42" s="16">
        <v>44222</v>
      </c>
      <c r="E42" s="13">
        <v>2229.1</v>
      </c>
      <c r="F42" s="13"/>
      <c r="G42" s="13"/>
      <c r="H42" s="13">
        <f t="shared" si="0"/>
        <v>2229.1</v>
      </c>
    </row>
    <row r="43" spans="1:9" ht="15" hidden="1" customHeight="1" x14ac:dyDescent="0.2">
      <c r="A43" s="25"/>
      <c r="B43" s="26" t="s">
        <v>23</v>
      </c>
      <c r="C43" s="27" t="s">
        <v>13</v>
      </c>
      <c r="D43" s="28">
        <v>44229</v>
      </c>
      <c r="E43" s="29">
        <v>5674.2</v>
      </c>
      <c r="F43" s="29"/>
      <c r="G43" s="29"/>
      <c r="H43" s="29">
        <f t="shared" si="0"/>
        <v>5674.2</v>
      </c>
    </row>
    <row r="44" spans="1:9" ht="15" hidden="1" customHeight="1" x14ac:dyDescent="0.2">
      <c r="A44" s="11">
        <v>34</v>
      </c>
      <c r="B44" s="14" t="s">
        <v>24</v>
      </c>
      <c r="C44" s="15" t="s">
        <v>13</v>
      </c>
      <c r="D44" s="16">
        <v>44216</v>
      </c>
      <c r="E44" s="13">
        <v>500</v>
      </c>
      <c r="F44" s="13">
        <v>200</v>
      </c>
      <c r="G44" s="13"/>
      <c r="H44" s="13">
        <f t="shared" si="0"/>
        <v>300</v>
      </c>
    </row>
    <row r="45" spans="1:9" ht="15" hidden="1" customHeight="1" x14ac:dyDescent="0.2">
      <c r="A45" s="25"/>
      <c r="B45" s="26" t="s">
        <v>24</v>
      </c>
      <c r="C45" s="27" t="s">
        <v>13</v>
      </c>
      <c r="D45" s="28">
        <v>44229</v>
      </c>
      <c r="E45" s="29">
        <v>1289.8399999999999</v>
      </c>
      <c r="F45" s="29"/>
      <c r="G45" s="29"/>
      <c r="H45" s="29">
        <f t="shared" si="0"/>
        <v>1289.8399999999999</v>
      </c>
    </row>
    <row r="46" spans="1:9" ht="15" hidden="1" customHeight="1" x14ac:dyDescent="0.2">
      <c r="A46" s="11">
        <v>35</v>
      </c>
      <c r="B46" s="14" t="s">
        <v>26</v>
      </c>
      <c r="C46" s="15" t="s">
        <v>13</v>
      </c>
      <c r="D46" s="16">
        <v>44216</v>
      </c>
      <c r="E46" s="13">
        <v>898.2</v>
      </c>
      <c r="F46" s="13"/>
      <c r="G46" s="13"/>
      <c r="H46" s="13">
        <f t="shared" si="0"/>
        <v>898.2</v>
      </c>
    </row>
    <row r="47" spans="1:9" ht="15" hidden="1" customHeight="1" x14ac:dyDescent="0.2">
      <c r="A47" s="11">
        <v>36</v>
      </c>
      <c r="B47" s="14" t="s">
        <v>26</v>
      </c>
      <c r="C47" s="15" t="s">
        <v>13</v>
      </c>
      <c r="D47" s="16">
        <v>44223</v>
      </c>
      <c r="E47" s="13">
        <v>996.4</v>
      </c>
      <c r="F47" s="13"/>
      <c r="G47" s="13"/>
      <c r="H47" s="13">
        <f t="shared" si="0"/>
        <v>996.4</v>
      </c>
    </row>
    <row r="48" spans="1:9" ht="15" hidden="1" customHeight="1" x14ac:dyDescent="0.2">
      <c r="A48" s="11">
        <v>37</v>
      </c>
      <c r="B48" s="14" t="s">
        <v>28</v>
      </c>
      <c r="C48" s="15" t="s">
        <v>13</v>
      </c>
      <c r="D48" s="16">
        <v>44215</v>
      </c>
      <c r="E48" s="13">
        <v>2212.6</v>
      </c>
      <c r="F48" s="13"/>
      <c r="G48" s="13"/>
      <c r="H48" s="13">
        <f t="shared" si="0"/>
        <v>2212.6</v>
      </c>
    </row>
    <row r="49" spans="1:8" ht="15" hidden="1" customHeight="1" x14ac:dyDescent="0.2">
      <c r="A49" s="11">
        <v>38</v>
      </c>
      <c r="B49" s="14" t="s">
        <v>28</v>
      </c>
      <c r="C49" s="15" t="s">
        <v>13</v>
      </c>
      <c r="D49" s="16">
        <v>44222</v>
      </c>
      <c r="E49" s="13">
        <v>952.4</v>
      </c>
      <c r="F49" s="13">
        <v>952.4</v>
      </c>
      <c r="G49" s="13"/>
      <c r="H49" s="13">
        <f t="shared" si="0"/>
        <v>0</v>
      </c>
    </row>
    <row r="50" spans="1:8" ht="15" hidden="1" customHeight="1" x14ac:dyDescent="0.2">
      <c r="A50" s="25"/>
      <c r="B50" s="26" t="s">
        <v>28</v>
      </c>
      <c r="C50" s="27" t="s">
        <v>13</v>
      </c>
      <c r="D50" s="28">
        <v>44229</v>
      </c>
      <c r="E50" s="29">
        <v>589.6</v>
      </c>
      <c r="F50" s="29"/>
      <c r="G50" s="29"/>
      <c r="H50" s="29">
        <f t="shared" si="0"/>
        <v>589.6</v>
      </c>
    </row>
    <row r="51" spans="1:8" ht="15" hidden="1" customHeight="1" x14ac:dyDescent="0.2">
      <c r="A51" s="11">
        <v>39</v>
      </c>
      <c r="B51" s="14" t="s">
        <v>31</v>
      </c>
      <c r="C51" s="15" t="s">
        <v>13</v>
      </c>
      <c r="D51" s="16">
        <v>44202</v>
      </c>
      <c r="E51" s="13">
        <v>614.44000000000005</v>
      </c>
      <c r="F51" s="13">
        <v>614.44000000000005</v>
      </c>
      <c r="G51" s="13"/>
      <c r="H51" s="13">
        <f t="shared" si="0"/>
        <v>0</v>
      </c>
    </row>
    <row r="52" spans="1:8" ht="15" hidden="1" customHeight="1" x14ac:dyDescent="0.2">
      <c r="A52" s="11">
        <v>40</v>
      </c>
      <c r="B52" s="14" t="s">
        <v>31</v>
      </c>
      <c r="C52" s="15" t="s">
        <v>13</v>
      </c>
      <c r="D52" s="16">
        <v>44216</v>
      </c>
      <c r="E52" s="13">
        <v>2178.12</v>
      </c>
      <c r="F52" s="13"/>
      <c r="G52" s="13"/>
      <c r="H52" s="13">
        <f t="shared" si="0"/>
        <v>2178.12</v>
      </c>
    </row>
    <row r="53" spans="1:8" ht="15" hidden="1" customHeight="1" x14ac:dyDescent="0.2">
      <c r="A53" s="11">
        <v>41</v>
      </c>
      <c r="B53" s="14" t="s">
        <v>31</v>
      </c>
      <c r="C53" s="15" t="s">
        <v>13</v>
      </c>
      <c r="D53" s="16">
        <v>44223</v>
      </c>
      <c r="E53" s="13">
        <v>665.3</v>
      </c>
      <c r="F53" s="13"/>
      <c r="G53" s="13"/>
      <c r="H53" s="13">
        <f t="shared" si="0"/>
        <v>665.3</v>
      </c>
    </row>
    <row r="54" spans="1:8" ht="15" hidden="1" customHeight="1" x14ac:dyDescent="0.2">
      <c r="A54" s="11">
        <v>42</v>
      </c>
      <c r="B54" s="14" t="s">
        <v>32</v>
      </c>
      <c r="C54" s="15" t="s">
        <v>13</v>
      </c>
      <c r="D54" s="16">
        <v>44221</v>
      </c>
      <c r="E54" s="13">
        <v>1116.4000000000001</v>
      </c>
      <c r="F54" s="13">
        <v>1116.4000000000001</v>
      </c>
      <c r="G54" s="13"/>
      <c r="H54" s="13">
        <f t="shared" si="0"/>
        <v>0</v>
      </c>
    </row>
    <row r="55" spans="1:8" ht="15" hidden="1" customHeight="1" x14ac:dyDescent="0.2">
      <c r="A55" s="25"/>
      <c r="B55" s="26" t="s">
        <v>32</v>
      </c>
      <c r="C55" s="27" t="s">
        <v>13</v>
      </c>
      <c r="D55" s="28">
        <v>44228</v>
      </c>
      <c r="E55" s="29">
        <v>1038</v>
      </c>
      <c r="F55" s="29"/>
      <c r="G55" s="29"/>
      <c r="H55" s="29">
        <f t="shared" si="0"/>
        <v>1038</v>
      </c>
    </row>
    <row r="56" spans="1:8" ht="15" hidden="1" customHeight="1" x14ac:dyDescent="0.2">
      <c r="A56" s="11">
        <v>43</v>
      </c>
      <c r="B56" s="14" t="s">
        <v>36</v>
      </c>
      <c r="C56" s="15" t="s">
        <v>13</v>
      </c>
      <c r="D56" s="16">
        <v>44222</v>
      </c>
      <c r="E56" s="13">
        <v>1667.2</v>
      </c>
      <c r="F56" s="13">
        <v>1667.2</v>
      </c>
      <c r="G56" s="13"/>
      <c r="H56" s="13">
        <f t="shared" si="0"/>
        <v>0</v>
      </c>
    </row>
    <row r="57" spans="1:8" ht="15" hidden="1" customHeight="1" x14ac:dyDescent="0.2">
      <c r="A57" s="25"/>
      <c r="B57" s="26" t="s">
        <v>36</v>
      </c>
      <c r="C57" s="27" t="s">
        <v>13</v>
      </c>
      <c r="D57" s="28">
        <v>44229</v>
      </c>
      <c r="E57" s="29">
        <v>1271.2</v>
      </c>
      <c r="F57" s="29"/>
      <c r="G57" s="29"/>
      <c r="H57" s="29">
        <f t="shared" si="0"/>
        <v>1271.2</v>
      </c>
    </row>
    <row r="58" spans="1:8" ht="15" hidden="1" customHeight="1" x14ac:dyDescent="0.2">
      <c r="A58" s="11">
        <v>44</v>
      </c>
      <c r="B58" s="14" t="s">
        <v>38</v>
      </c>
      <c r="C58" s="15" t="s">
        <v>13</v>
      </c>
      <c r="D58" s="16">
        <v>44221</v>
      </c>
      <c r="E58" s="13">
        <v>188.96</v>
      </c>
      <c r="F58" s="13">
        <v>188.96</v>
      </c>
      <c r="G58" s="13"/>
      <c r="H58" s="13">
        <f t="shared" si="0"/>
        <v>0</v>
      </c>
    </row>
    <row r="59" spans="1:8" ht="15" hidden="1" customHeight="1" x14ac:dyDescent="0.2">
      <c r="A59" s="11">
        <v>45</v>
      </c>
      <c r="B59" s="14" t="s">
        <v>40</v>
      </c>
      <c r="C59" s="15" t="s">
        <v>13</v>
      </c>
      <c r="D59" s="16">
        <v>44207</v>
      </c>
      <c r="E59" s="13">
        <v>2000.0200000000004</v>
      </c>
      <c r="F59" s="13">
        <v>2000</v>
      </c>
      <c r="G59" s="13"/>
      <c r="H59" s="13">
        <f t="shared" si="0"/>
        <v>2.0000000000436557E-2</v>
      </c>
    </row>
    <row r="60" spans="1:8" ht="15" hidden="1" customHeight="1" x14ac:dyDescent="0.2">
      <c r="A60" s="11">
        <v>46</v>
      </c>
      <c r="B60" s="14" t="s">
        <v>40</v>
      </c>
      <c r="C60" s="15" t="s">
        <v>13</v>
      </c>
      <c r="D60" s="16">
        <v>44221</v>
      </c>
      <c r="E60" s="13">
        <v>637.20000000000005</v>
      </c>
      <c r="F60" s="13"/>
      <c r="G60" s="13"/>
      <c r="H60" s="13">
        <f t="shared" si="0"/>
        <v>637.20000000000005</v>
      </c>
    </row>
    <row r="61" spans="1:8" ht="15" hidden="1" customHeight="1" x14ac:dyDescent="0.2">
      <c r="A61" s="11">
        <v>47</v>
      </c>
      <c r="B61" s="14" t="s">
        <v>76</v>
      </c>
      <c r="C61" s="15" t="s">
        <v>13</v>
      </c>
      <c r="D61" s="16">
        <v>44223</v>
      </c>
      <c r="E61" s="13">
        <v>391.8</v>
      </c>
      <c r="F61" s="13"/>
      <c r="G61" s="13"/>
      <c r="H61" s="13">
        <f t="shared" si="0"/>
        <v>391.8</v>
      </c>
    </row>
    <row r="62" spans="1:8" ht="15" hidden="1" customHeight="1" x14ac:dyDescent="0.2">
      <c r="A62" s="11">
        <v>48</v>
      </c>
      <c r="B62" s="14" t="s">
        <v>34</v>
      </c>
      <c r="C62" s="15" t="s">
        <v>13</v>
      </c>
      <c r="D62" s="16">
        <v>44223</v>
      </c>
      <c r="E62" s="13">
        <v>1031.2</v>
      </c>
      <c r="F62" s="13">
        <v>1031.2</v>
      </c>
      <c r="G62" s="13"/>
      <c r="H62" s="13">
        <f t="shared" si="0"/>
        <v>0</v>
      </c>
    </row>
    <row r="63" spans="1:8" ht="15" hidden="1" customHeight="1" x14ac:dyDescent="0.2">
      <c r="A63" s="11">
        <v>49</v>
      </c>
      <c r="B63" s="14" t="s">
        <v>35</v>
      </c>
      <c r="C63" s="15" t="s">
        <v>13</v>
      </c>
      <c r="D63" s="16">
        <v>44223</v>
      </c>
      <c r="E63" s="13">
        <v>3813.2</v>
      </c>
      <c r="F63" s="13"/>
      <c r="G63" s="13"/>
      <c r="H63" s="13">
        <f t="shared" si="0"/>
        <v>3813.2</v>
      </c>
    </row>
    <row r="64" spans="1:8" ht="15" hidden="1" customHeight="1" x14ac:dyDescent="0.2">
      <c r="A64" s="11">
        <v>50</v>
      </c>
      <c r="B64" s="14" t="s">
        <v>30</v>
      </c>
      <c r="C64" s="15" t="s">
        <v>13</v>
      </c>
      <c r="D64" s="16">
        <v>44221</v>
      </c>
      <c r="E64" s="13">
        <v>1346.15</v>
      </c>
      <c r="F64" s="13">
        <v>1346.15</v>
      </c>
      <c r="G64" s="13"/>
      <c r="H64" s="13">
        <f t="shared" si="0"/>
        <v>0</v>
      </c>
    </row>
    <row r="65" spans="1:9" ht="15" hidden="1" customHeight="1" x14ac:dyDescent="0.2">
      <c r="A65" s="25"/>
      <c r="B65" s="26" t="s">
        <v>30</v>
      </c>
      <c r="C65" s="27" t="s">
        <v>13</v>
      </c>
      <c r="D65" s="28">
        <v>44228</v>
      </c>
      <c r="E65" s="29">
        <v>1917.04</v>
      </c>
      <c r="F65" s="29"/>
      <c r="G65" s="29"/>
      <c r="H65" s="29">
        <f t="shared" si="0"/>
        <v>1917.04</v>
      </c>
    </row>
    <row r="66" spans="1:9" ht="15" hidden="1" customHeight="1" x14ac:dyDescent="0.2">
      <c r="A66" s="11">
        <v>51</v>
      </c>
      <c r="B66" s="14" t="s">
        <v>41</v>
      </c>
      <c r="C66" s="15" t="s">
        <v>13</v>
      </c>
      <c r="D66" s="16">
        <v>44223</v>
      </c>
      <c r="E66" s="13">
        <v>820</v>
      </c>
      <c r="F66" s="13">
        <v>820</v>
      </c>
      <c r="G66" s="13"/>
      <c r="H66" s="13">
        <f t="shared" si="0"/>
        <v>0</v>
      </c>
    </row>
    <row r="67" spans="1:9" ht="15" hidden="1" customHeight="1" x14ac:dyDescent="0.2">
      <c r="A67" s="11">
        <v>52</v>
      </c>
      <c r="B67" s="14" t="s">
        <v>25</v>
      </c>
      <c r="C67" s="15" t="s">
        <v>13</v>
      </c>
      <c r="D67" s="16">
        <v>44221</v>
      </c>
      <c r="E67" s="13">
        <v>333.6</v>
      </c>
      <c r="F67" s="13">
        <v>333.6</v>
      </c>
      <c r="G67" s="13"/>
      <c r="H67" s="13">
        <f t="shared" si="0"/>
        <v>0</v>
      </c>
    </row>
    <row r="68" spans="1:9" ht="15" hidden="1" customHeight="1" x14ac:dyDescent="0.2">
      <c r="A68" s="25"/>
      <c r="B68" s="26" t="s">
        <v>25</v>
      </c>
      <c r="C68" s="27" t="s">
        <v>13</v>
      </c>
      <c r="D68" s="28">
        <v>44228</v>
      </c>
      <c r="E68" s="29">
        <v>472.9</v>
      </c>
      <c r="F68" s="29"/>
      <c r="G68" s="29"/>
      <c r="H68" s="29">
        <f t="shared" si="0"/>
        <v>472.9</v>
      </c>
    </row>
    <row r="69" spans="1:9" ht="15" hidden="1" customHeight="1" x14ac:dyDescent="0.2">
      <c r="A69" s="11">
        <v>53</v>
      </c>
      <c r="B69" s="14" t="s">
        <v>27</v>
      </c>
      <c r="C69" s="15" t="s">
        <v>13</v>
      </c>
      <c r="D69" s="16">
        <v>44222</v>
      </c>
      <c r="E69" s="13">
        <v>1584</v>
      </c>
      <c r="F69" s="13">
        <v>700</v>
      </c>
      <c r="G69" s="13"/>
      <c r="H69" s="13">
        <f t="shared" si="0"/>
        <v>884</v>
      </c>
    </row>
    <row r="70" spans="1:9" ht="15" hidden="1" customHeight="1" x14ac:dyDescent="0.2">
      <c r="A70" s="11">
        <v>54</v>
      </c>
      <c r="B70" s="14" t="s">
        <v>33</v>
      </c>
      <c r="C70" s="15" t="s">
        <v>13</v>
      </c>
      <c r="D70" s="16">
        <v>44222</v>
      </c>
      <c r="E70" s="13">
        <v>1211.25</v>
      </c>
      <c r="F70" s="13">
        <v>1211.25</v>
      </c>
      <c r="G70" s="13"/>
      <c r="H70" s="13">
        <f t="shared" si="0"/>
        <v>0</v>
      </c>
    </row>
    <row r="71" spans="1:9" ht="15" hidden="1" customHeight="1" x14ac:dyDescent="0.2">
      <c r="A71" s="25"/>
      <c r="B71" s="26" t="s">
        <v>33</v>
      </c>
      <c r="C71" s="27" t="s">
        <v>13</v>
      </c>
      <c r="D71" s="28">
        <v>44229</v>
      </c>
      <c r="E71" s="29">
        <v>742</v>
      </c>
      <c r="F71" s="29"/>
      <c r="G71" s="29"/>
      <c r="H71" s="29">
        <f t="shared" si="0"/>
        <v>742</v>
      </c>
    </row>
    <row r="72" spans="1:9" ht="15" hidden="1" customHeight="1" x14ac:dyDescent="0.2">
      <c r="A72" s="11">
        <v>55</v>
      </c>
      <c r="B72" s="14" t="s">
        <v>85</v>
      </c>
      <c r="C72" s="15" t="s">
        <v>13</v>
      </c>
      <c r="D72" s="16">
        <v>44265</v>
      </c>
      <c r="E72" s="13">
        <v>8422.56</v>
      </c>
      <c r="F72" s="13">
        <v>500</v>
      </c>
      <c r="G72" s="13"/>
      <c r="H72" s="13">
        <f t="shared" si="0"/>
        <v>7922.5599999999995</v>
      </c>
    </row>
    <row r="73" spans="1:9" ht="15" hidden="1" customHeight="1" x14ac:dyDescent="0.2">
      <c r="A73" s="11">
        <v>56</v>
      </c>
      <c r="B73" s="14" t="s">
        <v>87</v>
      </c>
      <c r="C73" s="15" t="s">
        <v>13</v>
      </c>
      <c r="D73" s="16">
        <v>44235</v>
      </c>
      <c r="E73" s="13">
        <v>5291.1</v>
      </c>
      <c r="F73" s="34"/>
      <c r="G73" s="36">
        <v>1291.0999999999999</v>
      </c>
      <c r="H73" s="13">
        <f t="shared" si="0"/>
        <v>4000.0000000000005</v>
      </c>
      <c r="I73" s="6" t="s">
        <v>93</v>
      </c>
    </row>
    <row r="74" spans="1:9" ht="15" hidden="1" customHeight="1" x14ac:dyDescent="0.2">
      <c r="A74" s="25"/>
      <c r="B74" s="26" t="s">
        <v>89</v>
      </c>
      <c r="C74" s="27" t="s">
        <v>13</v>
      </c>
      <c r="D74" s="28">
        <v>44228</v>
      </c>
      <c r="E74" s="29">
        <v>1379.7</v>
      </c>
      <c r="F74" s="35"/>
      <c r="G74" s="35"/>
      <c r="H74" s="29">
        <f t="shared" si="0"/>
        <v>1379.7</v>
      </c>
    </row>
    <row r="75" spans="1:9" ht="15" hidden="1" customHeight="1" x14ac:dyDescent="0.2">
      <c r="A75" s="11">
        <v>57</v>
      </c>
      <c r="B75" s="14" t="s">
        <v>43</v>
      </c>
      <c r="C75" s="15" t="s">
        <v>44</v>
      </c>
      <c r="D75" s="16"/>
      <c r="E75" s="13">
        <v>2550</v>
      </c>
      <c r="F75" s="13"/>
      <c r="G75" s="13"/>
      <c r="H75" s="13">
        <f t="shared" si="0"/>
        <v>2550</v>
      </c>
    </row>
    <row r="76" spans="1:9" ht="15" hidden="1" customHeight="1" x14ac:dyDescent="0.2">
      <c r="A76" s="11">
        <v>58</v>
      </c>
      <c r="B76" s="18" t="s">
        <v>45</v>
      </c>
      <c r="C76" s="15" t="s">
        <v>44</v>
      </c>
      <c r="D76" s="19">
        <v>44225</v>
      </c>
      <c r="E76" s="13">
        <v>1353.9</v>
      </c>
      <c r="F76" s="20"/>
      <c r="G76" s="20"/>
      <c r="H76" s="13">
        <f t="shared" si="0"/>
        <v>1353.9</v>
      </c>
    </row>
    <row r="77" spans="1:9" ht="15" hidden="1" customHeight="1" x14ac:dyDescent="0.2">
      <c r="A77" s="25"/>
      <c r="B77" s="31" t="s">
        <v>45</v>
      </c>
      <c r="C77" s="27" t="s">
        <v>44</v>
      </c>
      <c r="D77" s="32">
        <v>44232</v>
      </c>
      <c r="E77" s="29">
        <v>346.2</v>
      </c>
      <c r="F77" s="33"/>
      <c r="G77" s="33"/>
      <c r="H77" s="29">
        <f t="shared" si="0"/>
        <v>346.2</v>
      </c>
    </row>
    <row r="78" spans="1:9" ht="15" hidden="1" customHeight="1" x14ac:dyDescent="0.2">
      <c r="A78" s="11">
        <v>59</v>
      </c>
      <c r="B78" s="18" t="s">
        <v>46</v>
      </c>
      <c r="C78" s="15" t="s">
        <v>44</v>
      </c>
      <c r="D78" s="19">
        <v>44210</v>
      </c>
      <c r="E78" s="13">
        <v>5000.16</v>
      </c>
      <c r="F78" s="20">
        <v>3000</v>
      </c>
      <c r="G78" s="20"/>
      <c r="H78" s="13">
        <f t="shared" si="0"/>
        <v>2000.1599999999999</v>
      </c>
    </row>
    <row r="79" spans="1:9" ht="15" hidden="1" customHeight="1" x14ac:dyDescent="0.2">
      <c r="A79" s="11">
        <v>60</v>
      </c>
      <c r="B79" s="18" t="s">
        <v>47</v>
      </c>
      <c r="C79" s="15" t="s">
        <v>44</v>
      </c>
      <c r="D79" s="19">
        <v>44224</v>
      </c>
      <c r="E79" s="13">
        <v>1378</v>
      </c>
      <c r="F79" s="20">
        <v>408</v>
      </c>
      <c r="G79" s="20"/>
      <c r="H79" s="13">
        <f t="shared" si="0"/>
        <v>970</v>
      </c>
    </row>
    <row r="80" spans="1:9" ht="15" hidden="1" customHeight="1" x14ac:dyDescent="0.2">
      <c r="A80" s="25"/>
      <c r="B80" s="31" t="s">
        <v>47</v>
      </c>
      <c r="C80" s="27" t="s">
        <v>44</v>
      </c>
      <c r="D80" s="32">
        <v>44231</v>
      </c>
      <c r="E80" s="29">
        <v>558.76</v>
      </c>
      <c r="F80" s="33"/>
      <c r="G80" s="33"/>
      <c r="H80" s="29">
        <f t="shared" si="0"/>
        <v>558.76</v>
      </c>
    </row>
    <row r="81" spans="1:9" ht="15" customHeight="1" x14ac:dyDescent="0.2">
      <c r="A81" s="11">
        <v>61</v>
      </c>
      <c r="B81" s="18" t="s">
        <v>48</v>
      </c>
      <c r="C81" s="15" t="s">
        <v>44</v>
      </c>
      <c r="D81" s="19">
        <v>44210</v>
      </c>
      <c r="E81" s="13">
        <v>24780.41</v>
      </c>
      <c r="F81" s="20"/>
      <c r="G81" s="20"/>
      <c r="H81" s="13">
        <f t="shared" si="0"/>
        <v>24780.41</v>
      </c>
    </row>
    <row r="82" spans="1:9" ht="15" customHeight="1" x14ac:dyDescent="0.2">
      <c r="A82" s="11">
        <v>62</v>
      </c>
      <c r="B82" s="18" t="s">
        <v>48</v>
      </c>
      <c r="C82" s="15" t="s">
        <v>44</v>
      </c>
      <c r="D82" s="19">
        <v>44217</v>
      </c>
      <c r="E82" s="13">
        <v>8677.6</v>
      </c>
      <c r="F82" s="20"/>
      <c r="G82" s="20">
        <v>4606</v>
      </c>
      <c r="H82" s="13">
        <f t="shared" si="0"/>
        <v>4071.6000000000004</v>
      </c>
      <c r="I82" s="6" t="s">
        <v>94</v>
      </c>
    </row>
    <row r="83" spans="1:9" ht="15" hidden="1" customHeight="1" x14ac:dyDescent="0.2">
      <c r="A83" s="11">
        <v>63</v>
      </c>
      <c r="B83" s="18" t="s">
        <v>49</v>
      </c>
      <c r="C83" s="15" t="s">
        <v>44</v>
      </c>
      <c r="D83" s="19">
        <v>44189</v>
      </c>
      <c r="E83" s="13">
        <v>750</v>
      </c>
      <c r="F83" s="20">
        <v>750</v>
      </c>
      <c r="G83" s="20"/>
      <c r="H83" s="13">
        <f t="shared" si="0"/>
        <v>0</v>
      </c>
    </row>
    <row r="84" spans="1:9" ht="15" hidden="1" customHeight="1" x14ac:dyDescent="0.2">
      <c r="A84" s="11">
        <v>64</v>
      </c>
      <c r="B84" s="18" t="s">
        <v>49</v>
      </c>
      <c r="C84" s="15" t="s">
        <v>44</v>
      </c>
      <c r="D84" s="19">
        <v>44224</v>
      </c>
      <c r="E84" s="13">
        <v>679.76</v>
      </c>
      <c r="F84" s="20"/>
      <c r="G84" s="20"/>
      <c r="H84" s="13">
        <f t="shared" si="0"/>
        <v>679.76</v>
      </c>
    </row>
    <row r="85" spans="1:9" ht="15" hidden="1" customHeight="1" x14ac:dyDescent="0.2">
      <c r="A85" s="11">
        <v>65</v>
      </c>
      <c r="B85" s="18" t="s">
        <v>50</v>
      </c>
      <c r="C85" s="15" t="s">
        <v>44</v>
      </c>
      <c r="D85" s="19">
        <v>44217</v>
      </c>
      <c r="E85" s="13">
        <v>2018.2</v>
      </c>
      <c r="F85" s="20">
        <v>2018.2</v>
      </c>
      <c r="G85" s="20"/>
      <c r="H85" s="13">
        <f t="shared" si="0"/>
        <v>0</v>
      </c>
    </row>
    <row r="86" spans="1:9" ht="15" hidden="1" customHeight="1" x14ac:dyDescent="0.2">
      <c r="A86" s="11">
        <v>66</v>
      </c>
      <c r="B86" s="18" t="s">
        <v>50</v>
      </c>
      <c r="C86" s="15" t="s">
        <v>44</v>
      </c>
      <c r="D86" s="19">
        <v>44224</v>
      </c>
      <c r="E86" s="13">
        <v>1706.8</v>
      </c>
      <c r="F86" s="20"/>
      <c r="G86" s="20"/>
      <c r="H86" s="13">
        <f t="shared" ref="H86:H111" si="1">E86-F86-G86</f>
        <v>1706.8</v>
      </c>
    </row>
    <row r="87" spans="1:9" ht="15" hidden="1" customHeight="1" x14ac:dyDescent="0.2">
      <c r="A87" s="25"/>
      <c r="B87" s="31" t="s">
        <v>50</v>
      </c>
      <c r="C87" s="27" t="s">
        <v>44</v>
      </c>
      <c r="D87" s="32">
        <v>44231</v>
      </c>
      <c r="E87" s="29">
        <v>1449.45</v>
      </c>
      <c r="F87" s="33"/>
      <c r="G87" s="33"/>
      <c r="H87" s="29">
        <f t="shared" si="1"/>
        <v>1449.45</v>
      </c>
    </row>
    <row r="88" spans="1:9" ht="15" hidden="1" customHeight="1" x14ac:dyDescent="0.2">
      <c r="A88" s="11">
        <v>67</v>
      </c>
      <c r="B88" s="18" t="s">
        <v>52</v>
      </c>
      <c r="C88" s="15" t="s">
        <v>44</v>
      </c>
      <c r="D88" s="19">
        <v>44189</v>
      </c>
      <c r="E88" s="13">
        <v>43265.7</v>
      </c>
      <c r="F88" s="20">
        <v>5265.7</v>
      </c>
      <c r="G88" s="20">
        <v>38000</v>
      </c>
      <c r="H88" s="13">
        <f t="shared" si="1"/>
        <v>0</v>
      </c>
      <c r="I88" s="6" t="s">
        <v>95</v>
      </c>
    </row>
    <row r="89" spans="1:9" ht="15" hidden="1" customHeight="1" x14ac:dyDescent="0.2">
      <c r="A89" s="11">
        <v>68</v>
      </c>
      <c r="B89" s="18" t="s">
        <v>52</v>
      </c>
      <c r="C89" s="15" t="s">
        <v>44</v>
      </c>
      <c r="D89" s="19">
        <v>44217</v>
      </c>
      <c r="E89" s="13">
        <v>2594.1</v>
      </c>
      <c r="F89" s="20"/>
      <c r="G89" s="20"/>
      <c r="H89" s="13">
        <f t="shared" si="1"/>
        <v>2594.1</v>
      </c>
    </row>
    <row r="90" spans="1:9" ht="15" hidden="1" customHeight="1" x14ac:dyDescent="0.2">
      <c r="A90" s="11">
        <v>69</v>
      </c>
      <c r="B90" s="18" t="s">
        <v>52</v>
      </c>
      <c r="C90" s="15" t="s">
        <v>44</v>
      </c>
      <c r="D90" s="19">
        <v>44224</v>
      </c>
      <c r="E90" s="13">
        <v>5949.45</v>
      </c>
      <c r="F90" s="20"/>
      <c r="G90" s="20"/>
      <c r="H90" s="13">
        <f t="shared" si="1"/>
        <v>5949.45</v>
      </c>
    </row>
    <row r="91" spans="1:9" ht="15" hidden="1" customHeight="1" x14ac:dyDescent="0.2">
      <c r="A91" s="25"/>
      <c r="B91" s="31" t="s">
        <v>52</v>
      </c>
      <c r="C91" s="27" t="s">
        <v>44</v>
      </c>
      <c r="D91" s="32">
        <v>44231</v>
      </c>
      <c r="E91" s="29">
        <v>7446.18</v>
      </c>
      <c r="F91" s="33"/>
      <c r="G91" s="33"/>
      <c r="H91" s="29">
        <f t="shared" si="1"/>
        <v>7446.18</v>
      </c>
    </row>
    <row r="92" spans="1:9" ht="15" hidden="1" customHeight="1" x14ac:dyDescent="0.2">
      <c r="A92" s="11">
        <v>70</v>
      </c>
      <c r="B92" s="14" t="s">
        <v>51</v>
      </c>
      <c r="C92" s="15" t="s">
        <v>44</v>
      </c>
      <c r="D92" s="19">
        <v>44210</v>
      </c>
      <c r="E92" s="13">
        <v>12658.4</v>
      </c>
      <c r="F92" s="20"/>
      <c r="G92" s="20"/>
      <c r="H92" s="13">
        <f t="shared" si="1"/>
        <v>12658.4</v>
      </c>
    </row>
    <row r="93" spans="1:9" ht="15" hidden="1" customHeight="1" x14ac:dyDescent="0.2">
      <c r="A93" s="11">
        <v>71</v>
      </c>
      <c r="B93" s="14" t="s">
        <v>51</v>
      </c>
      <c r="C93" s="15" t="s">
        <v>44</v>
      </c>
      <c r="D93" s="19">
        <v>44217</v>
      </c>
      <c r="E93" s="13">
        <v>24267.46</v>
      </c>
      <c r="F93" s="20"/>
      <c r="G93" s="20"/>
      <c r="H93" s="13">
        <f t="shared" si="1"/>
        <v>24267.46</v>
      </c>
    </row>
    <row r="94" spans="1:9" ht="15" hidden="1" customHeight="1" x14ac:dyDescent="0.2">
      <c r="A94" s="11">
        <v>72</v>
      </c>
      <c r="B94" s="18" t="s">
        <v>53</v>
      </c>
      <c r="C94" s="15" t="s">
        <v>44</v>
      </c>
      <c r="D94" s="19">
        <v>44225</v>
      </c>
      <c r="E94" s="13">
        <v>2815</v>
      </c>
      <c r="F94" s="20">
        <v>1000</v>
      </c>
      <c r="G94" s="20"/>
      <c r="H94" s="13">
        <f t="shared" si="1"/>
        <v>1815</v>
      </c>
    </row>
    <row r="95" spans="1:9" ht="15" hidden="1" customHeight="1" x14ac:dyDescent="0.2">
      <c r="A95" s="11">
        <v>73</v>
      </c>
      <c r="B95" s="18" t="s">
        <v>58</v>
      </c>
      <c r="C95" s="15" t="s">
        <v>44</v>
      </c>
      <c r="D95" s="19">
        <v>44203</v>
      </c>
      <c r="E95" s="13">
        <v>34779</v>
      </c>
      <c r="F95" s="20"/>
      <c r="G95" s="20"/>
      <c r="H95" s="13">
        <f t="shared" si="1"/>
        <v>34779</v>
      </c>
    </row>
    <row r="96" spans="1:9" ht="15" hidden="1" customHeight="1" x14ac:dyDescent="0.2">
      <c r="A96" s="11">
        <v>74</v>
      </c>
      <c r="B96" s="18" t="s">
        <v>58</v>
      </c>
      <c r="C96" s="15" t="s">
        <v>44</v>
      </c>
      <c r="D96" s="19">
        <v>44210</v>
      </c>
      <c r="E96" s="13">
        <v>15276.1</v>
      </c>
      <c r="F96" s="20"/>
      <c r="G96" s="20"/>
      <c r="H96" s="13">
        <f t="shared" si="1"/>
        <v>15276.1</v>
      </c>
    </row>
    <row r="97" spans="1:8" ht="15" hidden="1" customHeight="1" x14ac:dyDescent="0.2">
      <c r="A97" s="25"/>
      <c r="B97" s="31" t="s">
        <v>58</v>
      </c>
      <c r="C97" s="27" t="s">
        <v>44</v>
      </c>
      <c r="D97" s="32">
        <v>44231</v>
      </c>
      <c r="E97" s="29">
        <v>1497.8</v>
      </c>
      <c r="F97" s="33"/>
      <c r="G97" s="33"/>
      <c r="H97" s="29">
        <f t="shared" si="1"/>
        <v>1497.8</v>
      </c>
    </row>
    <row r="98" spans="1:8" ht="15" hidden="1" customHeight="1" x14ac:dyDescent="0.2">
      <c r="A98" s="11">
        <v>75</v>
      </c>
      <c r="B98" s="18" t="s">
        <v>59</v>
      </c>
      <c r="C98" s="15" t="s">
        <v>44</v>
      </c>
      <c r="D98" s="19">
        <v>44224</v>
      </c>
      <c r="E98" s="13">
        <v>4724.3</v>
      </c>
      <c r="F98" s="20">
        <v>1800</v>
      </c>
      <c r="G98" s="20"/>
      <c r="H98" s="13">
        <f t="shared" si="1"/>
        <v>2924.3</v>
      </c>
    </row>
    <row r="99" spans="1:8" ht="15" hidden="1" customHeight="1" x14ac:dyDescent="0.2">
      <c r="A99" s="11">
        <v>76</v>
      </c>
      <c r="B99" s="18" t="s">
        <v>55</v>
      </c>
      <c r="C99" s="15" t="s">
        <v>44</v>
      </c>
      <c r="D99" s="19">
        <v>44217</v>
      </c>
      <c r="E99" s="13">
        <v>999.99999999999977</v>
      </c>
      <c r="F99" s="20">
        <v>1000</v>
      </c>
      <c r="G99" s="20"/>
      <c r="H99" s="13">
        <f t="shared" si="1"/>
        <v>-2.2737367544323206E-13</v>
      </c>
    </row>
    <row r="100" spans="1:8" ht="15" hidden="1" customHeight="1" x14ac:dyDescent="0.2">
      <c r="A100" s="11">
        <v>77</v>
      </c>
      <c r="B100" s="18" t="s">
        <v>55</v>
      </c>
      <c r="C100" s="15" t="s">
        <v>44</v>
      </c>
      <c r="D100" s="19">
        <v>44224</v>
      </c>
      <c r="E100" s="13">
        <v>703.84</v>
      </c>
      <c r="F100" s="20">
        <v>703.84</v>
      </c>
      <c r="G100" s="20"/>
      <c r="H100" s="13">
        <f t="shared" si="1"/>
        <v>0</v>
      </c>
    </row>
    <row r="101" spans="1:8" ht="15" hidden="1" customHeight="1" x14ac:dyDescent="0.2">
      <c r="A101" s="11">
        <v>78</v>
      </c>
      <c r="B101" s="18" t="s">
        <v>61</v>
      </c>
      <c r="C101" s="15" t="s">
        <v>44</v>
      </c>
      <c r="D101" s="19">
        <v>44225</v>
      </c>
      <c r="E101" s="13">
        <v>1003.6</v>
      </c>
      <c r="F101" s="20">
        <v>1003.6</v>
      </c>
      <c r="G101" s="20"/>
      <c r="H101" s="13">
        <f t="shared" si="1"/>
        <v>0</v>
      </c>
    </row>
    <row r="102" spans="1:8" ht="15" hidden="1" customHeight="1" x14ac:dyDescent="0.2">
      <c r="A102" s="25"/>
      <c r="B102" s="31" t="s">
        <v>61</v>
      </c>
      <c r="C102" s="27" t="s">
        <v>44</v>
      </c>
      <c r="D102" s="32">
        <v>44232</v>
      </c>
      <c r="E102" s="29">
        <v>1674.4</v>
      </c>
      <c r="F102" s="33"/>
      <c r="G102" s="33"/>
      <c r="H102" s="29">
        <f t="shared" si="1"/>
        <v>1674.4</v>
      </c>
    </row>
    <row r="103" spans="1:8" ht="15" hidden="1" customHeight="1" x14ac:dyDescent="0.2">
      <c r="A103" s="11">
        <v>79</v>
      </c>
      <c r="B103" s="18" t="s">
        <v>60</v>
      </c>
      <c r="C103" s="15" t="s">
        <v>44</v>
      </c>
      <c r="D103" s="19">
        <v>44224</v>
      </c>
      <c r="E103" s="13">
        <v>1076</v>
      </c>
      <c r="F103" s="20">
        <v>1076</v>
      </c>
      <c r="G103" s="20"/>
      <c r="H103" s="13">
        <f t="shared" si="1"/>
        <v>0</v>
      </c>
    </row>
    <row r="104" spans="1:8" ht="15" hidden="1" customHeight="1" x14ac:dyDescent="0.2">
      <c r="A104" s="25"/>
      <c r="B104" s="31" t="s">
        <v>60</v>
      </c>
      <c r="C104" s="27" t="s">
        <v>44</v>
      </c>
      <c r="D104" s="32">
        <v>44231</v>
      </c>
      <c r="E104" s="29">
        <v>566</v>
      </c>
      <c r="F104" s="33"/>
      <c r="G104" s="33"/>
      <c r="H104" s="29">
        <f t="shared" si="1"/>
        <v>566</v>
      </c>
    </row>
    <row r="105" spans="1:8" ht="15" hidden="1" customHeight="1" x14ac:dyDescent="0.2">
      <c r="A105" s="11">
        <v>80</v>
      </c>
      <c r="B105" s="18" t="s">
        <v>79</v>
      </c>
      <c r="C105" s="15" t="s">
        <v>44</v>
      </c>
      <c r="D105" s="19">
        <v>44224</v>
      </c>
      <c r="E105" s="13">
        <v>7325.3</v>
      </c>
      <c r="F105" s="20">
        <v>7325.3</v>
      </c>
      <c r="G105" s="20"/>
      <c r="H105" s="13">
        <f t="shared" si="1"/>
        <v>0</v>
      </c>
    </row>
    <row r="106" spans="1:8" ht="15" hidden="1" customHeight="1" x14ac:dyDescent="0.2">
      <c r="A106" s="11">
        <v>81</v>
      </c>
      <c r="B106" s="18" t="s">
        <v>80</v>
      </c>
      <c r="C106" s="15" t="s">
        <v>44</v>
      </c>
      <c r="D106" s="19">
        <v>44224</v>
      </c>
      <c r="E106" s="13">
        <v>732</v>
      </c>
      <c r="F106" s="20">
        <v>732</v>
      </c>
      <c r="G106" s="20"/>
      <c r="H106" s="13">
        <f t="shared" si="1"/>
        <v>0</v>
      </c>
    </row>
    <row r="107" spans="1:8" ht="15" hidden="1" customHeight="1" x14ac:dyDescent="0.2">
      <c r="A107" s="25"/>
      <c r="B107" s="31" t="s">
        <v>80</v>
      </c>
      <c r="C107" s="27" t="s">
        <v>44</v>
      </c>
      <c r="D107" s="32">
        <v>44231</v>
      </c>
      <c r="E107" s="29">
        <v>222.8</v>
      </c>
      <c r="F107" s="33"/>
      <c r="G107" s="33"/>
      <c r="H107" s="29">
        <f t="shared" si="1"/>
        <v>222.8</v>
      </c>
    </row>
    <row r="108" spans="1:8" ht="15" hidden="1" customHeight="1" x14ac:dyDescent="0.2">
      <c r="A108" s="11">
        <v>82</v>
      </c>
      <c r="B108" s="18" t="s">
        <v>57</v>
      </c>
      <c r="C108" s="15" t="s">
        <v>44</v>
      </c>
      <c r="D108" s="19">
        <v>44225</v>
      </c>
      <c r="E108" s="13">
        <v>1388.4</v>
      </c>
      <c r="F108" s="20">
        <v>1388.4</v>
      </c>
      <c r="G108" s="20"/>
      <c r="H108" s="13">
        <f t="shared" si="1"/>
        <v>0</v>
      </c>
    </row>
    <row r="109" spans="1:8" ht="15" hidden="1" customHeight="1" x14ac:dyDescent="0.2">
      <c r="A109" s="11">
        <v>83</v>
      </c>
      <c r="B109" s="18" t="s">
        <v>81</v>
      </c>
      <c r="C109" s="15" t="s">
        <v>44</v>
      </c>
      <c r="D109" s="19">
        <v>44224</v>
      </c>
      <c r="E109" s="13">
        <v>2331</v>
      </c>
      <c r="F109" s="20">
        <v>2331</v>
      </c>
      <c r="G109" s="20"/>
      <c r="H109" s="13">
        <f t="shared" si="1"/>
        <v>0</v>
      </c>
    </row>
    <row r="110" spans="1:8" ht="15" hidden="1" customHeight="1" x14ac:dyDescent="0.2">
      <c r="A110" s="25"/>
      <c r="B110" s="31" t="s">
        <v>81</v>
      </c>
      <c r="C110" s="27" t="s">
        <v>44</v>
      </c>
      <c r="D110" s="32">
        <v>44231</v>
      </c>
      <c r="E110" s="33">
        <v>1660.5</v>
      </c>
      <c r="F110" s="33"/>
      <c r="G110" s="33"/>
      <c r="H110" s="29">
        <f t="shared" si="1"/>
        <v>1660.5</v>
      </c>
    </row>
    <row r="111" spans="1:8" ht="15" hidden="1" customHeight="1" x14ac:dyDescent="0.2">
      <c r="A111" s="25"/>
      <c r="B111" s="31" t="s">
        <v>90</v>
      </c>
      <c r="C111" s="27" t="s">
        <v>44</v>
      </c>
      <c r="D111" s="32">
        <v>44232</v>
      </c>
      <c r="E111" s="33">
        <v>4872.2</v>
      </c>
      <c r="F111" s="33"/>
      <c r="G111" s="33"/>
      <c r="H111" s="29">
        <f t="shared" si="1"/>
        <v>4872.2</v>
      </c>
    </row>
    <row r="112" spans="1:8" ht="15" hidden="1" customHeight="1" x14ac:dyDescent="0.2">
      <c r="A112" s="11"/>
      <c r="B112" s="21"/>
      <c r="C112" s="21"/>
      <c r="D112" s="21" t="s">
        <v>62</v>
      </c>
      <c r="E112" s="22">
        <f>SUM(E4:E111)</f>
        <v>392506.0400000001</v>
      </c>
      <c r="F112" s="22">
        <f>SUM(F4:F111)</f>
        <v>60083.28</v>
      </c>
      <c r="G112" s="22"/>
      <c r="H112" s="13">
        <f>SUM(H4:H111)</f>
        <v>281929.65999999997</v>
      </c>
    </row>
    <row r="113" spans="1:11" ht="15.95" customHeight="1" x14ac:dyDescent="0.2">
      <c r="A113" s="3"/>
      <c r="K113" s="23"/>
    </row>
    <row r="114" spans="1:11" ht="15.95" customHeight="1" x14ac:dyDescent="0.2">
      <c r="B114" s="3" t="s">
        <v>63</v>
      </c>
      <c r="C114" s="3"/>
      <c r="D114" s="3" t="s">
        <v>64</v>
      </c>
      <c r="E114" s="3"/>
      <c r="F114" s="24" t="s">
        <v>65</v>
      </c>
      <c r="G114" s="24"/>
    </row>
    <row r="115" spans="1:11" ht="15.95" customHeight="1" x14ac:dyDescent="0.2">
      <c r="B115" s="9" t="s">
        <v>66</v>
      </c>
      <c r="C115" s="3"/>
      <c r="D115" s="3" t="s">
        <v>67</v>
      </c>
      <c r="E115" s="3"/>
      <c r="F115" s="24" t="s">
        <v>68</v>
      </c>
      <c r="G115" s="24"/>
    </row>
    <row r="116" spans="1:11" ht="15.95" customHeight="1" x14ac:dyDescent="0.2"/>
    <row r="121" spans="1:11" ht="13.5" customHeight="1" x14ac:dyDescent="0.2"/>
  </sheetData>
  <autoFilter ref="A1:H112">
    <filterColumn colId="1">
      <filters>
        <filter val="ÖZŞEKER TİC."/>
      </filters>
    </filterColumn>
  </autoFilter>
  <pageMargins left="0" right="0" top="0.74803149606299213" bottom="0" header="0" footer="0"/>
  <pageSetup paperSize="9" scale="90" orientation="portrait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view="pageBreakPreview" topLeftCell="A33" zoomScale="60" zoomScaleNormal="100" workbookViewId="0">
      <selection activeCell="D74" sqref="D74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44226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96</v>
      </c>
    </row>
    <row r="3" spans="1:8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8" ht="15" customHeight="1" x14ac:dyDescent="0.2">
      <c r="A4" s="11">
        <v>1</v>
      </c>
      <c r="B4" s="11" t="s">
        <v>11</v>
      </c>
      <c r="C4" s="11"/>
      <c r="D4" s="11"/>
      <c r="E4" s="13">
        <v>474</v>
      </c>
      <c r="F4" s="12">
        <v>474</v>
      </c>
      <c r="G4" s="12"/>
      <c r="H4" s="13">
        <f>E4-F4-G4</f>
        <v>0</v>
      </c>
    </row>
    <row r="5" spans="1:8" ht="15" customHeight="1" x14ac:dyDescent="0.2">
      <c r="A5" s="11">
        <v>2</v>
      </c>
      <c r="B5" s="14" t="s">
        <v>12</v>
      </c>
      <c r="C5" s="15" t="s">
        <v>13</v>
      </c>
      <c r="D5" s="16">
        <v>44180</v>
      </c>
      <c r="E5" s="13">
        <v>372</v>
      </c>
      <c r="F5" s="13">
        <v>372</v>
      </c>
      <c r="G5" s="13"/>
      <c r="H5" s="13">
        <f t="shared" ref="H5:H92" si="0">E5-F5-G5</f>
        <v>0</v>
      </c>
    </row>
    <row r="6" spans="1:8" ht="15" customHeight="1" x14ac:dyDescent="0.2">
      <c r="A6" s="11">
        <v>3</v>
      </c>
      <c r="B6" s="14" t="s">
        <v>12</v>
      </c>
      <c r="C6" s="15" t="s">
        <v>13</v>
      </c>
      <c r="D6" s="16">
        <v>44201</v>
      </c>
      <c r="E6" s="13">
        <v>392</v>
      </c>
      <c r="F6" s="13"/>
      <c r="G6" s="13"/>
      <c r="H6" s="13">
        <f t="shared" si="0"/>
        <v>392</v>
      </c>
    </row>
    <row r="7" spans="1:8" ht="15" customHeight="1" x14ac:dyDescent="0.2">
      <c r="A7" s="11">
        <v>4</v>
      </c>
      <c r="B7" s="14" t="s">
        <v>12</v>
      </c>
      <c r="C7" s="15" t="s">
        <v>13</v>
      </c>
      <c r="D7" s="16">
        <v>44215</v>
      </c>
      <c r="E7" s="13">
        <v>565.70000000000005</v>
      </c>
      <c r="F7" s="13"/>
      <c r="G7" s="13"/>
      <c r="H7" s="13">
        <f t="shared" si="0"/>
        <v>565.70000000000005</v>
      </c>
    </row>
    <row r="8" spans="1:8" ht="15" customHeight="1" x14ac:dyDescent="0.2">
      <c r="A8" s="11">
        <v>5</v>
      </c>
      <c r="B8" s="14" t="s">
        <v>14</v>
      </c>
      <c r="C8" s="15" t="s">
        <v>13</v>
      </c>
      <c r="D8" s="16">
        <v>44208</v>
      </c>
      <c r="E8" s="13">
        <v>5502.8</v>
      </c>
      <c r="F8" s="13"/>
      <c r="G8" s="13"/>
      <c r="H8" s="13">
        <f t="shared" si="0"/>
        <v>5502.8</v>
      </c>
    </row>
    <row r="9" spans="1:8" ht="15" customHeight="1" x14ac:dyDescent="0.2">
      <c r="A9" s="11">
        <v>6</v>
      </c>
      <c r="B9" s="14" t="s">
        <v>14</v>
      </c>
      <c r="C9" s="15" t="s">
        <v>13</v>
      </c>
      <c r="D9" s="16">
        <v>44215</v>
      </c>
      <c r="E9" s="13">
        <v>3010.7</v>
      </c>
      <c r="F9" s="13"/>
      <c r="G9" s="13"/>
      <c r="H9" s="13">
        <f t="shared" si="0"/>
        <v>3010.7</v>
      </c>
    </row>
    <row r="10" spans="1:8" ht="15" customHeight="1" x14ac:dyDescent="0.2">
      <c r="A10" s="11">
        <v>7</v>
      </c>
      <c r="B10" s="14" t="s">
        <v>14</v>
      </c>
      <c r="C10" s="15" t="s">
        <v>13</v>
      </c>
      <c r="D10" s="16">
        <v>44222</v>
      </c>
      <c r="E10" s="13">
        <v>3571</v>
      </c>
      <c r="F10" s="13"/>
      <c r="G10" s="13"/>
      <c r="H10" s="13">
        <f t="shared" si="0"/>
        <v>3571</v>
      </c>
    </row>
    <row r="11" spans="1:8" ht="15" customHeight="1" x14ac:dyDescent="0.2">
      <c r="A11" s="11">
        <v>8</v>
      </c>
      <c r="B11" s="14" t="s">
        <v>14</v>
      </c>
      <c r="C11" s="15" t="s">
        <v>13</v>
      </c>
      <c r="D11" s="16">
        <v>44229</v>
      </c>
      <c r="E11" s="13">
        <v>2144.3000000000002</v>
      </c>
      <c r="F11" s="13">
        <v>2144.3000000000002</v>
      </c>
      <c r="G11" s="13"/>
      <c r="H11" s="13">
        <f t="shared" si="0"/>
        <v>0</v>
      </c>
    </row>
    <row r="12" spans="1:8" ht="15" customHeight="1" x14ac:dyDescent="0.2">
      <c r="A12" s="25"/>
      <c r="B12" s="26" t="s">
        <v>14</v>
      </c>
      <c r="C12" s="27" t="s">
        <v>13</v>
      </c>
      <c r="D12" s="28">
        <v>44236</v>
      </c>
      <c r="E12" s="29">
        <v>1971.05</v>
      </c>
      <c r="F12" s="29"/>
      <c r="G12" s="29"/>
      <c r="H12" s="29">
        <f t="shared" si="0"/>
        <v>1971.05</v>
      </c>
    </row>
    <row r="13" spans="1:8" ht="15" customHeight="1" x14ac:dyDescent="0.2">
      <c r="A13" s="11">
        <v>9</v>
      </c>
      <c r="B13" s="14" t="s">
        <v>15</v>
      </c>
      <c r="C13" s="15" t="s">
        <v>13</v>
      </c>
      <c r="D13" s="16">
        <v>44174</v>
      </c>
      <c r="E13" s="13">
        <v>13521.2</v>
      </c>
      <c r="F13" s="13"/>
      <c r="G13" s="13"/>
      <c r="H13" s="13">
        <f t="shared" si="0"/>
        <v>13521.2</v>
      </c>
    </row>
    <row r="14" spans="1:8" ht="15" customHeight="1" x14ac:dyDescent="0.2">
      <c r="A14" s="11">
        <v>10</v>
      </c>
      <c r="B14" s="14" t="s">
        <v>15</v>
      </c>
      <c r="C14" s="15" t="s">
        <v>13</v>
      </c>
      <c r="D14" s="16">
        <v>44187</v>
      </c>
      <c r="E14" s="13">
        <v>1306.8000000000002</v>
      </c>
      <c r="F14" s="13">
        <v>1306.8</v>
      </c>
      <c r="G14" s="13"/>
      <c r="H14" s="13">
        <f t="shared" si="0"/>
        <v>2.2737367544323206E-13</v>
      </c>
    </row>
    <row r="15" spans="1:8" ht="15" customHeight="1" x14ac:dyDescent="0.2">
      <c r="A15" s="11">
        <v>11</v>
      </c>
      <c r="B15" s="14" t="s">
        <v>15</v>
      </c>
      <c r="C15" s="15" t="s">
        <v>13</v>
      </c>
      <c r="D15" s="16">
        <v>44194</v>
      </c>
      <c r="E15" s="13">
        <v>3196.2</v>
      </c>
      <c r="F15" s="13">
        <v>1800</v>
      </c>
      <c r="G15" s="13"/>
      <c r="H15" s="13">
        <f t="shared" si="0"/>
        <v>1396.1999999999998</v>
      </c>
    </row>
    <row r="16" spans="1:8" ht="15" customHeight="1" x14ac:dyDescent="0.2">
      <c r="A16" s="11">
        <v>12</v>
      </c>
      <c r="B16" s="14" t="s">
        <v>15</v>
      </c>
      <c r="C16" s="15" t="s">
        <v>13</v>
      </c>
      <c r="D16" s="16">
        <v>43834</v>
      </c>
      <c r="E16" s="13">
        <v>4276.51</v>
      </c>
      <c r="F16" s="13"/>
      <c r="G16" s="13"/>
      <c r="H16" s="13">
        <f t="shared" si="0"/>
        <v>4276.51</v>
      </c>
    </row>
    <row r="17" spans="1:8" ht="15" customHeight="1" x14ac:dyDescent="0.2">
      <c r="A17" s="11">
        <v>13</v>
      </c>
      <c r="B17" s="14" t="s">
        <v>15</v>
      </c>
      <c r="C17" s="15" t="s">
        <v>13</v>
      </c>
      <c r="D17" s="16">
        <v>44202</v>
      </c>
      <c r="E17" s="13">
        <v>3214.4</v>
      </c>
      <c r="F17" s="13"/>
      <c r="G17" s="13"/>
      <c r="H17" s="13">
        <f t="shared" si="0"/>
        <v>3214.4</v>
      </c>
    </row>
    <row r="18" spans="1:8" ht="15" customHeight="1" x14ac:dyDescent="0.2">
      <c r="A18" s="11">
        <v>14</v>
      </c>
      <c r="B18" s="14" t="s">
        <v>15</v>
      </c>
      <c r="C18" s="15" t="s">
        <v>13</v>
      </c>
      <c r="D18" s="16">
        <v>44223</v>
      </c>
      <c r="E18" s="13">
        <v>9011.7000000000007</v>
      </c>
      <c r="F18" s="13"/>
      <c r="G18" s="13"/>
      <c r="H18" s="13">
        <f t="shared" si="0"/>
        <v>9011.7000000000007</v>
      </c>
    </row>
    <row r="19" spans="1:8" ht="15" customHeight="1" x14ac:dyDescent="0.2">
      <c r="A19" s="11">
        <v>15</v>
      </c>
      <c r="B19" s="14" t="s">
        <v>15</v>
      </c>
      <c r="C19" s="15" t="s">
        <v>13</v>
      </c>
      <c r="D19" s="16">
        <v>44223</v>
      </c>
      <c r="E19" s="13">
        <v>1535.6</v>
      </c>
      <c r="F19" s="13"/>
      <c r="G19" s="13"/>
      <c r="H19" s="13">
        <f t="shared" si="0"/>
        <v>1535.6</v>
      </c>
    </row>
    <row r="20" spans="1:8" ht="15" customHeight="1" x14ac:dyDescent="0.2">
      <c r="A20" s="11">
        <v>16</v>
      </c>
      <c r="B20" s="14" t="s">
        <v>16</v>
      </c>
      <c r="C20" s="15" t="s">
        <v>13</v>
      </c>
      <c r="D20" s="16">
        <v>44229</v>
      </c>
      <c r="E20" s="13">
        <v>1733.8</v>
      </c>
      <c r="F20" s="13">
        <v>1000</v>
      </c>
      <c r="G20" s="13"/>
      <c r="H20" s="13">
        <f t="shared" si="0"/>
        <v>733.8</v>
      </c>
    </row>
    <row r="21" spans="1:8" ht="15" customHeight="1" x14ac:dyDescent="0.2">
      <c r="A21" s="25"/>
      <c r="B21" s="26" t="s">
        <v>16</v>
      </c>
      <c r="C21" s="27" t="s">
        <v>13</v>
      </c>
      <c r="D21" s="28">
        <v>44236</v>
      </c>
      <c r="E21" s="29">
        <v>2152.1999999999998</v>
      </c>
      <c r="F21" s="29"/>
      <c r="G21" s="29"/>
      <c r="H21" s="29">
        <f t="shared" si="0"/>
        <v>2152.1999999999998</v>
      </c>
    </row>
    <row r="22" spans="1:8" ht="15" customHeight="1" x14ac:dyDescent="0.2">
      <c r="A22" s="11">
        <v>17</v>
      </c>
      <c r="B22" s="14" t="s">
        <v>17</v>
      </c>
      <c r="C22" s="15" t="s">
        <v>13</v>
      </c>
      <c r="D22" s="16">
        <v>44216</v>
      </c>
      <c r="E22" s="13">
        <v>2927.63</v>
      </c>
      <c r="F22" s="13">
        <v>1000</v>
      </c>
      <c r="G22" s="13"/>
      <c r="H22" s="13">
        <f t="shared" si="0"/>
        <v>1927.63</v>
      </c>
    </row>
    <row r="23" spans="1:8" ht="15" customHeight="1" x14ac:dyDescent="0.2">
      <c r="A23" s="11">
        <v>18</v>
      </c>
      <c r="B23" s="14" t="s">
        <v>17</v>
      </c>
      <c r="C23" s="15" t="s">
        <v>13</v>
      </c>
      <c r="D23" s="16">
        <v>44230</v>
      </c>
      <c r="E23" s="13">
        <v>1606.39</v>
      </c>
      <c r="F23" s="13"/>
      <c r="G23" s="13"/>
      <c r="H23" s="13">
        <f t="shared" si="0"/>
        <v>1606.39</v>
      </c>
    </row>
    <row r="24" spans="1:8" ht="15" customHeight="1" x14ac:dyDescent="0.2">
      <c r="A24" s="25"/>
      <c r="B24" s="26" t="s">
        <v>17</v>
      </c>
      <c r="C24" s="27" t="s">
        <v>13</v>
      </c>
      <c r="D24" s="28">
        <v>44237</v>
      </c>
      <c r="E24" s="29">
        <v>1476.2</v>
      </c>
      <c r="F24" s="29"/>
      <c r="G24" s="29"/>
      <c r="H24" s="29">
        <f t="shared" si="0"/>
        <v>1476.2</v>
      </c>
    </row>
    <row r="25" spans="1:8" ht="15" customHeight="1" x14ac:dyDescent="0.2">
      <c r="A25" s="11">
        <v>19</v>
      </c>
      <c r="B25" s="14" t="s">
        <v>18</v>
      </c>
      <c r="C25" s="15" t="s">
        <v>13</v>
      </c>
      <c r="D25" s="16">
        <v>44202</v>
      </c>
      <c r="E25" s="13">
        <v>3206.07</v>
      </c>
      <c r="F25" s="17">
        <v>1000</v>
      </c>
      <c r="G25" s="17"/>
      <c r="H25" s="13">
        <f t="shared" si="0"/>
        <v>2206.0700000000002</v>
      </c>
    </row>
    <row r="26" spans="1:8" ht="15" customHeight="1" x14ac:dyDescent="0.2">
      <c r="A26" s="25"/>
      <c r="B26" s="26" t="s">
        <v>18</v>
      </c>
      <c r="C26" s="27" t="s">
        <v>13</v>
      </c>
      <c r="D26" s="28">
        <v>44237</v>
      </c>
      <c r="E26" s="29">
        <v>936</v>
      </c>
      <c r="F26" s="30"/>
      <c r="G26" s="30"/>
      <c r="H26" s="29">
        <f t="shared" si="0"/>
        <v>936</v>
      </c>
    </row>
    <row r="27" spans="1:8" ht="15" customHeight="1" x14ac:dyDescent="0.2">
      <c r="A27" s="11">
        <v>20</v>
      </c>
      <c r="B27" s="14" t="s">
        <v>19</v>
      </c>
      <c r="C27" s="15" t="s">
        <v>13</v>
      </c>
      <c r="D27" s="16">
        <v>44214</v>
      </c>
      <c r="E27" s="13">
        <v>3300</v>
      </c>
      <c r="F27" s="13">
        <v>3300</v>
      </c>
      <c r="G27" s="13"/>
      <c r="H27" s="13">
        <f t="shared" si="0"/>
        <v>0</v>
      </c>
    </row>
    <row r="28" spans="1:8" ht="15" customHeight="1" x14ac:dyDescent="0.2">
      <c r="A28" s="11">
        <v>21</v>
      </c>
      <c r="B28" s="14" t="s">
        <v>19</v>
      </c>
      <c r="C28" s="15" t="s">
        <v>13</v>
      </c>
      <c r="D28" s="16">
        <v>44228</v>
      </c>
      <c r="E28" s="13">
        <v>560</v>
      </c>
      <c r="F28" s="13">
        <v>560</v>
      </c>
      <c r="G28" s="13"/>
      <c r="H28" s="13">
        <f t="shared" si="0"/>
        <v>0</v>
      </c>
    </row>
    <row r="29" spans="1:8" ht="15" customHeight="1" x14ac:dyDescent="0.2">
      <c r="A29" s="11">
        <v>22</v>
      </c>
      <c r="B29" s="14" t="s">
        <v>19</v>
      </c>
      <c r="C29" s="15" t="s">
        <v>13</v>
      </c>
      <c r="D29" s="16">
        <v>44228</v>
      </c>
      <c r="E29" s="13">
        <v>792</v>
      </c>
      <c r="F29" s="13"/>
      <c r="G29" s="13"/>
      <c r="H29" s="13">
        <f t="shared" si="0"/>
        <v>792</v>
      </c>
    </row>
    <row r="30" spans="1:8" ht="15" customHeight="1" x14ac:dyDescent="0.2">
      <c r="A30" s="11">
        <v>23</v>
      </c>
      <c r="B30" s="14" t="s">
        <v>20</v>
      </c>
      <c r="C30" s="15" t="s">
        <v>13</v>
      </c>
      <c r="D30" s="16">
        <v>44221</v>
      </c>
      <c r="E30" s="13">
        <v>2441.8000000000002</v>
      </c>
      <c r="F30" s="13">
        <v>2441.8000000000002</v>
      </c>
      <c r="G30" s="13"/>
      <c r="H30" s="13">
        <f t="shared" si="0"/>
        <v>0</v>
      </c>
    </row>
    <row r="31" spans="1:8" ht="15" customHeight="1" x14ac:dyDescent="0.2">
      <c r="A31" s="11">
        <v>24</v>
      </c>
      <c r="B31" s="14" t="s">
        <v>20</v>
      </c>
      <c r="C31" s="15" t="s">
        <v>13</v>
      </c>
      <c r="D31" s="16">
        <v>44228</v>
      </c>
      <c r="E31" s="13">
        <v>2485.75</v>
      </c>
      <c r="F31" s="13"/>
      <c r="G31" s="13"/>
      <c r="H31" s="13">
        <f t="shared" si="0"/>
        <v>2485.75</v>
      </c>
    </row>
    <row r="32" spans="1:8" ht="15" customHeight="1" x14ac:dyDescent="0.2">
      <c r="A32" s="25"/>
      <c r="B32" s="26" t="s">
        <v>20</v>
      </c>
      <c r="C32" s="27" t="s">
        <v>13</v>
      </c>
      <c r="D32" s="28">
        <v>44235</v>
      </c>
      <c r="E32" s="29">
        <v>2845.3</v>
      </c>
      <c r="F32" s="29"/>
      <c r="G32" s="29"/>
      <c r="H32" s="29">
        <f t="shared" si="0"/>
        <v>2845.3</v>
      </c>
    </row>
    <row r="33" spans="1:9" ht="15" customHeight="1" x14ac:dyDescent="0.2">
      <c r="A33" s="11">
        <v>25</v>
      </c>
      <c r="B33" s="14" t="s">
        <v>21</v>
      </c>
      <c r="C33" s="15" t="s">
        <v>13</v>
      </c>
      <c r="D33" s="16">
        <v>44165</v>
      </c>
      <c r="E33" s="13">
        <v>5699.75</v>
      </c>
      <c r="F33" s="13"/>
      <c r="G33" s="13"/>
      <c r="H33" s="13">
        <f t="shared" si="0"/>
        <v>5699.75</v>
      </c>
    </row>
    <row r="34" spans="1:9" ht="15" customHeight="1" x14ac:dyDescent="0.2">
      <c r="A34" s="11">
        <v>26</v>
      </c>
      <c r="B34" s="14" t="s">
        <v>21</v>
      </c>
      <c r="C34" s="15" t="s">
        <v>13</v>
      </c>
      <c r="D34" s="16">
        <v>44221</v>
      </c>
      <c r="E34" s="13">
        <v>3121.8</v>
      </c>
      <c r="F34" s="13"/>
      <c r="G34" s="13"/>
      <c r="H34" s="13">
        <f t="shared" si="0"/>
        <v>3121.8</v>
      </c>
    </row>
    <row r="35" spans="1:9" ht="15" customHeight="1" x14ac:dyDescent="0.2">
      <c r="A35" s="11">
        <v>27</v>
      </c>
      <c r="B35" s="14" t="s">
        <v>22</v>
      </c>
      <c r="C35" s="15" t="s">
        <v>13</v>
      </c>
      <c r="D35" s="16">
        <v>44123</v>
      </c>
      <c r="E35" s="13">
        <v>1252.25</v>
      </c>
      <c r="F35" s="13"/>
      <c r="G35" s="13"/>
      <c r="H35" s="13">
        <f t="shared" si="0"/>
        <v>1252.25</v>
      </c>
    </row>
    <row r="36" spans="1:9" ht="15" customHeight="1" x14ac:dyDescent="0.2">
      <c r="A36" s="11">
        <v>28</v>
      </c>
      <c r="B36" s="14" t="s">
        <v>22</v>
      </c>
      <c r="C36" s="15" t="s">
        <v>13</v>
      </c>
      <c r="D36" s="16">
        <v>44130</v>
      </c>
      <c r="E36" s="13">
        <v>1059.8</v>
      </c>
      <c r="F36" s="13"/>
      <c r="G36" s="13"/>
      <c r="H36" s="13">
        <f t="shared" si="0"/>
        <v>1059.8</v>
      </c>
    </row>
    <row r="37" spans="1:9" ht="15" customHeight="1" x14ac:dyDescent="0.2">
      <c r="A37" s="11">
        <v>29</v>
      </c>
      <c r="B37" s="14" t="s">
        <v>23</v>
      </c>
      <c r="C37" s="15" t="s">
        <v>13</v>
      </c>
      <c r="D37" s="16">
        <v>44222</v>
      </c>
      <c r="E37" s="13">
        <v>2229.1</v>
      </c>
      <c r="F37" s="13"/>
      <c r="G37" s="13">
        <v>2229.1</v>
      </c>
      <c r="H37" s="13">
        <f t="shared" si="0"/>
        <v>0</v>
      </c>
      <c r="I37" s="6" t="s">
        <v>98</v>
      </c>
    </row>
    <row r="38" spans="1:9" ht="15" customHeight="1" x14ac:dyDescent="0.2">
      <c r="A38" s="11">
        <v>30</v>
      </c>
      <c r="B38" s="14" t="s">
        <v>23</v>
      </c>
      <c r="C38" s="15" t="s">
        <v>13</v>
      </c>
      <c r="D38" s="16">
        <v>44229</v>
      </c>
      <c r="E38" s="13">
        <v>5674.2</v>
      </c>
      <c r="F38" s="13"/>
      <c r="G38" s="13">
        <v>2770.9</v>
      </c>
      <c r="H38" s="13">
        <f t="shared" si="0"/>
        <v>2903.2999999999997</v>
      </c>
    </row>
    <row r="39" spans="1:9" ht="15" customHeight="1" x14ac:dyDescent="0.2">
      <c r="A39" s="25"/>
      <c r="B39" s="26" t="s">
        <v>23</v>
      </c>
      <c r="C39" s="27" t="s">
        <v>13</v>
      </c>
      <c r="D39" s="28">
        <v>44236</v>
      </c>
      <c r="E39" s="29">
        <v>5917.7</v>
      </c>
      <c r="F39" s="29"/>
      <c r="G39" s="29"/>
      <c r="H39" s="29">
        <f t="shared" si="0"/>
        <v>5917.7</v>
      </c>
    </row>
    <row r="40" spans="1:9" ht="15" customHeight="1" x14ac:dyDescent="0.2">
      <c r="A40" s="11">
        <v>31</v>
      </c>
      <c r="B40" s="14" t="s">
        <v>24</v>
      </c>
      <c r="C40" s="15" t="s">
        <v>13</v>
      </c>
      <c r="D40" s="16">
        <v>44216</v>
      </c>
      <c r="E40" s="13">
        <v>300</v>
      </c>
      <c r="F40" s="13">
        <v>300</v>
      </c>
      <c r="G40" s="13"/>
      <c r="H40" s="13">
        <f t="shared" si="0"/>
        <v>0</v>
      </c>
    </row>
    <row r="41" spans="1:9" ht="15" customHeight="1" x14ac:dyDescent="0.2">
      <c r="A41" s="11">
        <v>32</v>
      </c>
      <c r="B41" s="14" t="s">
        <v>24</v>
      </c>
      <c r="C41" s="15" t="s">
        <v>13</v>
      </c>
      <c r="D41" s="16">
        <v>44229</v>
      </c>
      <c r="E41" s="13">
        <v>1289.8399999999999</v>
      </c>
      <c r="F41" s="13">
        <v>289.83999999999997</v>
      </c>
      <c r="G41" s="13"/>
      <c r="H41" s="13">
        <f t="shared" si="0"/>
        <v>1000</v>
      </c>
    </row>
    <row r="42" spans="1:9" ht="15" customHeight="1" x14ac:dyDescent="0.2">
      <c r="A42" s="25"/>
      <c r="B42" s="26" t="s">
        <v>24</v>
      </c>
      <c r="C42" s="27" t="s">
        <v>13</v>
      </c>
      <c r="D42" s="28">
        <v>44237</v>
      </c>
      <c r="E42" s="29">
        <v>521.6</v>
      </c>
      <c r="F42" s="29"/>
      <c r="G42" s="29"/>
      <c r="H42" s="29">
        <f t="shared" si="0"/>
        <v>521.6</v>
      </c>
    </row>
    <row r="43" spans="1:9" ht="15" customHeight="1" x14ac:dyDescent="0.2">
      <c r="A43" s="11">
        <v>33</v>
      </c>
      <c r="B43" s="14" t="s">
        <v>26</v>
      </c>
      <c r="C43" s="15" t="s">
        <v>13</v>
      </c>
      <c r="D43" s="16">
        <v>44216</v>
      </c>
      <c r="E43" s="13">
        <v>898.2</v>
      </c>
      <c r="F43" s="13">
        <v>898.2</v>
      </c>
      <c r="G43" s="13"/>
      <c r="H43" s="13">
        <f t="shared" si="0"/>
        <v>0</v>
      </c>
    </row>
    <row r="44" spans="1:9" ht="15" customHeight="1" x14ac:dyDescent="0.2">
      <c r="A44" s="11">
        <v>34</v>
      </c>
      <c r="B44" s="14" t="s">
        <v>26</v>
      </c>
      <c r="C44" s="15" t="s">
        <v>13</v>
      </c>
      <c r="D44" s="16">
        <v>44223</v>
      </c>
      <c r="E44" s="13">
        <v>996.4</v>
      </c>
      <c r="F44" s="13"/>
      <c r="G44" s="13"/>
      <c r="H44" s="13">
        <f t="shared" si="0"/>
        <v>996.4</v>
      </c>
    </row>
    <row r="45" spans="1:9" ht="15" customHeight="1" x14ac:dyDescent="0.2">
      <c r="A45" s="25"/>
      <c r="B45" s="26" t="s">
        <v>26</v>
      </c>
      <c r="C45" s="27" t="s">
        <v>13</v>
      </c>
      <c r="D45" s="28">
        <v>44237</v>
      </c>
      <c r="E45" s="29">
        <v>419</v>
      </c>
      <c r="F45" s="29"/>
      <c r="G45" s="29"/>
      <c r="H45" s="29">
        <f t="shared" si="0"/>
        <v>419</v>
      </c>
    </row>
    <row r="46" spans="1:9" ht="15" customHeight="1" x14ac:dyDescent="0.2">
      <c r="A46" s="11">
        <v>35</v>
      </c>
      <c r="B46" s="14" t="s">
        <v>28</v>
      </c>
      <c r="C46" s="15" t="s">
        <v>13</v>
      </c>
      <c r="D46" s="16">
        <v>44215</v>
      </c>
      <c r="E46" s="13">
        <v>2212.6</v>
      </c>
      <c r="F46" s="13"/>
      <c r="G46" s="13"/>
      <c r="H46" s="13">
        <f t="shared" si="0"/>
        <v>2212.6</v>
      </c>
    </row>
    <row r="47" spans="1:9" ht="15" customHeight="1" x14ac:dyDescent="0.2">
      <c r="A47" s="11">
        <v>36</v>
      </c>
      <c r="B47" s="14" t="s">
        <v>28</v>
      </c>
      <c r="C47" s="15" t="s">
        <v>13</v>
      </c>
      <c r="D47" s="16">
        <v>44229</v>
      </c>
      <c r="E47" s="13">
        <v>589.6</v>
      </c>
      <c r="F47" s="13">
        <v>589.6</v>
      </c>
      <c r="G47" s="13"/>
      <c r="H47" s="13">
        <f t="shared" si="0"/>
        <v>0</v>
      </c>
    </row>
    <row r="48" spans="1:9" ht="15" customHeight="1" x14ac:dyDescent="0.2">
      <c r="A48" s="25"/>
      <c r="B48" s="26" t="s">
        <v>28</v>
      </c>
      <c r="C48" s="27" t="s">
        <v>13</v>
      </c>
      <c r="D48" s="28">
        <v>44236</v>
      </c>
      <c r="E48" s="29">
        <v>758.8</v>
      </c>
      <c r="F48" s="29"/>
      <c r="G48" s="29"/>
      <c r="H48" s="29">
        <f t="shared" si="0"/>
        <v>758.8</v>
      </c>
    </row>
    <row r="49" spans="1:8" ht="15" customHeight="1" x14ac:dyDescent="0.2">
      <c r="A49" s="11">
        <v>37</v>
      </c>
      <c r="B49" s="14" t="s">
        <v>31</v>
      </c>
      <c r="C49" s="15" t="s">
        <v>13</v>
      </c>
      <c r="D49" s="16">
        <v>44216</v>
      </c>
      <c r="E49" s="13">
        <v>2178.12</v>
      </c>
      <c r="F49" s="13"/>
      <c r="G49" s="13"/>
      <c r="H49" s="13">
        <f t="shared" si="0"/>
        <v>2178.12</v>
      </c>
    </row>
    <row r="50" spans="1:8" ht="15" customHeight="1" x14ac:dyDescent="0.2">
      <c r="A50" s="11">
        <v>38</v>
      </c>
      <c r="B50" s="14" t="s">
        <v>31</v>
      </c>
      <c r="C50" s="15" t="s">
        <v>13</v>
      </c>
      <c r="D50" s="16">
        <v>44223</v>
      </c>
      <c r="E50" s="13">
        <v>665.3</v>
      </c>
      <c r="F50" s="13">
        <v>665.3</v>
      </c>
      <c r="G50" s="13"/>
      <c r="H50" s="13">
        <f t="shared" si="0"/>
        <v>0</v>
      </c>
    </row>
    <row r="51" spans="1:8" ht="15" customHeight="1" x14ac:dyDescent="0.2">
      <c r="A51" s="25"/>
      <c r="B51" s="26" t="s">
        <v>31</v>
      </c>
      <c r="C51" s="27" t="s">
        <v>13</v>
      </c>
      <c r="D51" s="28">
        <v>44237</v>
      </c>
      <c r="E51" s="29">
        <v>813.92</v>
      </c>
      <c r="F51" s="29"/>
      <c r="G51" s="29"/>
      <c r="H51" s="29">
        <f t="shared" si="0"/>
        <v>813.92</v>
      </c>
    </row>
    <row r="52" spans="1:8" ht="15" customHeight="1" x14ac:dyDescent="0.2">
      <c r="A52" s="11">
        <v>39</v>
      </c>
      <c r="B52" s="14" t="s">
        <v>32</v>
      </c>
      <c r="C52" s="15" t="s">
        <v>13</v>
      </c>
      <c r="D52" s="16">
        <v>44228</v>
      </c>
      <c r="E52" s="13">
        <v>1038</v>
      </c>
      <c r="F52" s="13">
        <v>1038</v>
      </c>
      <c r="G52" s="13"/>
      <c r="H52" s="13">
        <f t="shared" si="0"/>
        <v>0</v>
      </c>
    </row>
    <row r="53" spans="1:8" ht="15" customHeight="1" x14ac:dyDescent="0.2">
      <c r="A53" s="25"/>
      <c r="B53" s="26" t="s">
        <v>32</v>
      </c>
      <c r="C53" s="27" t="s">
        <v>13</v>
      </c>
      <c r="D53" s="28">
        <v>44235</v>
      </c>
      <c r="E53" s="29">
        <v>2359.7399999999998</v>
      </c>
      <c r="F53" s="29"/>
      <c r="G53" s="29"/>
      <c r="H53" s="29">
        <f t="shared" si="0"/>
        <v>2359.7399999999998</v>
      </c>
    </row>
    <row r="54" spans="1:8" ht="15" customHeight="1" x14ac:dyDescent="0.2">
      <c r="A54" s="11">
        <v>40</v>
      </c>
      <c r="B54" s="14" t="s">
        <v>36</v>
      </c>
      <c r="C54" s="15" t="s">
        <v>13</v>
      </c>
      <c r="D54" s="16">
        <v>44229</v>
      </c>
      <c r="E54" s="13">
        <v>1271.2</v>
      </c>
      <c r="F54" s="13">
        <v>1271.2</v>
      </c>
      <c r="G54" s="13"/>
      <c r="H54" s="13">
        <f t="shared" si="0"/>
        <v>0</v>
      </c>
    </row>
    <row r="55" spans="1:8" ht="15" customHeight="1" x14ac:dyDescent="0.2">
      <c r="A55" s="25"/>
      <c r="B55" s="26" t="s">
        <v>36</v>
      </c>
      <c r="C55" s="27" t="s">
        <v>13</v>
      </c>
      <c r="D55" s="28">
        <v>44236</v>
      </c>
      <c r="E55" s="29">
        <v>813.4</v>
      </c>
      <c r="F55" s="29"/>
      <c r="G55" s="29"/>
      <c r="H55" s="29">
        <f t="shared" si="0"/>
        <v>813.4</v>
      </c>
    </row>
    <row r="56" spans="1:8" ht="15" customHeight="1" x14ac:dyDescent="0.2">
      <c r="A56" s="11">
        <v>41</v>
      </c>
      <c r="B56" s="14" t="s">
        <v>40</v>
      </c>
      <c r="C56" s="15" t="s">
        <v>13</v>
      </c>
      <c r="D56" s="16">
        <v>44221</v>
      </c>
      <c r="E56" s="13">
        <v>637.20000000000005</v>
      </c>
      <c r="F56" s="13"/>
      <c r="G56" s="13"/>
      <c r="H56" s="13">
        <f t="shared" si="0"/>
        <v>637.20000000000005</v>
      </c>
    </row>
    <row r="57" spans="1:8" ht="15" customHeight="1" x14ac:dyDescent="0.2">
      <c r="A57" s="25"/>
      <c r="B57" s="26" t="s">
        <v>40</v>
      </c>
      <c r="C57" s="27" t="s">
        <v>13</v>
      </c>
      <c r="D57" s="28">
        <v>44235</v>
      </c>
      <c r="E57" s="29">
        <v>1393.28</v>
      </c>
      <c r="F57" s="29"/>
      <c r="G57" s="29"/>
      <c r="H57" s="29">
        <f t="shared" si="0"/>
        <v>1393.28</v>
      </c>
    </row>
    <row r="58" spans="1:8" ht="15" customHeight="1" x14ac:dyDescent="0.2">
      <c r="A58" s="11">
        <v>42</v>
      </c>
      <c r="B58" s="14" t="s">
        <v>76</v>
      </c>
      <c r="C58" s="15" t="s">
        <v>13</v>
      </c>
      <c r="D58" s="16">
        <v>44223</v>
      </c>
      <c r="E58" s="13">
        <v>391.8</v>
      </c>
      <c r="F58" s="13"/>
      <c r="G58" s="13"/>
      <c r="H58" s="13">
        <f t="shared" si="0"/>
        <v>391.8</v>
      </c>
    </row>
    <row r="59" spans="1:8" ht="15" customHeight="1" x14ac:dyDescent="0.2">
      <c r="A59" s="11">
        <v>43</v>
      </c>
      <c r="B59" s="14" t="s">
        <v>35</v>
      </c>
      <c r="C59" s="15" t="s">
        <v>13</v>
      </c>
      <c r="D59" s="16">
        <v>44223</v>
      </c>
      <c r="E59" s="13">
        <v>3813.2</v>
      </c>
      <c r="F59" s="13">
        <v>3813.2</v>
      </c>
      <c r="G59" s="13"/>
      <c r="H59" s="13">
        <f t="shared" si="0"/>
        <v>0</v>
      </c>
    </row>
    <row r="60" spans="1:8" ht="15" customHeight="1" x14ac:dyDescent="0.2">
      <c r="A60" s="11">
        <v>44</v>
      </c>
      <c r="B60" s="14" t="s">
        <v>30</v>
      </c>
      <c r="C60" s="15" t="s">
        <v>13</v>
      </c>
      <c r="D60" s="16">
        <v>44228</v>
      </c>
      <c r="E60" s="13">
        <v>1917.04</v>
      </c>
      <c r="F60" s="13">
        <v>1917.04</v>
      </c>
      <c r="G60" s="13"/>
      <c r="H60" s="13">
        <f t="shared" si="0"/>
        <v>0</v>
      </c>
    </row>
    <row r="61" spans="1:8" ht="15" customHeight="1" x14ac:dyDescent="0.2">
      <c r="A61" s="25"/>
      <c r="B61" s="26" t="s">
        <v>30</v>
      </c>
      <c r="C61" s="27" t="s">
        <v>13</v>
      </c>
      <c r="D61" s="28">
        <v>44235</v>
      </c>
      <c r="E61" s="29">
        <v>1949.6</v>
      </c>
      <c r="F61" s="29"/>
      <c r="G61" s="29"/>
      <c r="H61" s="29">
        <f t="shared" si="0"/>
        <v>1949.6</v>
      </c>
    </row>
    <row r="62" spans="1:8" ht="15" customHeight="1" x14ac:dyDescent="0.2">
      <c r="A62" s="11">
        <v>45</v>
      </c>
      <c r="B62" s="14" t="s">
        <v>25</v>
      </c>
      <c r="C62" s="15" t="s">
        <v>13</v>
      </c>
      <c r="D62" s="16">
        <v>44228</v>
      </c>
      <c r="E62" s="13">
        <v>472.9</v>
      </c>
      <c r="F62" s="13">
        <v>472.9</v>
      </c>
      <c r="G62" s="13"/>
      <c r="H62" s="13">
        <f t="shared" si="0"/>
        <v>0</v>
      </c>
    </row>
    <row r="63" spans="1:8" ht="15" customHeight="1" x14ac:dyDescent="0.2">
      <c r="A63" s="11">
        <v>46</v>
      </c>
      <c r="B63" s="14" t="s">
        <v>27</v>
      </c>
      <c r="C63" s="15" t="s">
        <v>13</v>
      </c>
      <c r="D63" s="16">
        <v>44222</v>
      </c>
      <c r="E63" s="13">
        <v>884</v>
      </c>
      <c r="F63" s="13">
        <v>884</v>
      </c>
      <c r="G63" s="13"/>
      <c r="H63" s="13">
        <f t="shared" si="0"/>
        <v>0</v>
      </c>
    </row>
    <row r="64" spans="1:8" ht="15" customHeight="1" x14ac:dyDescent="0.2">
      <c r="A64" s="11">
        <v>47</v>
      </c>
      <c r="B64" s="14" t="s">
        <v>33</v>
      </c>
      <c r="C64" s="15" t="s">
        <v>13</v>
      </c>
      <c r="D64" s="16">
        <v>44229</v>
      </c>
      <c r="E64" s="13">
        <v>742</v>
      </c>
      <c r="F64" s="13">
        <v>742</v>
      </c>
      <c r="G64" s="13"/>
      <c r="H64" s="13">
        <f t="shared" si="0"/>
        <v>0</v>
      </c>
    </row>
    <row r="65" spans="1:9" ht="15" customHeight="1" x14ac:dyDescent="0.2">
      <c r="A65" s="25"/>
      <c r="B65" s="26" t="s">
        <v>33</v>
      </c>
      <c r="C65" s="27" t="s">
        <v>13</v>
      </c>
      <c r="D65" s="28">
        <v>44236</v>
      </c>
      <c r="E65" s="29">
        <v>1512.32</v>
      </c>
      <c r="F65" s="29"/>
      <c r="G65" s="29"/>
      <c r="H65" s="29">
        <f t="shared" si="0"/>
        <v>1512.32</v>
      </c>
    </row>
    <row r="66" spans="1:9" ht="15" customHeight="1" x14ac:dyDescent="0.2">
      <c r="A66" s="11">
        <v>48</v>
      </c>
      <c r="B66" s="14" t="s">
        <v>85</v>
      </c>
      <c r="C66" s="15" t="s">
        <v>13</v>
      </c>
      <c r="D66" s="16">
        <v>44265</v>
      </c>
      <c r="E66" s="13">
        <v>7922.5599999999995</v>
      </c>
      <c r="F66" s="13">
        <v>750</v>
      </c>
      <c r="G66" s="13"/>
      <c r="H66" s="13">
        <f t="shared" si="0"/>
        <v>7172.5599999999995</v>
      </c>
    </row>
    <row r="67" spans="1:9" ht="15" customHeight="1" x14ac:dyDescent="0.2">
      <c r="A67" s="11">
        <v>49</v>
      </c>
      <c r="B67" s="14" t="s">
        <v>87</v>
      </c>
      <c r="C67" s="15" t="s">
        <v>13</v>
      </c>
      <c r="D67" s="16">
        <v>44235</v>
      </c>
      <c r="E67" s="13">
        <v>4000.0000000000005</v>
      </c>
      <c r="F67" s="34"/>
      <c r="G67" s="34">
        <v>1000</v>
      </c>
      <c r="H67" s="13">
        <f t="shared" si="0"/>
        <v>3000.0000000000005</v>
      </c>
      <c r="I67" s="6" t="s">
        <v>102</v>
      </c>
    </row>
    <row r="68" spans="1:9" ht="15" customHeight="1" x14ac:dyDescent="0.2">
      <c r="A68" s="11">
        <v>50</v>
      </c>
      <c r="B68" s="14" t="s">
        <v>89</v>
      </c>
      <c r="C68" s="15" t="s">
        <v>13</v>
      </c>
      <c r="D68" s="16">
        <v>44228</v>
      </c>
      <c r="E68" s="13">
        <v>1379.7</v>
      </c>
      <c r="F68" s="34"/>
      <c r="G68" s="34"/>
      <c r="H68" s="13">
        <f t="shared" si="0"/>
        <v>1379.7</v>
      </c>
    </row>
    <row r="69" spans="1:9" ht="15" customHeight="1" x14ac:dyDescent="0.2">
      <c r="A69" s="25"/>
      <c r="B69" s="26" t="s">
        <v>42</v>
      </c>
      <c r="C69" s="27" t="s">
        <v>13</v>
      </c>
      <c r="D69" s="28">
        <v>44235</v>
      </c>
      <c r="E69" s="29">
        <v>283.2</v>
      </c>
      <c r="F69" s="35"/>
      <c r="G69" s="35"/>
      <c r="H69" s="29">
        <f t="shared" si="0"/>
        <v>283.2</v>
      </c>
    </row>
    <row r="70" spans="1:9" ht="15" customHeight="1" x14ac:dyDescent="0.2">
      <c r="A70" s="25"/>
      <c r="B70" s="26" t="s">
        <v>99</v>
      </c>
      <c r="C70" s="27" t="s">
        <v>13</v>
      </c>
      <c r="D70" s="28">
        <v>44237</v>
      </c>
      <c r="E70" s="29">
        <v>1322.2</v>
      </c>
      <c r="F70" s="35"/>
      <c r="G70" s="35"/>
      <c r="H70" s="29">
        <f t="shared" si="0"/>
        <v>1322.2</v>
      </c>
    </row>
    <row r="71" spans="1:9" ht="15" customHeight="1" x14ac:dyDescent="0.2">
      <c r="A71" s="25"/>
      <c r="B71" s="26" t="s">
        <v>57</v>
      </c>
      <c r="C71" s="27" t="s">
        <v>13</v>
      </c>
      <c r="D71" s="28">
        <v>44239</v>
      </c>
      <c r="E71" s="29">
        <v>2505.8000000000002</v>
      </c>
      <c r="F71" s="35"/>
      <c r="G71" s="35"/>
      <c r="H71" s="29">
        <f t="shared" si="0"/>
        <v>2505.8000000000002</v>
      </c>
    </row>
    <row r="72" spans="1:9" ht="15" customHeight="1" x14ac:dyDescent="0.2">
      <c r="A72" s="25"/>
      <c r="B72" s="26" t="s">
        <v>100</v>
      </c>
      <c r="C72" s="27" t="s">
        <v>13</v>
      </c>
      <c r="D72" s="28">
        <v>44236</v>
      </c>
      <c r="E72" s="29">
        <v>1617.8</v>
      </c>
      <c r="F72" s="35"/>
      <c r="G72" s="35"/>
      <c r="H72" s="29">
        <f t="shared" si="0"/>
        <v>1617.8</v>
      </c>
    </row>
    <row r="73" spans="1:9" ht="15" customHeight="1" x14ac:dyDescent="0.2">
      <c r="A73" s="25"/>
      <c r="B73" s="26" t="s">
        <v>39</v>
      </c>
      <c r="C73" s="27" t="s">
        <v>13</v>
      </c>
      <c r="D73" s="28">
        <v>44237</v>
      </c>
      <c r="E73" s="29">
        <v>14203.9</v>
      </c>
      <c r="F73" s="35"/>
      <c r="G73" s="35"/>
      <c r="H73" s="29">
        <f t="shared" si="0"/>
        <v>14203.9</v>
      </c>
    </row>
    <row r="74" spans="1:9" ht="15" customHeight="1" x14ac:dyDescent="0.2">
      <c r="A74" s="11">
        <v>51</v>
      </c>
      <c r="B74" s="14" t="s">
        <v>43</v>
      </c>
      <c r="C74" s="15" t="s">
        <v>44</v>
      </c>
      <c r="D74" s="16"/>
      <c r="E74" s="13">
        <v>2550</v>
      </c>
      <c r="F74" s="13"/>
      <c r="G74" s="13"/>
      <c r="H74" s="13">
        <f t="shared" si="0"/>
        <v>2550</v>
      </c>
    </row>
    <row r="75" spans="1:9" ht="15" customHeight="1" x14ac:dyDescent="0.2">
      <c r="A75" s="11">
        <v>52</v>
      </c>
      <c r="B75" s="18" t="s">
        <v>45</v>
      </c>
      <c r="C75" s="15" t="s">
        <v>44</v>
      </c>
      <c r="D75" s="19">
        <v>44225</v>
      </c>
      <c r="E75" s="13">
        <v>1353.9</v>
      </c>
      <c r="F75" s="20"/>
      <c r="G75" s="20"/>
      <c r="H75" s="13">
        <f t="shared" si="0"/>
        <v>1353.9</v>
      </c>
    </row>
    <row r="76" spans="1:9" ht="15" customHeight="1" x14ac:dyDescent="0.2">
      <c r="A76" s="11">
        <v>53</v>
      </c>
      <c r="B76" s="18" t="s">
        <v>45</v>
      </c>
      <c r="C76" s="15" t="s">
        <v>44</v>
      </c>
      <c r="D76" s="19">
        <v>44232</v>
      </c>
      <c r="E76" s="13">
        <v>346.2</v>
      </c>
      <c r="F76" s="20"/>
      <c r="G76" s="20"/>
      <c r="H76" s="13">
        <f t="shared" si="0"/>
        <v>346.2</v>
      </c>
    </row>
    <row r="77" spans="1:9" ht="15" customHeight="1" x14ac:dyDescent="0.2">
      <c r="A77" s="25"/>
      <c r="B77" s="31" t="s">
        <v>45</v>
      </c>
      <c r="C77" s="27" t="s">
        <v>44</v>
      </c>
      <c r="D77" s="32">
        <v>44239</v>
      </c>
      <c r="E77" s="29">
        <v>613.1</v>
      </c>
      <c r="F77" s="33"/>
      <c r="G77" s="33"/>
      <c r="H77" s="29">
        <f t="shared" si="0"/>
        <v>613.1</v>
      </c>
    </row>
    <row r="78" spans="1:9" ht="15" customHeight="1" x14ac:dyDescent="0.2">
      <c r="A78" s="11">
        <v>54</v>
      </c>
      <c r="B78" s="18" t="s">
        <v>46</v>
      </c>
      <c r="C78" s="15" t="s">
        <v>44</v>
      </c>
      <c r="D78" s="19">
        <v>44210</v>
      </c>
      <c r="E78" s="13">
        <v>2000.1599999999999</v>
      </c>
      <c r="F78" s="20">
        <v>2000.16</v>
      </c>
      <c r="G78" s="20"/>
      <c r="H78" s="13">
        <f t="shared" si="0"/>
        <v>-2.2737367544323206E-13</v>
      </c>
    </row>
    <row r="79" spans="1:9" ht="15" customHeight="1" x14ac:dyDescent="0.2">
      <c r="A79" s="25"/>
      <c r="B79" s="31" t="s">
        <v>46</v>
      </c>
      <c r="C79" s="27" t="s">
        <v>44</v>
      </c>
      <c r="D79" s="32">
        <v>44238</v>
      </c>
      <c r="E79" s="29">
        <v>7005.6</v>
      </c>
      <c r="F79" s="33"/>
      <c r="G79" s="33"/>
      <c r="H79" s="29">
        <f t="shared" si="0"/>
        <v>7005.6</v>
      </c>
    </row>
    <row r="80" spans="1:9" ht="15" customHeight="1" x14ac:dyDescent="0.2">
      <c r="A80" s="11">
        <v>55</v>
      </c>
      <c r="B80" s="18" t="s">
        <v>47</v>
      </c>
      <c r="C80" s="15" t="s">
        <v>44</v>
      </c>
      <c r="D80" s="19">
        <v>44224</v>
      </c>
      <c r="E80" s="13">
        <v>970</v>
      </c>
      <c r="F80" s="20"/>
      <c r="G80" s="20"/>
      <c r="H80" s="13">
        <f t="shared" si="0"/>
        <v>970</v>
      </c>
    </row>
    <row r="81" spans="1:9" ht="15" customHeight="1" x14ac:dyDescent="0.2">
      <c r="A81" s="11">
        <v>56</v>
      </c>
      <c r="B81" s="18" t="s">
        <v>47</v>
      </c>
      <c r="C81" s="15" t="s">
        <v>44</v>
      </c>
      <c r="D81" s="19">
        <v>44231</v>
      </c>
      <c r="E81" s="13">
        <v>558.76</v>
      </c>
      <c r="F81" s="20">
        <v>558.76</v>
      </c>
      <c r="G81" s="20"/>
      <c r="H81" s="13">
        <f t="shared" si="0"/>
        <v>0</v>
      </c>
    </row>
    <row r="82" spans="1:9" ht="15" customHeight="1" x14ac:dyDescent="0.2">
      <c r="A82" s="11">
        <v>57</v>
      </c>
      <c r="B82" s="18" t="s">
        <v>48</v>
      </c>
      <c r="C82" s="15" t="s">
        <v>44</v>
      </c>
      <c r="D82" s="19">
        <v>44210</v>
      </c>
      <c r="E82" s="13">
        <v>24780.41</v>
      </c>
      <c r="F82" s="20"/>
      <c r="G82" s="20">
        <v>868.4</v>
      </c>
      <c r="H82" s="13">
        <f t="shared" si="0"/>
        <v>23912.01</v>
      </c>
      <c r="I82" s="6" t="s">
        <v>103</v>
      </c>
    </row>
    <row r="83" spans="1:9" ht="15" customHeight="1" x14ac:dyDescent="0.2">
      <c r="A83" s="11">
        <v>58</v>
      </c>
      <c r="B83" s="18" t="s">
        <v>48</v>
      </c>
      <c r="C83" s="15" t="s">
        <v>44</v>
      </c>
      <c r="D83" s="19">
        <v>44217</v>
      </c>
      <c r="E83" s="13">
        <v>4071.6000000000004</v>
      </c>
      <c r="F83" s="20"/>
      <c r="G83" s="20">
        <v>4071.6</v>
      </c>
      <c r="H83" s="13">
        <f t="shared" si="0"/>
        <v>0</v>
      </c>
      <c r="I83" s="6" t="s">
        <v>104</v>
      </c>
    </row>
    <row r="84" spans="1:9" ht="15" customHeight="1" x14ac:dyDescent="0.2">
      <c r="A84" s="11">
        <v>59</v>
      </c>
      <c r="B84" s="18" t="s">
        <v>49</v>
      </c>
      <c r="C84" s="15" t="s">
        <v>44</v>
      </c>
      <c r="D84" s="19">
        <v>44224</v>
      </c>
      <c r="E84" s="13">
        <v>679.76</v>
      </c>
      <c r="F84" s="20"/>
      <c r="G84" s="20"/>
      <c r="H84" s="13">
        <f t="shared" si="0"/>
        <v>679.76</v>
      </c>
    </row>
    <row r="85" spans="1:9" ht="15" customHeight="1" x14ac:dyDescent="0.2">
      <c r="A85" s="11">
        <v>60</v>
      </c>
      <c r="B85" s="18" t="s">
        <v>50</v>
      </c>
      <c r="C85" s="15" t="s">
        <v>44</v>
      </c>
      <c r="D85" s="19">
        <v>44224</v>
      </c>
      <c r="E85" s="13">
        <v>1706.8</v>
      </c>
      <c r="F85" s="20">
        <v>1706.8</v>
      </c>
      <c r="G85" s="20"/>
      <c r="H85" s="13">
        <f t="shared" si="0"/>
        <v>0</v>
      </c>
    </row>
    <row r="86" spans="1:9" ht="15" customHeight="1" x14ac:dyDescent="0.2">
      <c r="A86" s="11">
        <v>61</v>
      </c>
      <c r="B86" s="18" t="s">
        <v>50</v>
      </c>
      <c r="C86" s="15" t="s">
        <v>44</v>
      </c>
      <c r="D86" s="19">
        <v>44231</v>
      </c>
      <c r="E86" s="13">
        <v>1449.45</v>
      </c>
      <c r="F86" s="20">
        <v>1449.45</v>
      </c>
      <c r="G86" s="20"/>
      <c r="H86" s="13">
        <f t="shared" si="0"/>
        <v>0</v>
      </c>
    </row>
    <row r="87" spans="1:9" ht="15" customHeight="1" x14ac:dyDescent="0.2">
      <c r="A87" s="25"/>
      <c r="B87" s="31" t="s">
        <v>50</v>
      </c>
      <c r="C87" s="27" t="s">
        <v>44</v>
      </c>
      <c r="D87" s="32">
        <v>44238</v>
      </c>
      <c r="E87" s="29">
        <v>4871.8500000000004</v>
      </c>
      <c r="F87" s="33"/>
      <c r="G87" s="33"/>
      <c r="H87" s="29">
        <f t="shared" si="0"/>
        <v>4871.8500000000004</v>
      </c>
    </row>
    <row r="88" spans="1:9" ht="15" customHeight="1" x14ac:dyDescent="0.2">
      <c r="A88" s="11">
        <v>62</v>
      </c>
      <c r="B88" s="18" t="s">
        <v>52</v>
      </c>
      <c r="C88" s="15" t="s">
        <v>44</v>
      </c>
      <c r="D88" s="19">
        <v>44217</v>
      </c>
      <c r="E88" s="13">
        <v>2594.1</v>
      </c>
      <c r="F88" s="20">
        <v>2594.1</v>
      </c>
      <c r="G88" s="20"/>
      <c r="H88" s="13">
        <f t="shared" si="0"/>
        <v>0</v>
      </c>
    </row>
    <row r="89" spans="1:9" ht="15" customHeight="1" x14ac:dyDescent="0.2">
      <c r="A89" s="11">
        <v>63</v>
      </c>
      <c r="B89" s="18" t="s">
        <v>52</v>
      </c>
      <c r="C89" s="15" t="s">
        <v>44</v>
      </c>
      <c r="D89" s="19">
        <v>44224</v>
      </c>
      <c r="E89" s="13">
        <v>5949.45</v>
      </c>
      <c r="F89" s="20">
        <v>1962</v>
      </c>
      <c r="G89" s="20"/>
      <c r="H89" s="13">
        <f t="shared" si="0"/>
        <v>3987.45</v>
      </c>
    </row>
    <row r="90" spans="1:9" ht="15" customHeight="1" x14ac:dyDescent="0.2">
      <c r="A90" s="11">
        <v>64</v>
      </c>
      <c r="B90" s="18" t="s">
        <v>52</v>
      </c>
      <c r="C90" s="15" t="s">
        <v>44</v>
      </c>
      <c r="D90" s="19">
        <v>44231</v>
      </c>
      <c r="E90" s="13">
        <v>7446.18</v>
      </c>
      <c r="F90" s="20">
        <v>7446.18</v>
      </c>
      <c r="G90" s="20"/>
      <c r="H90" s="13">
        <f t="shared" si="0"/>
        <v>0</v>
      </c>
    </row>
    <row r="91" spans="1:9" ht="15" customHeight="1" x14ac:dyDescent="0.2">
      <c r="A91" s="25"/>
      <c r="B91" s="31" t="s">
        <v>52</v>
      </c>
      <c r="C91" s="27" t="s">
        <v>44</v>
      </c>
      <c r="D91" s="32">
        <v>44238</v>
      </c>
      <c r="E91" s="29">
        <v>4819.38</v>
      </c>
      <c r="F91" s="33"/>
      <c r="G91" s="33"/>
      <c r="H91" s="29">
        <f t="shared" si="0"/>
        <v>4819.38</v>
      </c>
    </row>
    <row r="92" spans="1:9" ht="15" customHeight="1" x14ac:dyDescent="0.2">
      <c r="A92" s="11">
        <v>65</v>
      </c>
      <c r="B92" s="14" t="s">
        <v>51</v>
      </c>
      <c r="C92" s="15" t="s">
        <v>44</v>
      </c>
      <c r="D92" s="19">
        <v>44210</v>
      </c>
      <c r="E92" s="13">
        <v>12658.4</v>
      </c>
      <c r="F92" s="20"/>
      <c r="G92" s="20"/>
      <c r="H92" s="13">
        <f t="shared" si="0"/>
        <v>12658.4</v>
      </c>
    </row>
    <row r="93" spans="1:9" ht="15" customHeight="1" x14ac:dyDescent="0.2">
      <c r="A93" s="11">
        <v>66</v>
      </c>
      <c r="B93" s="14" t="s">
        <v>51</v>
      </c>
      <c r="C93" s="15" t="s">
        <v>44</v>
      </c>
      <c r="D93" s="19">
        <v>44217</v>
      </c>
      <c r="E93" s="13">
        <v>24267.46</v>
      </c>
      <c r="F93" s="20"/>
      <c r="G93" s="20"/>
      <c r="H93" s="13">
        <f t="shared" ref="H93:H107" si="1">E93-F93-G93</f>
        <v>24267.46</v>
      </c>
    </row>
    <row r="94" spans="1:9" ht="15" customHeight="1" x14ac:dyDescent="0.2">
      <c r="A94" s="11">
        <v>67</v>
      </c>
      <c r="B94" s="18" t="s">
        <v>53</v>
      </c>
      <c r="C94" s="15" t="s">
        <v>44</v>
      </c>
      <c r="D94" s="19">
        <v>44225</v>
      </c>
      <c r="E94" s="13">
        <v>1815</v>
      </c>
      <c r="F94" s="20">
        <v>500</v>
      </c>
      <c r="G94" s="20"/>
      <c r="H94" s="13">
        <f t="shared" si="1"/>
        <v>1315</v>
      </c>
    </row>
    <row r="95" spans="1:9" ht="15" customHeight="1" x14ac:dyDescent="0.2">
      <c r="A95" s="11">
        <v>68</v>
      </c>
      <c r="B95" s="18" t="s">
        <v>58</v>
      </c>
      <c r="C95" s="15" t="s">
        <v>44</v>
      </c>
      <c r="D95" s="19">
        <v>44203</v>
      </c>
      <c r="E95" s="13">
        <v>34779</v>
      </c>
      <c r="F95" s="20"/>
      <c r="G95" s="20"/>
      <c r="H95" s="13">
        <f t="shared" si="1"/>
        <v>34779</v>
      </c>
    </row>
    <row r="96" spans="1:9" ht="15" customHeight="1" x14ac:dyDescent="0.2">
      <c r="A96" s="11">
        <v>69</v>
      </c>
      <c r="B96" s="18" t="s">
        <v>58</v>
      </c>
      <c r="C96" s="15" t="s">
        <v>44</v>
      </c>
      <c r="D96" s="19">
        <v>44210</v>
      </c>
      <c r="E96" s="13">
        <v>15276.1</v>
      </c>
      <c r="F96" s="20"/>
      <c r="G96" s="20"/>
      <c r="H96" s="13">
        <f t="shared" si="1"/>
        <v>15276.1</v>
      </c>
    </row>
    <row r="97" spans="1:11" ht="15" customHeight="1" x14ac:dyDescent="0.2">
      <c r="A97" s="11">
        <v>70</v>
      </c>
      <c r="B97" s="18" t="s">
        <v>58</v>
      </c>
      <c r="C97" s="15" t="s">
        <v>44</v>
      </c>
      <c r="D97" s="19">
        <v>44231</v>
      </c>
      <c r="E97" s="13">
        <v>1497.8</v>
      </c>
      <c r="F97" s="20">
        <v>1497.8</v>
      </c>
      <c r="G97" s="20"/>
      <c r="H97" s="13">
        <f t="shared" si="1"/>
        <v>0</v>
      </c>
    </row>
    <row r="98" spans="1:11" ht="15" customHeight="1" x14ac:dyDescent="0.2">
      <c r="A98" s="11">
        <v>71</v>
      </c>
      <c r="B98" s="18" t="s">
        <v>59</v>
      </c>
      <c r="C98" s="15" t="s">
        <v>44</v>
      </c>
      <c r="D98" s="19">
        <v>44224</v>
      </c>
      <c r="E98" s="13">
        <v>2924.3</v>
      </c>
      <c r="F98" s="20"/>
      <c r="G98" s="20">
        <v>2924.3</v>
      </c>
      <c r="H98" s="13">
        <f t="shared" si="1"/>
        <v>0</v>
      </c>
      <c r="I98" s="6" t="s">
        <v>97</v>
      </c>
    </row>
    <row r="99" spans="1:11" ht="15" customHeight="1" x14ac:dyDescent="0.2">
      <c r="A99" s="11">
        <v>72</v>
      </c>
      <c r="B99" s="18" t="s">
        <v>61</v>
      </c>
      <c r="C99" s="15" t="s">
        <v>44</v>
      </c>
      <c r="D99" s="19">
        <v>44232</v>
      </c>
      <c r="E99" s="13">
        <v>1674.4</v>
      </c>
      <c r="F99" s="20">
        <v>1674.4</v>
      </c>
      <c r="G99" s="20"/>
      <c r="H99" s="13">
        <f t="shared" si="1"/>
        <v>0</v>
      </c>
    </row>
    <row r="100" spans="1:11" ht="15" customHeight="1" x14ac:dyDescent="0.2">
      <c r="A100" s="25"/>
      <c r="B100" s="31" t="s">
        <v>61</v>
      </c>
      <c r="C100" s="27" t="s">
        <v>44</v>
      </c>
      <c r="D100" s="32">
        <v>44239</v>
      </c>
      <c r="E100" s="29">
        <v>2908.5</v>
      </c>
      <c r="F100" s="33"/>
      <c r="G100" s="33"/>
      <c r="H100" s="29">
        <f t="shared" si="1"/>
        <v>2908.5</v>
      </c>
    </row>
    <row r="101" spans="1:11" ht="15" customHeight="1" x14ac:dyDescent="0.2">
      <c r="A101" s="11">
        <v>73</v>
      </c>
      <c r="B101" s="18" t="s">
        <v>60</v>
      </c>
      <c r="C101" s="15" t="s">
        <v>44</v>
      </c>
      <c r="D101" s="19">
        <v>44231</v>
      </c>
      <c r="E101" s="13">
        <v>566</v>
      </c>
      <c r="F101" s="20">
        <v>566</v>
      </c>
      <c r="G101" s="20"/>
      <c r="H101" s="13">
        <f t="shared" si="1"/>
        <v>0</v>
      </c>
    </row>
    <row r="102" spans="1:11" ht="15" customHeight="1" x14ac:dyDescent="0.2">
      <c r="A102" s="11">
        <v>74</v>
      </c>
      <c r="B102" s="18" t="s">
        <v>80</v>
      </c>
      <c r="C102" s="15" t="s">
        <v>44</v>
      </c>
      <c r="D102" s="19">
        <v>44231</v>
      </c>
      <c r="E102" s="13">
        <v>222.8</v>
      </c>
      <c r="F102" s="20"/>
      <c r="G102" s="20"/>
      <c r="H102" s="13">
        <f t="shared" si="1"/>
        <v>222.8</v>
      </c>
    </row>
    <row r="103" spans="1:11" ht="15" customHeight="1" x14ac:dyDescent="0.2">
      <c r="A103" s="25"/>
      <c r="B103" s="31" t="s">
        <v>80</v>
      </c>
      <c r="C103" s="27" t="s">
        <v>44</v>
      </c>
      <c r="D103" s="32">
        <v>44238</v>
      </c>
      <c r="E103" s="29">
        <v>650.5</v>
      </c>
      <c r="F103" s="33"/>
      <c r="G103" s="33"/>
      <c r="H103" s="29">
        <f t="shared" si="1"/>
        <v>650.5</v>
      </c>
    </row>
    <row r="104" spans="1:11" ht="15" customHeight="1" x14ac:dyDescent="0.2">
      <c r="A104" s="11">
        <v>75</v>
      </c>
      <c r="B104" s="18" t="s">
        <v>81</v>
      </c>
      <c r="C104" s="15" t="s">
        <v>44</v>
      </c>
      <c r="D104" s="19">
        <v>44231</v>
      </c>
      <c r="E104" s="13">
        <v>1660.5</v>
      </c>
      <c r="F104" s="20"/>
      <c r="G104" s="20"/>
      <c r="H104" s="13">
        <f t="shared" si="1"/>
        <v>1660.5</v>
      </c>
    </row>
    <row r="105" spans="1:11" ht="15" customHeight="1" x14ac:dyDescent="0.2">
      <c r="A105" s="25"/>
      <c r="B105" s="31" t="s">
        <v>81</v>
      </c>
      <c r="C105" s="27" t="s">
        <v>44</v>
      </c>
      <c r="D105" s="32">
        <v>44238</v>
      </c>
      <c r="E105" s="29">
        <v>1970</v>
      </c>
      <c r="F105" s="33"/>
      <c r="G105" s="33"/>
      <c r="H105" s="29">
        <f t="shared" si="1"/>
        <v>1970</v>
      </c>
    </row>
    <row r="106" spans="1:11" ht="15" customHeight="1" x14ac:dyDescent="0.2">
      <c r="A106" s="11">
        <v>76</v>
      </c>
      <c r="B106" s="18" t="s">
        <v>90</v>
      </c>
      <c r="C106" s="15" t="s">
        <v>44</v>
      </c>
      <c r="D106" s="19">
        <v>44232</v>
      </c>
      <c r="E106" s="13">
        <v>4872.2</v>
      </c>
      <c r="F106" s="20"/>
      <c r="G106" s="20"/>
      <c r="H106" s="13">
        <f t="shared" si="1"/>
        <v>4872.2</v>
      </c>
    </row>
    <row r="107" spans="1:11" ht="15" customHeight="1" x14ac:dyDescent="0.2">
      <c r="A107" s="25"/>
      <c r="B107" s="31" t="s">
        <v>101</v>
      </c>
      <c r="C107" s="27" t="s">
        <v>44</v>
      </c>
      <c r="D107" s="32">
        <v>44239</v>
      </c>
      <c r="E107" s="33">
        <v>637.79999999999995</v>
      </c>
      <c r="F107" s="33"/>
      <c r="G107" s="33"/>
      <c r="H107" s="29">
        <f t="shared" si="1"/>
        <v>637.79999999999995</v>
      </c>
    </row>
    <row r="108" spans="1:11" ht="15" customHeight="1" x14ac:dyDescent="0.2">
      <c r="A108" s="11"/>
      <c r="B108" s="21"/>
      <c r="C108" s="21"/>
      <c r="D108" s="21" t="s">
        <v>62</v>
      </c>
      <c r="E108" s="22">
        <f>SUM(E4:E107)</f>
        <v>351705.38000000006</v>
      </c>
      <c r="F108" s="22">
        <f>SUM(F4:F107)</f>
        <v>50985.83</v>
      </c>
      <c r="G108" s="22"/>
      <c r="H108" s="13">
        <f>SUM(H4:H107)</f>
        <v>286855.25000000006</v>
      </c>
    </row>
    <row r="109" spans="1:11" ht="15.95" customHeight="1" x14ac:dyDescent="0.2">
      <c r="A109" s="3"/>
      <c r="K109" s="23"/>
    </row>
    <row r="110" spans="1:11" ht="15.95" customHeight="1" x14ac:dyDescent="0.2">
      <c r="B110" s="3" t="s">
        <v>63</v>
      </c>
      <c r="C110" s="3"/>
      <c r="D110" s="3" t="s">
        <v>64</v>
      </c>
      <c r="E110" s="3"/>
      <c r="F110" s="24" t="s">
        <v>65</v>
      </c>
      <c r="G110" s="24"/>
    </row>
    <row r="111" spans="1:11" ht="15.95" customHeight="1" x14ac:dyDescent="0.2">
      <c r="B111" s="9" t="s">
        <v>66</v>
      </c>
      <c r="C111" s="3"/>
      <c r="D111" s="3" t="s">
        <v>67</v>
      </c>
      <c r="E111" s="3"/>
      <c r="F111" s="24" t="s">
        <v>68</v>
      </c>
      <c r="G111" s="24"/>
    </row>
    <row r="112" spans="1:11" ht="15.95" customHeight="1" x14ac:dyDescent="0.2"/>
    <row r="117" ht="13.5" customHeight="1" x14ac:dyDescent="0.2"/>
  </sheetData>
  <autoFilter ref="A1:H108"/>
  <pageMargins left="0" right="0" top="0.74803149606299213" bottom="0" header="0" footer="0"/>
  <pageSetup paperSize="9" scale="77" orientation="portrait" r:id="rId1"/>
  <headerFooter>
    <oddHeader>Sayfa &amp;P /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8"/>
  <sheetViews>
    <sheetView workbookViewId="0">
      <selection activeCell="G62" sqref="G62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44233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105</v>
      </c>
    </row>
    <row r="3" spans="1:9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9" ht="15" hidden="1" customHeight="1" x14ac:dyDescent="0.2">
      <c r="A4" s="11">
        <v>1</v>
      </c>
      <c r="B4" s="11" t="s">
        <v>11</v>
      </c>
      <c r="C4" s="11"/>
      <c r="D4" s="11"/>
      <c r="E4" s="13">
        <v>509.6</v>
      </c>
      <c r="F4" s="12">
        <v>509.6</v>
      </c>
      <c r="G4" s="12"/>
      <c r="H4" s="13">
        <f>E4-F4-G4</f>
        <v>0</v>
      </c>
    </row>
    <row r="5" spans="1:9" ht="15" hidden="1" customHeight="1" x14ac:dyDescent="0.2">
      <c r="A5" s="11">
        <v>2</v>
      </c>
      <c r="B5" s="14" t="s">
        <v>12</v>
      </c>
      <c r="C5" s="15" t="s">
        <v>13</v>
      </c>
      <c r="D5" s="16">
        <v>44201</v>
      </c>
      <c r="E5" s="13">
        <v>392</v>
      </c>
      <c r="F5" s="13">
        <v>392</v>
      </c>
      <c r="G5" s="13"/>
      <c r="H5" s="13">
        <f t="shared" ref="H5:H87" si="0">E5-F5-G5</f>
        <v>0</v>
      </c>
    </row>
    <row r="6" spans="1:9" ht="15" hidden="1" customHeight="1" x14ac:dyDescent="0.2">
      <c r="A6" s="11">
        <v>3</v>
      </c>
      <c r="B6" s="14" t="s">
        <v>12</v>
      </c>
      <c r="C6" s="15" t="s">
        <v>13</v>
      </c>
      <c r="D6" s="16">
        <v>44215</v>
      </c>
      <c r="E6" s="13">
        <v>565.70000000000005</v>
      </c>
      <c r="F6" s="13"/>
      <c r="G6" s="13"/>
      <c r="H6" s="13">
        <f t="shared" si="0"/>
        <v>565.70000000000005</v>
      </c>
    </row>
    <row r="7" spans="1:9" ht="15" hidden="1" customHeight="1" x14ac:dyDescent="0.2">
      <c r="A7" s="11">
        <v>4</v>
      </c>
      <c r="B7" s="14" t="s">
        <v>14</v>
      </c>
      <c r="C7" s="15" t="s">
        <v>13</v>
      </c>
      <c r="D7" s="16">
        <v>44208</v>
      </c>
      <c r="E7" s="13">
        <v>5502.8</v>
      </c>
      <c r="F7" s="13"/>
      <c r="G7" s="13"/>
      <c r="H7" s="13">
        <f t="shared" si="0"/>
        <v>5502.8</v>
      </c>
    </row>
    <row r="8" spans="1:9" ht="15" hidden="1" customHeight="1" x14ac:dyDescent="0.2">
      <c r="A8" s="11">
        <v>5</v>
      </c>
      <c r="B8" s="14" t="s">
        <v>14</v>
      </c>
      <c r="C8" s="15" t="s">
        <v>13</v>
      </c>
      <c r="D8" s="16">
        <v>44215</v>
      </c>
      <c r="E8" s="13">
        <v>3010.7</v>
      </c>
      <c r="F8" s="13">
        <v>2650</v>
      </c>
      <c r="G8" s="13">
        <v>360.7</v>
      </c>
      <c r="H8" s="13">
        <f t="shared" si="0"/>
        <v>0</v>
      </c>
      <c r="I8" s="6" t="s">
        <v>107</v>
      </c>
    </row>
    <row r="9" spans="1:9" ht="15" hidden="1" customHeight="1" x14ac:dyDescent="0.2">
      <c r="A9" s="11">
        <v>6</v>
      </c>
      <c r="B9" s="14" t="s">
        <v>14</v>
      </c>
      <c r="C9" s="15" t="s">
        <v>13</v>
      </c>
      <c r="D9" s="16">
        <v>44222</v>
      </c>
      <c r="E9" s="13">
        <v>3571</v>
      </c>
      <c r="F9" s="13"/>
      <c r="G9" s="13"/>
      <c r="H9" s="13">
        <f t="shared" si="0"/>
        <v>3571</v>
      </c>
    </row>
    <row r="10" spans="1:9" ht="15" hidden="1" customHeight="1" x14ac:dyDescent="0.2">
      <c r="A10" s="11">
        <v>7</v>
      </c>
      <c r="B10" s="14" t="s">
        <v>14</v>
      </c>
      <c r="C10" s="15" t="s">
        <v>13</v>
      </c>
      <c r="D10" s="16">
        <v>44236</v>
      </c>
      <c r="E10" s="13">
        <v>1971.05</v>
      </c>
      <c r="F10" s="13"/>
      <c r="G10" s="13"/>
      <c r="H10" s="13">
        <f t="shared" si="0"/>
        <v>1971.05</v>
      </c>
    </row>
    <row r="11" spans="1:9" ht="15" hidden="1" customHeight="1" x14ac:dyDescent="0.2">
      <c r="A11" s="25"/>
      <c r="B11" s="26" t="s">
        <v>14</v>
      </c>
      <c r="C11" s="27" t="s">
        <v>13</v>
      </c>
      <c r="D11" s="28">
        <v>44243</v>
      </c>
      <c r="E11" s="29">
        <v>2542.4</v>
      </c>
      <c r="F11" s="29"/>
      <c r="G11" s="29"/>
      <c r="H11" s="29">
        <f t="shared" si="0"/>
        <v>2542.4</v>
      </c>
    </row>
    <row r="12" spans="1:9" ht="15" hidden="1" customHeight="1" x14ac:dyDescent="0.2">
      <c r="A12" s="11">
        <v>8</v>
      </c>
      <c r="B12" s="14" t="s">
        <v>15</v>
      </c>
      <c r="C12" s="15" t="s">
        <v>13</v>
      </c>
      <c r="D12" s="16">
        <v>44174</v>
      </c>
      <c r="E12" s="13">
        <v>13521.2</v>
      </c>
      <c r="F12" s="13"/>
      <c r="G12" s="13"/>
      <c r="H12" s="13">
        <f t="shared" si="0"/>
        <v>13521.2</v>
      </c>
    </row>
    <row r="13" spans="1:9" ht="15" hidden="1" customHeight="1" x14ac:dyDescent="0.2">
      <c r="A13" s="11">
        <v>9</v>
      </c>
      <c r="B13" s="14" t="s">
        <v>15</v>
      </c>
      <c r="C13" s="15" t="s">
        <v>13</v>
      </c>
      <c r="D13" s="16">
        <v>44194</v>
      </c>
      <c r="E13" s="13">
        <v>1396.1999999999998</v>
      </c>
      <c r="F13" s="13">
        <v>1396.2</v>
      </c>
      <c r="G13" s="13"/>
      <c r="H13" s="13">
        <f t="shared" si="0"/>
        <v>-2.2737367544323206E-13</v>
      </c>
    </row>
    <row r="14" spans="1:9" ht="15" hidden="1" customHeight="1" x14ac:dyDescent="0.2">
      <c r="A14" s="11">
        <v>10</v>
      </c>
      <c r="B14" s="14" t="s">
        <v>15</v>
      </c>
      <c r="C14" s="15" t="s">
        <v>13</v>
      </c>
      <c r="D14" s="16">
        <v>43834</v>
      </c>
      <c r="E14" s="13">
        <v>4276.51</v>
      </c>
      <c r="F14" s="13"/>
      <c r="G14" s="13"/>
      <c r="H14" s="13">
        <f t="shared" si="0"/>
        <v>4276.51</v>
      </c>
    </row>
    <row r="15" spans="1:9" ht="15" hidden="1" customHeight="1" x14ac:dyDescent="0.2">
      <c r="A15" s="11">
        <v>11</v>
      </c>
      <c r="B15" s="14" t="s">
        <v>15</v>
      </c>
      <c r="C15" s="15" t="s">
        <v>13</v>
      </c>
      <c r="D15" s="16">
        <v>44202</v>
      </c>
      <c r="E15" s="13">
        <v>3214.4</v>
      </c>
      <c r="F15" s="13"/>
      <c r="G15" s="13"/>
      <c r="H15" s="13">
        <f t="shared" si="0"/>
        <v>3214.4</v>
      </c>
    </row>
    <row r="16" spans="1:9" ht="15" hidden="1" customHeight="1" x14ac:dyDescent="0.2">
      <c r="A16" s="11">
        <v>12</v>
      </c>
      <c r="B16" s="14" t="s">
        <v>15</v>
      </c>
      <c r="C16" s="15" t="s">
        <v>13</v>
      </c>
      <c r="D16" s="16">
        <v>44223</v>
      </c>
      <c r="E16" s="13">
        <v>9011.7000000000007</v>
      </c>
      <c r="F16" s="13"/>
      <c r="G16" s="13"/>
      <c r="H16" s="13">
        <f t="shared" si="0"/>
        <v>9011.7000000000007</v>
      </c>
    </row>
    <row r="17" spans="1:8" ht="15" hidden="1" customHeight="1" x14ac:dyDescent="0.2">
      <c r="A17" s="11">
        <v>13</v>
      </c>
      <c r="B17" s="14" t="s">
        <v>15</v>
      </c>
      <c r="C17" s="15" t="s">
        <v>13</v>
      </c>
      <c r="D17" s="16">
        <v>44223</v>
      </c>
      <c r="E17" s="13">
        <v>1535.6</v>
      </c>
      <c r="F17" s="13">
        <v>1535.6</v>
      </c>
      <c r="G17" s="13"/>
      <c r="H17" s="13">
        <f t="shared" si="0"/>
        <v>0</v>
      </c>
    </row>
    <row r="18" spans="1:8" ht="15" hidden="1" customHeight="1" x14ac:dyDescent="0.2">
      <c r="A18" s="25"/>
      <c r="B18" s="26" t="s">
        <v>15</v>
      </c>
      <c r="C18" s="27" t="s">
        <v>13</v>
      </c>
      <c r="D18" s="28">
        <v>44244</v>
      </c>
      <c r="E18" s="29">
        <v>12682.6</v>
      </c>
      <c r="F18" s="29"/>
      <c r="G18" s="29"/>
      <c r="H18" s="29">
        <f t="shared" si="0"/>
        <v>12682.6</v>
      </c>
    </row>
    <row r="19" spans="1:8" ht="15" hidden="1" customHeight="1" x14ac:dyDescent="0.2">
      <c r="A19" s="11">
        <v>14</v>
      </c>
      <c r="B19" s="14" t="s">
        <v>16</v>
      </c>
      <c r="C19" s="15" t="s">
        <v>13</v>
      </c>
      <c r="D19" s="16">
        <v>44229</v>
      </c>
      <c r="E19" s="13">
        <v>733.8</v>
      </c>
      <c r="F19" s="13">
        <v>733.8</v>
      </c>
      <c r="G19" s="13"/>
      <c r="H19" s="13">
        <f t="shared" si="0"/>
        <v>0</v>
      </c>
    </row>
    <row r="20" spans="1:8" ht="15" hidden="1" customHeight="1" x14ac:dyDescent="0.2">
      <c r="A20" s="11">
        <v>15</v>
      </c>
      <c r="B20" s="14" t="s">
        <v>16</v>
      </c>
      <c r="C20" s="15" t="s">
        <v>13</v>
      </c>
      <c r="D20" s="16">
        <v>44236</v>
      </c>
      <c r="E20" s="13">
        <v>2152.1999999999998</v>
      </c>
      <c r="F20" s="13">
        <v>400</v>
      </c>
      <c r="G20" s="13"/>
      <c r="H20" s="13">
        <f t="shared" si="0"/>
        <v>1752.1999999999998</v>
      </c>
    </row>
    <row r="21" spans="1:8" ht="15" hidden="1" customHeight="1" x14ac:dyDescent="0.2">
      <c r="A21" s="25"/>
      <c r="B21" s="26" t="s">
        <v>16</v>
      </c>
      <c r="C21" s="27" t="s">
        <v>13</v>
      </c>
      <c r="D21" s="28">
        <v>44243</v>
      </c>
      <c r="E21" s="29">
        <v>541.02</v>
      </c>
      <c r="F21" s="29"/>
      <c r="G21" s="29"/>
      <c r="H21" s="29">
        <f t="shared" si="0"/>
        <v>541.02</v>
      </c>
    </row>
    <row r="22" spans="1:8" ht="15" hidden="1" customHeight="1" x14ac:dyDescent="0.2">
      <c r="A22" s="11">
        <v>16</v>
      </c>
      <c r="B22" s="14" t="s">
        <v>17</v>
      </c>
      <c r="C22" s="15" t="s">
        <v>13</v>
      </c>
      <c r="D22" s="16">
        <v>44216</v>
      </c>
      <c r="E22" s="13">
        <v>1927.63</v>
      </c>
      <c r="F22" s="13">
        <v>1927.63</v>
      </c>
      <c r="G22" s="13"/>
      <c r="H22" s="13">
        <f t="shared" si="0"/>
        <v>0</v>
      </c>
    </row>
    <row r="23" spans="1:8" ht="15" hidden="1" customHeight="1" x14ac:dyDescent="0.2">
      <c r="A23" s="11">
        <v>17</v>
      </c>
      <c r="B23" s="14" t="s">
        <v>17</v>
      </c>
      <c r="C23" s="15" t="s">
        <v>13</v>
      </c>
      <c r="D23" s="16">
        <v>44230</v>
      </c>
      <c r="E23" s="13">
        <v>1606.39</v>
      </c>
      <c r="F23" s="13"/>
      <c r="G23" s="13"/>
      <c r="H23" s="13">
        <f t="shared" si="0"/>
        <v>1606.39</v>
      </c>
    </row>
    <row r="24" spans="1:8" ht="15" hidden="1" customHeight="1" x14ac:dyDescent="0.2">
      <c r="A24" s="11">
        <v>18</v>
      </c>
      <c r="B24" s="14" t="s">
        <v>17</v>
      </c>
      <c r="C24" s="15" t="s">
        <v>13</v>
      </c>
      <c r="D24" s="16">
        <v>44237</v>
      </c>
      <c r="E24" s="13">
        <v>1476.2</v>
      </c>
      <c r="F24" s="13"/>
      <c r="G24" s="13"/>
      <c r="H24" s="13">
        <f t="shared" si="0"/>
        <v>1476.2</v>
      </c>
    </row>
    <row r="25" spans="1:8" ht="15" hidden="1" customHeight="1" x14ac:dyDescent="0.2">
      <c r="A25" s="25"/>
      <c r="B25" s="26" t="s">
        <v>17</v>
      </c>
      <c r="C25" s="27" t="s">
        <v>13</v>
      </c>
      <c r="D25" s="28">
        <v>44244</v>
      </c>
      <c r="E25" s="29">
        <v>1575.56</v>
      </c>
      <c r="F25" s="29"/>
      <c r="G25" s="29"/>
      <c r="H25" s="29">
        <f t="shared" si="0"/>
        <v>1575.56</v>
      </c>
    </row>
    <row r="26" spans="1:8" ht="15" hidden="1" customHeight="1" x14ac:dyDescent="0.2">
      <c r="A26" s="11">
        <v>19</v>
      </c>
      <c r="B26" s="14" t="s">
        <v>18</v>
      </c>
      <c r="C26" s="15" t="s">
        <v>13</v>
      </c>
      <c r="D26" s="16">
        <v>44202</v>
      </c>
      <c r="E26" s="13">
        <v>2206.0700000000002</v>
      </c>
      <c r="F26" s="17">
        <v>1000</v>
      </c>
      <c r="G26" s="17"/>
      <c r="H26" s="13">
        <f t="shared" si="0"/>
        <v>1206.0700000000002</v>
      </c>
    </row>
    <row r="27" spans="1:8" ht="15" hidden="1" customHeight="1" x14ac:dyDescent="0.2">
      <c r="A27" s="11">
        <v>20</v>
      </c>
      <c r="B27" s="14" t="s">
        <v>18</v>
      </c>
      <c r="C27" s="15" t="s">
        <v>13</v>
      </c>
      <c r="D27" s="16">
        <v>44237</v>
      </c>
      <c r="E27" s="13">
        <v>936</v>
      </c>
      <c r="F27" s="17"/>
      <c r="G27" s="17"/>
      <c r="H27" s="13">
        <f t="shared" si="0"/>
        <v>936</v>
      </c>
    </row>
    <row r="28" spans="1:8" ht="15" hidden="1" customHeight="1" x14ac:dyDescent="0.2">
      <c r="A28" s="11">
        <v>21</v>
      </c>
      <c r="B28" s="14" t="s">
        <v>19</v>
      </c>
      <c r="C28" s="15" t="s">
        <v>13</v>
      </c>
      <c r="D28" s="16">
        <v>44228</v>
      </c>
      <c r="E28" s="13">
        <v>792</v>
      </c>
      <c r="F28" s="13">
        <v>792</v>
      </c>
      <c r="G28" s="13"/>
      <c r="H28" s="13">
        <f t="shared" si="0"/>
        <v>0</v>
      </c>
    </row>
    <row r="29" spans="1:8" ht="15" hidden="1" customHeight="1" x14ac:dyDescent="0.2">
      <c r="A29" s="25"/>
      <c r="B29" s="26" t="s">
        <v>19</v>
      </c>
      <c r="C29" s="27" t="s">
        <v>13</v>
      </c>
      <c r="D29" s="28">
        <v>44242</v>
      </c>
      <c r="E29" s="29">
        <v>3260.5</v>
      </c>
      <c r="F29" s="29"/>
      <c r="G29" s="29"/>
      <c r="H29" s="29">
        <f t="shared" si="0"/>
        <v>3260.5</v>
      </c>
    </row>
    <row r="30" spans="1:8" ht="15" hidden="1" customHeight="1" x14ac:dyDescent="0.2">
      <c r="A30" s="11">
        <v>22</v>
      </c>
      <c r="B30" s="14" t="s">
        <v>20</v>
      </c>
      <c r="C30" s="15" t="s">
        <v>13</v>
      </c>
      <c r="D30" s="16">
        <v>44228</v>
      </c>
      <c r="E30" s="13">
        <v>2485.75</v>
      </c>
      <c r="F30" s="13">
        <v>2485.75</v>
      </c>
      <c r="G30" s="13"/>
      <c r="H30" s="13">
        <f t="shared" si="0"/>
        <v>0</v>
      </c>
    </row>
    <row r="31" spans="1:8" ht="15" hidden="1" customHeight="1" x14ac:dyDescent="0.2">
      <c r="A31" s="11">
        <v>23</v>
      </c>
      <c r="B31" s="14" t="s">
        <v>20</v>
      </c>
      <c r="C31" s="15" t="s">
        <v>13</v>
      </c>
      <c r="D31" s="16">
        <v>44235</v>
      </c>
      <c r="E31" s="13">
        <v>2845.3</v>
      </c>
      <c r="F31" s="13"/>
      <c r="G31" s="13"/>
      <c r="H31" s="13">
        <f t="shared" si="0"/>
        <v>2845.3</v>
      </c>
    </row>
    <row r="32" spans="1:8" ht="15" hidden="1" customHeight="1" x14ac:dyDescent="0.2">
      <c r="A32" s="25"/>
      <c r="B32" s="26" t="s">
        <v>20</v>
      </c>
      <c r="C32" s="27" t="s">
        <v>13</v>
      </c>
      <c r="D32" s="28">
        <v>44244</v>
      </c>
      <c r="E32" s="29">
        <v>2241.8000000000002</v>
      </c>
      <c r="F32" s="29"/>
      <c r="G32" s="29"/>
      <c r="H32" s="29">
        <f t="shared" si="0"/>
        <v>2241.8000000000002</v>
      </c>
    </row>
    <row r="33" spans="1:8" ht="15" hidden="1" customHeight="1" x14ac:dyDescent="0.2">
      <c r="A33" s="11">
        <v>24</v>
      </c>
      <c r="B33" s="14" t="s">
        <v>21</v>
      </c>
      <c r="C33" s="15" t="s">
        <v>13</v>
      </c>
      <c r="D33" s="16">
        <v>44165</v>
      </c>
      <c r="E33" s="13">
        <v>5699.75</v>
      </c>
      <c r="F33" s="13"/>
      <c r="G33" s="13"/>
      <c r="H33" s="13">
        <f t="shared" si="0"/>
        <v>5699.75</v>
      </c>
    </row>
    <row r="34" spans="1:8" ht="15" hidden="1" customHeight="1" x14ac:dyDescent="0.2">
      <c r="A34" s="11">
        <v>25</v>
      </c>
      <c r="B34" s="14" t="s">
        <v>21</v>
      </c>
      <c r="C34" s="15" t="s">
        <v>13</v>
      </c>
      <c r="D34" s="16">
        <v>44221</v>
      </c>
      <c r="E34" s="13">
        <v>3121.8</v>
      </c>
      <c r="F34" s="13"/>
      <c r="G34" s="13"/>
      <c r="H34" s="13">
        <f t="shared" si="0"/>
        <v>3121.8</v>
      </c>
    </row>
    <row r="35" spans="1:8" ht="15" hidden="1" customHeight="1" x14ac:dyDescent="0.2">
      <c r="A35" s="25"/>
      <c r="B35" s="26" t="s">
        <v>21</v>
      </c>
      <c r="C35" s="27" t="s">
        <v>13</v>
      </c>
      <c r="D35" s="28">
        <v>44242</v>
      </c>
      <c r="E35" s="29">
        <v>2901.6</v>
      </c>
      <c r="F35" s="29"/>
      <c r="G35" s="29"/>
      <c r="H35" s="29">
        <f t="shared" si="0"/>
        <v>2901.6</v>
      </c>
    </row>
    <row r="36" spans="1:8" ht="15" hidden="1" customHeight="1" x14ac:dyDescent="0.2">
      <c r="A36" s="11">
        <v>26</v>
      </c>
      <c r="B36" s="14" t="s">
        <v>22</v>
      </c>
      <c r="C36" s="15" t="s">
        <v>13</v>
      </c>
      <c r="D36" s="16">
        <v>44123</v>
      </c>
      <c r="E36" s="13">
        <v>1252.25</v>
      </c>
      <c r="F36" s="13"/>
      <c r="G36" s="13"/>
      <c r="H36" s="13">
        <f t="shared" si="0"/>
        <v>1252.25</v>
      </c>
    </row>
    <row r="37" spans="1:8" ht="15" hidden="1" customHeight="1" x14ac:dyDescent="0.2">
      <c r="A37" s="11">
        <v>27</v>
      </c>
      <c r="B37" s="14" t="s">
        <v>22</v>
      </c>
      <c r="C37" s="15" t="s">
        <v>13</v>
      </c>
      <c r="D37" s="16">
        <v>44130</v>
      </c>
      <c r="E37" s="13">
        <v>1059.8</v>
      </c>
      <c r="F37" s="13"/>
      <c r="G37" s="13"/>
      <c r="H37" s="13">
        <f t="shared" si="0"/>
        <v>1059.8</v>
      </c>
    </row>
    <row r="38" spans="1:8" ht="15" hidden="1" customHeight="1" x14ac:dyDescent="0.2">
      <c r="A38" s="11">
        <v>28</v>
      </c>
      <c r="B38" s="14" t="s">
        <v>23</v>
      </c>
      <c r="C38" s="15" t="s">
        <v>13</v>
      </c>
      <c r="D38" s="16">
        <v>44229</v>
      </c>
      <c r="E38" s="13">
        <v>2903.2999999999997</v>
      </c>
      <c r="F38" s="13">
        <v>2903.3</v>
      </c>
      <c r="G38" s="13"/>
      <c r="H38" s="13">
        <f t="shared" si="0"/>
        <v>-4.5474735088646412E-13</v>
      </c>
    </row>
    <row r="39" spans="1:8" ht="15" hidden="1" customHeight="1" x14ac:dyDescent="0.2">
      <c r="A39" s="11">
        <v>29</v>
      </c>
      <c r="B39" s="14" t="s">
        <v>23</v>
      </c>
      <c r="C39" s="15" t="s">
        <v>13</v>
      </c>
      <c r="D39" s="16">
        <v>44236</v>
      </c>
      <c r="E39" s="13">
        <v>5917.7</v>
      </c>
      <c r="F39" s="13"/>
      <c r="G39" s="13"/>
      <c r="H39" s="13">
        <f t="shared" si="0"/>
        <v>5917.7</v>
      </c>
    </row>
    <row r="40" spans="1:8" ht="15" hidden="1" customHeight="1" x14ac:dyDescent="0.2">
      <c r="A40" s="25"/>
      <c r="B40" s="26" t="s">
        <v>23</v>
      </c>
      <c r="C40" s="27" t="s">
        <v>13</v>
      </c>
      <c r="D40" s="28">
        <v>44243</v>
      </c>
      <c r="E40" s="29">
        <v>1843.4</v>
      </c>
      <c r="F40" s="29"/>
      <c r="G40" s="29"/>
      <c r="H40" s="29">
        <f t="shared" si="0"/>
        <v>1843.4</v>
      </c>
    </row>
    <row r="41" spans="1:8" ht="15" hidden="1" customHeight="1" x14ac:dyDescent="0.2">
      <c r="A41" s="11">
        <v>30</v>
      </c>
      <c r="B41" s="14" t="s">
        <v>24</v>
      </c>
      <c r="C41" s="15" t="s">
        <v>13</v>
      </c>
      <c r="D41" s="16">
        <v>44229</v>
      </c>
      <c r="E41" s="13">
        <v>1000</v>
      </c>
      <c r="F41" s="13">
        <v>1000</v>
      </c>
      <c r="G41" s="13"/>
      <c r="H41" s="13">
        <f t="shared" si="0"/>
        <v>0</v>
      </c>
    </row>
    <row r="42" spans="1:8" ht="15" hidden="1" customHeight="1" x14ac:dyDescent="0.2">
      <c r="A42" s="11">
        <v>31</v>
      </c>
      <c r="B42" s="14" t="s">
        <v>24</v>
      </c>
      <c r="C42" s="15" t="s">
        <v>13</v>
      </c>
      <c r="D42" s="16">
        <v>44237</v>
      </c>
      <c r="E42" s="13">
        <v>521.6</v>
      </c>
      <c r="F42" s="13"/>
      <c r="G42" s="13"/>
      <c r="H42" s="13">
        <f t="shared" si="0"/>
        <v>521.6</v>
      </c>
    </row>
    <row r="43" spans="1:8" ht="15" hidden="1" customHeight="1" x14ac:dyDescent="0.2">
      <c r="A43" s="11">
        <v>32</v>
      </c>
      <c r="B43" s="14" t="s">
        <v>26</v>
      </c>
      <c r="C43" s="15" t="s">
        <v>13</v>
      </c>
      <c r="D43" s="16">
        <v>44223</v>
      </c>
      <c r="E43" s="13">
        <v>996.4</v>
      </c>
      <c r="F43" s="13">
        <v>600</v>
      </c>
      <c r="G43" s="13"/>
      <c r="H43" s="13">
        <f t="shared" si="0"/>
        <v>396.4</v>
      </c>
    </row>
    <row r="44" spans="1:8" ht="15" hidden="1" customHeight="1" x14ac:dyDescent="0.2">
      <c r="A44" s="11">
        <v>33</v>
      </c>
      <c r="B44" s="14" t="s">
        <v>26</v>
      </c>
      <c r="C44" s="15" t="s">
        <v>13</v>
      </c>
      <c r="D44" s="16">
        <v>44237</v>
      </c>
      <c r="E44" s="13">
        <v>419</v>
      </c>
      <c r="F44" s="13"/>
      <c r="G44" s="13"/>
      <c r="H44" s="13">
        <f t="shared" si="0"/>
        <v>419</v>
      </c>
    </row>
    <row r="45" spans="1:8" ht="15" hidden="1" customHeight="1" x14ac:dyDescent="0.2">
      <c r="A45" s="25"/>
      <c r="B45" s="26" t="s">
        <v>26</v>
      </c>
      <c r="C45" s="27" t="s">
        <v>13</v>
      </c>
      <c r="D45" s="28">
        <v>44244</v>
      </c>
      <c r="E45" s="29">
        <v>1258.8</v>
      </c>
      <c r="F45" s="29"/>
      <c r="G45" s="29"/>
      <c r="H45" s="29">
        <f t="shared" si="0"/>
        <v>1258.8</v>
      </c>
    </row>
    <row r="46" spans="1:8" ht="15" hidden="1" customHeight="1" x14ac:dyDescent="0.2">
      <c r="A46" s="11">
        <v>34</v>
      </c>
      <c r="B46" s="14" t="s">
        <v>28</v>
      </c>
      <c r="C46" s="15" t="s">
        <v>13</v>
      </c>
      <c r="D46" s="16">
        <v>44215</v>
      </c>
      <c r="E46" s="13">
        <v>2212.6</v>
      </c>
      <c r="F46" s="13">
        <v>1012.6</v>
      </c>
      <c r="G46" s="13"/>
      <c r="H46" s="13">
        <f t="shared" si="0"/>
        <v>1200</v>
      </c>
    </row>
    <row r="47" spans="1:8" ht="15" hidden="1" customHeight="1" x14ac:dyDescent="0.2">
      <c r="A47" s="11">
        <v>35</v>
      </c>
      <c r="B47" s="14" t="s">
        <v>28</v>
      </c>
      <c r="C47" s="15" t="s">
        <v>13</v>
      </c>
      <c r="D47" s="16">
        <v>44236</v>
      </c>
      <c r="E47" s="13">
        <v>758.8</v>
      </c>
      <c r="F47" s="13">
        <v>758.8</v>
      </c>
      <c r="G47" s="13"/>
      <c r="H47" s="13">
        <f t="shared" si="0"/>
        <v>0</v>
      </c>
    </row>
    <row r="48" spans="1:8" ht="15" hidden="1" customHeight="1" x14ac:dyDescent="0.2">
      <c r="A48" s="11">
        <v>36</v>
      </c>
      <c r="B48" s="14" t="s">
        <v>31</v>
      </c>
      <c r="C48" s="15" t="s">
        <v>13</v>
      </c>
      <c r="D48" s="16">
        <v>44216</v>
      </c>
      <c r="E48" s="13">
        <v>2178.12</v>
      </c>
      <c r="F48" s="13">
        <v>100</v>
      </c>
      <c r="G48" s="13"/>
      <c r="H48" s="13">
        <f t="shared" si="0"/>
        <v>2078.12</v>
      </c>
    </row>
    <row r="49" spans="1:9" ht="15" hidden="1" customHeight="1" x14ac:dyDescent="0.2">
      <c r="A49" s="11">
        <v>37</v>
      </c>
      <c r="B49" s="14" t="s">
        <v>31</v>
      </c>
      <c r="C49" s="15" t="s">
        <v>13</v>
      </c>
      <c r="D49" s="16">
        <v>44237</v>
      </c>
      <c r="E49" s="13">
        <v>813.92</v>
      </c>
      <c r="F49" s="13">
        <v>813.92</v>
      </c>
      <c r="G49" s="13"/>
      <c r="H49" s="13">
        <f t="shared" si="0"/>
        <v>0</v>
      </c>
    </row>
    <row r="50" spans="1:9" ht="15" hidden="1" customHeight="1" x14ac:dyDescent="0.2">
      <c r="A50" s="25"/>
      <c r="B50" s="26" t="s">
        <v>31</v>
      </c>
      <c r="C50" s="27" t="s">
        <v>13</v>
      </c>
      <c r="D50" s="28">
        <v>44244</v>
      </c>
      <c r="E50" s="29">
        <v>947.04</v>
      </c>
      <c r="F50" s="29"/>
      <c r="G50" s="29"/>
      <c r="H50" s="29">
        <f t="shared" si="0"/>
        <v>947.04</v>
      </c>
    </row>
    <row r="51" spans="1:9" ht="15" hidden="1" customHeight="1" x14ac:dyDescent="0.2">
      <c r="A51" s="11">
        <v>38</v>
      </c>
      <c r="B51" s="14" t="s">
        <v>32</v>
      </c>
      <c r="C51" s="15" t="s">
        <v>13</v>
      </c>
      <c r="D51" s="16">
        <v>44235</v>
      </c>
      <c r="E51" s="13">
        <v>2359.7399999999998</v>
      </c>
      <c r="F51" s="13">
        <v>2359.7399999999998</v>
      </c>
      <c r="G51" s="13"/>
      <c r="H51" s="13">
        <f t="shared" si="0"/>
        <v>0</v>
      </c>
    </row>
    <row r="52" spans="1:9" ht="15" hidden="1" customHeight="1" x14ac:dyDescent="0.2">
      <c r="A52" s="25"/>
      <c r="B52" s="26" t="s">
        <v>32</v>
      </c>
      <c r="C52" s="27" t="s">
        <v>13</v>
      </c>
      <c r="D52" s="28">
        <v>44242</v>
      </c>
      <c r="E52" s="29">
        <v>1253.5999999999999</v>
      </c>
      <c r="F52" s="29"/>
      <c r="G52" s="29"/>
      <c r="H52" s="29">
        <f t="shared" si="0"/>
        <v>1253.5999999999999</v>
      </c>
    </row>
    <row r="53" spans="1:9" ht="15" hidden="1" customHeight="1" x14ac:dyDescent="0.2">
      <c r="A53" s="11">
        <v>39</v>
      </c>
      <c r="B53" s="14" t="s">
        <v>36</v>
      </c>
      <c r="C53" s="15" t="s">
        <v>13</v>
      </c>
      <c r="D53" s="16">
        <v>44236</v>
      </c>
      <c r="E53" s="13">
        <v>813.4</v>
      </c>
      <c r="F53" s="13">
        <v>813.4</v>
      </c>
      <c r="G53" s="13"/>
      <c r="H53" s="13">
        <f t="shared" si="0"/>
        <v>0</v>
      </c>
    </row>
    <row r="54" spans="1:9" ht="15" hidden="1" customHeight="1" x14ac:dyDescent="0.2">
      <c r="A54" s="11">
        <v>40</v>
      </c>
      <c r="B54" s="14" t="s">
        <v>40</v>
      </c>
      <c r="C54" s="15" t="s">
        <v>13</v>
      </c>
      <c r="D54" s="16">
        <v>44221</v>
      </c>
      <c r="E54" s="13">
        <v>637.20000000000005</v>
      </c>
      <c r="F54" s="13">
        <v>637.20000000000005</v>
      </c>
      <c r="G54" s="13"/>
      <c r="H54" s="13">
        <f t="shared" si="0"/>
        <v>0</v>
      </c>
    </row>
    <row r="55" spans="1:9" ht="15" hidden="1" customHeight="1" x14ac:dyDescent="0.2">
      <c r="A55" s="11">
        <v>41</v>
      </c>
      <c r="B55" s="14" t="s">
        <v>40</v>
      </c>
      <c r="C55" s="15" t="s">
        <v>13</v>
      </c>
      <c r="D55" s="16">
        <v>44235</v>
      </c>
      <c r="E55" s="13">
        <v>1393.28</v>
      </c>
      <c r="F55" s="13"/>
      <c r="G55" s="13"/>
      <c r="H55" s="13">
        <f t="shared" si="0"/>
        <v>1393.28</v>
      </c>
    </row>
    <row r="56" spans="1:9" ht="15" hidden="1" customHeight="1" x14ac:dyDescent="0.2">
      <c r="A56" s="11">
        <v>42</v>
      </c>
      <c r="B56" s="14" t="s">
        <v>76</v>
      </c>
      <c r="C56" s="15" t="s">
        <v>13</v>
      </c>
      <c r="D56" s="16">
        <v>44223</v>
      </c>
      <c r="E56" s="13">
        <v>391.8</v>
      </c>
      <c r="F56" s="13"/>
      <c r="G56" s="13"/>
      <c r="H56" s="13">
        <f t="shared" si="0"/>
        <v>391.8</v>
      </c>
    </row>
    <row r="57" spans="1:9" ht="15" hidden="1" customHeight="1" x14ac:dyDescent="0.2">
      <c r="A57" s="11">
        <v>43</v>
      </c>
      <c r="B57" s="14" t="s">
        <v>30</v>
      </c>
      <c r="C57" s="15" t="s">
        <v>13</v>
      </c>
      <c r="D57" s="16">
        <v>44235</v>
      </c>
      <c r="E57" s="13">
        <v>1949.6</v>
      </c>
      <c r="F57" s="13">
        <v>949.6</v>
      </c>
      <c r="G57" s="13"/>
      <c r="H57" s="13">
        <f t="shared" si="0"/>
        <v>999.99999999999989</v>
      </c>
    </row>
    <row r="58" spans="1:9" ht="15" hidden="1" customHeight="1" x14ac:dyDescent="0.2">
      <c r="A58" s="11">
        <v>44</v>
      </c>
      <c r="B58" s="14" t="s">
        <v>33</v>
      </c>
      <c r="C58" s="15" t="s">
        <v>13</v>
      </c>
      <c r="D58" s="16">
        <v>44236</v>
      </c>
      <c r="E58" s="13">
        <v>1512.32</v>
      </c>
      <c r="F58" s="13">
        <v>1512.32</v>
      </c>
      <c r="G58" s="13"/>
      <c r="H58" s="13">
        <f t="shared" si="0"/>
        <v>0</v>
      </c>
    </row>
    <row r="59" spans="1:9" ht="15" hidden="1" customHeight="1" x14ac:dyDescent="0.2">
      <c r="A59" s="11">
        <v>45</v>
      </c>
      <c r="B59" s="14" t="s">
        <v>85</v>
      </c>
      <c r="C59" s="15" t="s">
        <v>13</v>
      </c>
      <c r="D59" s="16">
        <v>44265</v>
      </c>
      <c r="E59" s="13">
        <v>7172.5599999999995</v>
      </c>
      <c r="F59" s="13">
        <v>500</v>
      </c>
      <c r="G59" s="13"/>
      <c r="H59" s="13">
        <f t="shared" si="0"/>
        <v>6672.5599999999995</v>
      </c>
    </row>
    <row r="60" spans="1:9" ht="15" hidden="1" customHeight="1" x14ac:dyDescent="0.2">
      <c r="A60" s="25"/>
      <c r="B60" s="26" t="s">
        <v>85</v>
      </c>
      <c r="C60" s="27" t="s">
        <v>13</v>
      </c>
      <c r="D60" s="28">
        <v>44244</v>
      </c>
      <c r="E60" s="29">
        <v>1210</v>
      </c>
      <c r="F60" s="29"/>
      <c r="G60" s="29"/>
      <c r="H60" s="29">
        <f t="shared" si="0"/>
        <v>1210</v>
      </c>
    </row>
    <row r="61" spans="1:9" ht="15" hidden="1" customHeight="1" x14ac:dyDescent="0.2">
      <c r="A61" s="11">
        <v>46</v>
      </c>
      <c r="B61" s="14" t="s">
        <v>87</v>
      </c>
      <c r="C61" s="15" t="s">
        <v>13</v>
      </c>
      <c r="D61" s="16">
        <v>44235</v>
      </c>
      <c r="E61" s="13">
        <v>3000</v>
      </c>
      <c r="F61" s="34"/>
      <c r="G61" s="34">
        <v>1500</v>
      </c>
      <c r="H61" s="13">
        <f t="shared" si="0"/>
        <v>1500</v>
      </c>
      <c r="I61" s="6" t="s">
        <v>108</v>
      </c>
    </row>
    <row r="62" spans="1:9" ht="15" hidden="1" customHeight="1" x14ac:dyDescent="0.2">
      <c r="A62" s="11">
        <v>47</v>
      </c>
      <c r="B62" s="14" t="s">
        <v>89</v>
      </c>
      <c r="C62" s="15" t="s">
        <v>13</v>
      </c>
      <c r="D62" s="16">
        <v>44228</v>
      </c>
      <c r="E62" s="13">
        <v>1379.7</v>
      </c>
      <c r="F62" s="34">
        <v>1379.7</v>
      </c>
      <c r="G62" s="34"/>
      <c r="H62" s="13">
        <f t="shared" si="0"/>
        <v>0</v>
      </c>
    </row>
    <row r="63" spans="1:9" ht="15" hidden="1" customHeight="1" x14ac:dyDescent="0.2">
      <c r="A63" s="25"/>
      <c r="B63" s="26" t="s">
        <v>89</v>
      </c>
      <c r="C63" s="27" t="s">
        <v>13</v>
      </c>
      <c r="D63" s="28">
        <v>44242</v>
      </c>
      <c r="E63" s="29">
        <v>2118.6</v>
      </c>
      <c r="F63" s="35"/>
      <c r="G63" s="35"/>
      <c r="H63" s="29">
        <f t="shared" si="0"/>
        <v>2118.6</v>
      </c>
    </row>
    <row r="64" spans="1:9" ht="15" hidden="1" customHeight="1" x14ac:dyDescent="0.2">
      <c r="A64" s="11">
        <v>48</v>
      </c>
      <c r="B64" s="14" t="s">
        <v>42</v>
      </c>
      <c r="C64" s="15" t="s">
        <v>13</v>
      </c>
      <c r="D64" s="16">
        <v>44235</v>
      </c>
      <c r="E64" s="13">
        <v>283.2</v>
      </c>
      <c r="F64" s="34">
        <v>283.2</v>
      </c>
      <c r="G64" s="34"/>
      <c r="H64" s="13">
        <f t="shared" si="0"/>
        <v>0</v>
      </c>
    </row>
    <row r="65" spans="1:8" ht="15" hidden="1" customHeight="1" x14ac:dyDescent="0.2">
      <c r="A65" s="25"/>
      <c r="B65" s="26" t="s">
        <v>42</v>
      </c>
      <c r="C65" s="27" t="s">
        <v>13</v>
      </c>
      <c r="D65" s="28">
        <v>44242</v>
      </c>
      <c r="E65" s="29">
        <v>300</v>
      </c>
      <c r="F65" s="35"/>
      <c r="G65" s="35"/>
      <c r="H65" s="29">
        <f t="shared" si="0"/>
        <v>300</v>
      </c>
    </row>
    <row r="66" spans="1:8" ht="15" hidden="1" customHeight="1" x14ac:dyDescent="0.2">
      <c r="A66" s="11">
        <v>49</v>
      </c>
      <c r="B66" s="14" t="s">
        <v>99</v>
      </c>
      <c r="C66" s="15" t="s">
        <v>13</v>
      </c>
      <c r="D66" s="16">
        <v>44237</v>
      </c>
      <c r="E66" s="13">
        <v>1322.2</v>
      </c>
      <c r="F66" s="34"/>
      <c r="G66" s="34"/>
      <c r="H66" s="13">
        <f t="shared" si="0"/>
        <v>1322.2</v>
      </c>
    </row>
    <row r="67" spans="1:8" ht="15" hidden="1" customHeight="1" x14ac:dyDescent="0.2">
      <c r="A67" s="11">
        <v>50</v>
      </c>
      <c r="B67" s="14" t="s">
        <v>57</v>
      </c>
      <c r="C67" s="15" t="s">
        <v>13</v>
      </c>
      <c r="D67" s="16">
        <v>44239</v>
      </c>
      <c r="E67" s="13">
        <v>2505.8000000000002</v>
      </c>
      <c r="F67" s="34">
        <v>2505.8000000000002</v>
      </c>
      <c r="G67" s="34"/>
      <c r="H67" s="13">
        <f t="shared" si="0"/>
        <v>0</v>
      </c>
    </row>
    <row r="68" spans="1:8" ht="15" hidden="1" customHeight="1" x14ac:dyDescent="0.2">
      <c r="A68" s="11">
        <v>51</v>
      </c>
      <c r="B68" s="14" t="s">
        <v>100</v>
      </c>
      <c r="C68" s="15" t="s">
        <v>13</v>
      </c>
      <c r="D68" s="16">
        <v>44236</v>
      </c>
      <c r="E68" s="13">
        <v>1617.8</v>
      </c>
      <c r="F68" s="34">
        <v>1617.8</v>
      </c>
      <c r="G68" s="34"/>
      <c r="H68" s="13">
        <f t="shared" si="0"/>
        <v>0</v>
      </c>
    </row>
    <row r="69" spans="1:8" ht="15" hidden="1" customHeight="1" x14ac:dyDescent="0.2">
      <c r="A69" s="11">
        <v>52</v>
      </c>
      <c r="B69" s="14" t="s">
        <v>39</v>
      </c>
      <c r="C69" s="15" t="s">
        <v>13</v>
      </c>
      <c r="D69" s="16">
        <v>44237</v>
      </c>
      <c r="E69" s="13">
        <v>14203.9</v>
      </c>
      <c r="F69" s="34">
        <v>5000</v>
      </c>
      <c r="G69" s="34"/>
      <c r="H69" s="13">
        <f t="shared" si="0"/>
        <v>9203.9</v>
      </c>
    </row>
    <row r="70" spans="1:8" ht="15" hidden="1" customHeight="1" x14ac:dyDescent="0.2">
      <c r="A70" s="25"/>
      <c r="B70" s="26" t="s">
        <v>25</v>
      </c>
      <c r="C70" s="27" t="s">
        <v>13</v>
      </c>
      <c r="D70" s="28">
        <v>44242</v>
      </c>
      <c r="E70" s="29">
        <v>530.20000000000005</v>
      </c>
      <c r="F70" s="35"/>
      <c r="G70" s="35"/>
      <c r="H70" s="29">
        <f t="shared" si="0"/>
        <v>530.20000000000005</v>
      </c>
    </row>
    <row r="71" spans="1:8" ht="15" hidden="1" customHeight="1" x14ac:dyDescent="0.2">
      <c r="A71" s="11">
        <v>53</v>
      </c>
      <c r="B71" s="14" t="s">
        <v>43</v>
      </c>
      <c r="C71" s="15" t="s">
        <v>44</v>
      </c>
      <c r="D71" s="16"/>
      <c r="E71" s="13">
        <v>2550</v>
      </c>
      <c r="F71" s="13"/>
      <c r="G71" s="13"/>
      <c r="H71" s="13">
        <f t="shared" si="0"/>
        <v>2550</v>
      </c>
    </row>
    <row r="72" spans="1:8" ht="15" hidden="1" customHeight="1" x14ac:dyDescent="0.2">
      <c r="A72" s="11">
        <v>54</v>
      </c>
      <c r="B72" s="18" t="s">
        <v>45</v>
      </c>
      <c r="C72" s="15" t="s">
        <v>44</v>
      </c>
      <c r="D72" s="19">
        <v>44225</v>
      </c>
      <c r="E72" s="13">
        <v>1353.9</v>
      </c>
      <c r="F72" s="20">
        <v>700</v>
      </c>
      <c r="G72" s="20"/>
      <c r="H72" s="13">
        <f t="shared" si="0"/>
        <v>653.90000000000009</v>
      </c>
    </row>
    <row r="73" spans="1:8" ht="15" hidden="1" customHeight="1" x14ac:dyDescent="0.2">
      <c r="A73" s="11">
        <v>55</v>
      </c>
      <c r="B73" s="18" t="s">
        <v>45</v>
      </c>
      <c r="C73" s="15" t="s">
        <v>44</v>
      </c>
      <c r="D73" s="19">
        <v>44232</v>
      </c>
      <c r="E73" s="13">
        <v>346.2</v>
      </c>
      <c r="F73" s="20">
        <v>346.2</v>
      </c>
      <c r="G73" s="20"/>
      <c r="H73" s="13">
        <f t="shared" si="0"/>
        <v>0</v>
      </c>
    </row>
    <row r="74" spans="1:8" ht="15" hidden="1" customHeight="1" x14ac:dyDescent="0.2">
      <c r="A74" s="11">
        <v>56</v>
      </c>
      <c r="B74" s="18" t="s">
        <v>45</v>
      </c>
      <c r="C74" s="15" t="s">
        <v>44</v>
      </c>
      <c r="D74" s="19">
        <v>44239</v>
      </c>
      <c r="E74" s="13">
        <v>613.1</v>
      </c>
      <c r="F74" s="20">
        <v>613.1</v>
      </c>
      <c r="G74" s="20"/>
      <c r="H74" s="13">
        <f t="shared" si="0"/>
        <v>0</v>
      </c>
    </row>
    <row r="75" spans="1:8" ht="15" hidden="1" customHeight="1" x14ac:dyDescent="0.2">
      <c r="A75" s="25"/>
      <c r="B75" s="31" t="s">
        <v>45</v>
      </c>
      <c r="C75" s="27" t="s">
        <v>44</v>
      </c>
      <c r="D75" s="32">
        <v>44246</v>
      </c>
      <c r="E75" s="29">
        <v>1094.5999999999999</v>
      </c>
      <c r="F75" s="33"/>
      <c r="G75" s="33"/>
      <c r="H75" s="29">
        <f t="shared" si="0"/>
        <v>1094.5999999999999</v>
      </c>
    </row>
    <row r="76" spans="1:8" ht="15" hidden="1" customHeight="1" x14ac:dyDescent="0.2">
      <c r="A76" s="11">
        <v>57</v>
      </c>
      <c r="B76" s="18" t="s">
        <v>46</v>
      </c>
      <c r="C76" s="15" t="s">
        <v>44</v>
      </c>
      <c r="D76" s="19">
        <v>44238</v>
      </c>
      <c r="E76" s="13">
        <v>7005.6</v>
      </c>
      <c r="F76" s="20">
        <v>2005.6</v>
      </c>
      <c r="G76" s="20"/>
      <c r="H76" s="13">
        <f t="shared" si="0"/>
        <v>5000</v>
      </c>
    </row>
    <row r="77" spans="1:8" ht="15" hidden="1" customHeight="1" x14ac:dyDescent="0.2">
      <c r="A77" s="11">
        <v>58</v>
      </c>
      <c r="B77" s="18" t="s">
        <v>47</v>
      </c>
      <c r="C77" s="15" t="s">
        <v>44</v>
      </c>
      <c r="D77" s="19">
        <v>44224</v>
      </c>
      <c r="E77" s="13">
        <v>970</v>
      </c>
      <c r="F77" s="20">
        <v>500</v>
      </c>
      <c r="G77" s="20"/>
      <c r="H77" s="13">
        <f t="shared" si="0"/>
        <v>470</v>
      </c>
    </row>
    <row r="78" spans="1:8" ht="15" customHeight="1" x14ac:dyDescent="0.2">
      <c r="A78" s="11">
        <v>59</v>
      </c>
      <c r="B78" s="18" t="s">
        <v>48</v>
      </c>
      <c r="C78" s="15" t="s">
        <v>44</v>
      </c>
      <c r="D78" s="19">
        <v>44210</v>
      </c>
      <c r="E78" s="13">
        <v>23912.01</v>
      </c>
      <c r="F78" s="20">
        <v>4000</v>
      </c>
      <c r="G78" s="20"/>
      <c r="H78" s="13">
        <f t="shared" si="0"/>
        <v>19912.009999999998</v>
      </c>
    </row>
    <row r="79" spans="1:8" ht="15" customHeight="1" x14ac:dyDescent="0.2">
      <c r="A79" s="25"/>
      <c r="B79" s="31" t="s">
        <v>48</v>
      </c>
      <c r="C79" s="27" t="s">
        <v>44</v>
      </c>
      <c r="D79" s="32">
        <v>44245</v>
      </c>
      <c r="E79" s="29">
        <v>35322.6</v>
      </c>
      <c r="F79" s="33"/>
      <c r="G79" s="33"/>
      <c r="H79" s="29">
        <f t="shared" si="0"/>
        <v>35322.6</v>
      </c>
    </row>
    <row r="80" spans="1:8" ht="15" hidden="1" customHeight="1" x14ac:dyDescent="0.2">
      <c r="A80" s="11">
        <v>60</v>
      </c>
      <c r="B80" s="18" t="s">
        <v>49</v>
      </c>
      <c r="C80" s="15" t="s">
        <v>44</v>
      </c>
      <c r="D80" s="19">
        <v>44224</v>
      </c>
      <c r="E80" s="13">
        <v>679.76</v>
      </c>
      <c r="F80" s="20">
        <v>330</v>
      </c>
      <c r="G80" s="20"/>
      <c r="H80" s="13">
        <f t="shared" si="0"/>
        <v>349.76</v>
      </c>
    </row>
    <row r="81" spans="1:8" ht="15" hidden="1" customHeight="1" x14ac:dyDescent="0.2">
      <c r="A81" s="11">
        <v>61</v>
      </c>
      <c r="B81" s="18" t="s">
        <v>50</v>
      </c>
      <c r="C81" s="15" t="s">
        <v>44</v>
      </c>
      <c r="D81" s="19">
        <v>44238</v>
      </c>
      <c r="E81" s="13">
        <v>4871.8500000000004</v>
      </c>
      <c r="F81" s="20">
        <v>4871.8500000000004</v>
      </c>
      <c r="G81" s="20"/>
      <c r="H81" s="13">
        <f t="shared" si="0"/>
        <v>0</v>
      </c>
    </row>
    <row r="82" spans="1:8" ht="15" hidden="1" customHeight="1" x14ac:dyDescent="0.2">
      <c r="A82" s="25"/>
      <c r="B82" s="31" t="s">
        <v>50</v>
      </c>
      <c r="C82" s="27" t="s">
        <v>44</v>
      </c>
      <c r="D82" s="32">
        <v>44245</v>
      </c>
      <c r="E82" s="29">
        <v>4130.05</v>
      </c>
      <c r="F82" s="33"/>
      <c r="G82" s="33"/>
      <c r="H82" s="29">
        <f t="shared" si="0"/>
        <v>4130.05</v>
      </c>
    </row>
    <row r="83" spans="1:8" ht="15" hidden="1" customHeight="1" x14ac:dyDescent="0.2">
      <c r="A83" s="11">
        <v>62</v>
      </c>
      <c r="B83" s="18" t="s">
        <v>52</v>
      </c>
      <c r="C83" s="15" t="s">
        <v>44</v>
      </c>
      <c r="D83" s="19">
        <v>44224</v>
      </c>
      <c r="E83" s="13">
        <v>3987.45</v>
      </c>
      <c r="F83" s="20">
        <v>3987.45</v>
      </c>
      <c r="G83" s="20"/>
      <c r="H83" s="13">
        <f t="shared" si="0"/>
        <v>0</v>
      </c>
    </row>
    <row r="84" spans="1:8" ht="15" hidden="1" customHeight="1" x14ac:dyDescent="0.2">
      <c r="A84" s="11">
        <v>63</v>
      </c>
      <c r="B84" s="18" t="s">
        <v>52</v>
      </c>
      <c r="C84" s="15" t="s">
        <v>44</v>
      </c>
      <c r="D84" s="19">
        <v>44238</v>
      </c>
      <c r="E84" s="13">
        <v>4819.38</v>
      </c>
      <c r="F84" s="20"/>
      <c r="G84" s="20"/>
      <c r="H84" s="13">
        <f t="shared" si="0"/>
        <v>4819.38</v>
      </c>
    </row>
    <row r="85" spans="1:8" ht="15" hidden="1" customHeight="1" x14ac:dyDescent="0.2">
      <c r="A85" s="11">
        <v>64</v>
      </c>
      <c r="B85" s="14" t="s">
        <v>51</v>
      </c>
      <c r="C85" s="15" t="s">
        <v>44</v>
      </c>
      <c r="D85" s="19">
        <v>44210</v>
      </c>
      <c r="E85" s="13">
        <v>12658.4</v>
      </c>
      <c r="F85" s="20"/>
      <c r="G85" s="20"/>
      <c r="H85" s="13">
        <f t="shared" si="0"/>
        <v>12658.4</v>
      </c>
    </row>
    <row r="86" spans="1:8" ht="15" hidden="1" customHeight="1" x14ac:dyDescent="0.2">
      <c r="A86" s="11">
        <v>65</v>
      </c>
      <c r="B86" s="14" t="s">
        <v>51</v>
      </c>
      <c r="C86" s="15" t="s">
        <v>44</v>
      </c>
      <c r="D86" s="19">
        <v>44217</v>
      </c>
      <c r="E86" s="13">
        <v>24267.46</v>
      </c>
      <c r="F86" s="20"/>
      <c r="G86" s="20"/>
      <c r="H86" s="13">
        <f t="shared" si="0"/>
        <v>24267.46</v>
      </c>
    </row>
    <row r="87" spans="1:8" ht="15" hidden="1" customHeight="1" x14ac:dyDescent="0.2">
      <c r="A87" s="25"/>
      <c r="B87" s="26" t="s">
        <v>51</v>
      </c>
      <c r="C87" s="27" t="s">
        <v>44</v>
      </c>
      <c r="D87" s="32">
        <v>44245</v>
      </c>
      <c r="E87" s="29">
        <v>9664.9</v>
      </c>
      <c r="F87" s="33"/>
      <c r="G87" s="33"/>
      <c r="H87" s="29">
        <f t="shared" si="0"/>
        <v>9664.9</v>
      </c>
    </row>
    <row r="88" spans="1:8" ht="15" hidden="1" customHeight="1" x14ac:dyDescent="0.2">
      <c r="A88" s="11">
        <v>66</v>
      </c>
      <c r="B88" s="18" t="s">
        <v>53</v>
      </c>
      <c r="C88" s="15" t="s">
        <v>44</v>
      </c>
      <c r="D88" s="19">
        <v>44225</v>
      </c>
      <c r="E88" s="13">
        <v>1315</v>
      </c>
      <c r="F88" s="20">
        <v>815</v>
      </c>
      <c r="G88" s="20"/>
      <c r="H88" s="13">
        <f t="shared" ref="H88:H103" si="1">E88-F88-G88</f>
        <v>500</v>
      </c>
    </row>
    <row r="89" spans="1:8" ht="15" hidden="1" customHeight="1" x14ac:dyDescent="0.2">
      <c r="A89" s="25"/>
      <c r="B89" s="31" t="s">
        <v>53</v>
      </c>
      <c r="C89" s="27" t="s">
        <v>44</v>
      </c>
      <c r="D89" s="32">
        <v>44246</v>
      </c>
      <c r="E89" s="29">
        <v>2084.54</v>
      </c>
      <c r="F89" s="33"/>
      <c r="G89" s="33"/>
      <c r="H89" s="29">
        <f t="shared" si="1"/>
        <v>2084.54</v>
      </c>
    </row>
    <row r="90" spans="1:8" ht="15" hidden="1" customHeight="1" x14ac:dyDescent="0.2">
      <c r="A90" s="11">
        <v>67</v>
      </c>
      <c r="B90" s="18" t="s">
        <v>58</v>
      </c>
      <c r="C90" s="15" t="s">
        <v>44</v>
      </c>
      <c r="D90" s="19">
        <v>44203</v>
      </c>
      <c r="E90" s="13">
        <v>34779</v>
      </c>
      <c r="F90" s="20">
        <v>1012.55</v>
      </c>
      <c r="G90" s="20"/>
      <c r="H90" s="13">
        <f t="shared" si="1"/>
        <v>33766.449999999997</v>
      </c>
    </row>
    <row r="91" spans="1:8" ht="15" hidden="1" customHeight="1" x14ac:dyDescent="0.2">
      <c r="A91" s="11">
        <v>68</v>
      </c>
      <c r="B91" s="18" t="s">
        <v>58</v>
      </c>
      <c r="C91" s="15" t="s">
        <v>44</v>
      </c>
      <c r="D91" s="19">
        <v>44210</v>
      </c>
      <c r="E91" s="13">
        <v>15276.1</v>
      </c>
      <c r="F91" s="20"/>
      <c r="G91" s="20"/>
      <c r="H91" s="13">
        <f t="shared" si="1"/>
        <v>15276.1</v>
      </c>
    </row>
    <row r="92" spans="1:8" ht="15" hidden="1" customHeight="1" x14ac:dyDescent="0.2">
      <c r="A92" s="11">
        <v>69</v>
      </c>
      <c r="B92" s="18" t="s">
        <v>61</v>
      </c>
      <c r="C92" s="15" t="s">
        <v>44</v>
      </c>
      <c r="D92" s="19">
        <v>44239</v>
      </c>
      <c r="E92" s="13">
        <v>2908.5</v>
      </c>
      <c r="F92" s="20">
        <v>2908.5</v>
      </c>
      <c r="G92" s="20"/>
      <c r="H92" s="13">
        <f t="shared" si="1"/>
        <v>0</v>
      </c>
    </row>
    <row r="93" spans="1:8" ht="15" hidden="1" customHeight="1" x14ac:dyDescent="0.2">
      <c r="A93" s="11">
        <v>70</v>
      </c>
      <c r="B93" s="18" t="s">
        <v>80</v>
      </c>
      <c r="C93" s="15" t="s">
        <v>44</v>
      </c>
      <c r="D93" s="19">
        <v>44231</v>
      </c>
      <c r="E93" s="13">
        <v>222.8</v>
      </c>
      <c r="F93" s="20">
        <v>222.8</v>
      </c>
      <c r="G93" s="20"/>
      <c r="H93" s="13">
        <f t="shared" si="1"/>
        <v>0</v>
      </c>
    </row>
    <row r="94" spans="1:8" ht="15" hidden="1" customHeight="1" x14ac:dyDescent="0.2">
      <c r="A94" s="11">
        <v>71</v>
      </c>
      <c r="B94" s="18" t="s">
        <v>80</v>
      </c>
      <c r="C94" s="15" t="s">
        <v>44</v>
      </c>
      <c r="D94" s="19">
        <v>44238</v>
      </c>
      <c r="E94" s="13">
        <v>650.5</v>
      </c>
      <c r="F94" s="20">
        <v>650.5</v>
      </c>
      <c r="G94" s="20"/>
      <c r="H94" s="13">
        <f t="shared" si="1"/>
        <v>0</v>
      </c>
    </row>
    <row r="95" spans="1:8" ht="15" hidden="1" customHeight="1" x14ac:dyDescent="0.2">
      <c r="A95" s="25"/>
      <c r="B95" s="31" t="s">
        <v>80</v>
      </c>
      <c r="C95" s="27" t="s">
        <v>44</v>
      </c>
      <c r="D95" s="32">
        <v>44245</v>
      </c>
      <c r="E95" s="29">
        <v>502.2</v>
      </c>
      <c r="F95" s="33"/>
      <c r="G95" s="33"/>
      <c r="H95" s="29">
        <f t="shared" si="1"/>
        <v>502.2</v>
      </c>
    </row>
    <row r="96" spans="1:8" ht="15" hidden="1" customHeight="1" x14ac:dyDescent="0.2">
      <c r="A96" s="11">
        <v>72</v>
      </c>
      <c r="B96" s="18" t="s">
        <v>81</v>
      </c>
      <c r="C96" s="15" t="s">
        <v>44</v>
      </c>
      <c r="D96" s="19">
        <v>44231</v>
      </c>
      <c r="E96" s="13">
        <v>1660.5</v>
      </c>
      <c r="F96" s="20"/>
      <c r="G96" s="20"/>
      <c r="H96" s="13">
        <f t="shared" si="1"/>
        <v>1660.5</v>
      </c>
    </row>
    <row r="97" spans="1:11" ht="15" hidden="1" customHeight="1" x14ac:dyDescent="0.2">
      <c r="A97" s="11">
        <v>73</v>
      </c>
      <c r="B97" s="18" t="s">
        <v>81</v>
      </c>
      <c r="C97" s="15" t="s">
        <v>44</v>
      </c>
      <c r="D97" s="19">
        <v>44238</v>
      </c>
      <c r="E97" s="13">
        <v>1970</v>
      </c>
      <c r="F97" s="20">
        <v>1970</v>
      </c>
      <c r="G97" s="20"/>
      <c r="H97" s="13">
        <f t="shared" si="1"/>
        <v>0</v>
      </c>
    </row>
    <row r="98" spans="1:11" ht="15" hidden="1" customHeight="1" x14ac:dyDescent="0.2">
      <c r="A98" s="25"/>
      <c r="B98" s="31" t="s">
        <v>81</v>
      </c>
      <c r="C98" s="27" t="s">
        <v>44</v>
      </c>
      <c r="D98" s="32">
        <v>44245</v>
      </c>
      <c r="E98" s="29">
        <v>388.4</v>
      </c>
      <c r="F98" s="33"/>
      <c r="G98" s="33"/>
      <c r="H98" s="29">
        <f t="shared" si="1"/>
        <v>388.4</v>
      </c>
    </row>
    <row r="99" spans="1:11" ht="15" hidden="1" customHeight="1" x14ac:dyDescent="0.2">
      <c r="A99" s="11">
        <v>74</v>
      </c>
      <c r="B99" s="18" t="s">
        <v>90</v>
      </c>
      <c r="C99" s="15" t="s">
        <v>44</v>
      </c>
      <c r="D99" s="19">
        <v>44232</v>
      </c>
      <c r="E99" s="13">
        <v>4872.2</v>
      </c>
      <c r="F99" s="20">
        <v>872.2</v>
      </c>
      <c r="G99" s="20"/>
      <c r="H99" s="13">
        <f t="shared" si="1"/>
        <v>4000</v>
      </c>
    </row>
    <row r="100" spans="1:11" ht="15" hidden="1" customHeight="1" x14ac:dyDescent="0.2">
      <c r="A100" s="11">
        <v>75</v>
      </c>
      <c r="B100" s="18" t="s">
        <v>101</v>
      </c>
      <c r="C100" s="15" t="s">
        <v>44</v>
      </c>
      <c r="D100" s="19">
        <v>44239</v>
      </c>
      <c r="E100" s="13">
        <v>637.79999999999995</v>
      </c>
      <c r="F100" s="20">
        <v>637.79999999999995</v>
      </c>
      <c r="G100" s="20"/>
      <c r="H100" s="13">
        <f t="shared" si="1"/>
        <v>0</v>
      </c>
    </row>
    <row r="101" spans="1:11" ht="15" hidden="1" customHeight="1" x14ac:dyDescent="0.2">
      <c r="A101" s="25"/>
      <c r="B101" s="31" t="s">
        <v>59</v>
      </c>
      <c r="C101" s="27" t="s">
        <v>44</v>
      </c>
      <c r="D101" s="32">
        <v>44245</v>
      </c>
      <c r="E101" s="33">
        <v>804.56</v>
      </c>
      <c r="F101" s="33"/>
      <c r="G101" s="33"/>
      <c r="H101" s="29">
        <f t="shared" si="1"/>
        <v>804.56</v>
      </c>
    </row>
    <row r="102" spans="1:11" ht="15" hidden="1" customHeight="1" x14ac:dyDescent="0.2">
      <c r="A102" s="25"/>
      <c r="B102" s="31" t="s">
        <v>55</v>
      </c>
      <c r="C102" s="27" t="s">
        <v>44</v>
      </c>
      <c r="D102" s="32">
        <v>44245</v>
      </c>
      <c r="E102" s="33">
        <v>1886.5</v>
      </c>
      <c r="F102" s="33"/>
      <c r="G102" s="33"/>
      <c r="H102" s="29">
        <f t="shared" si="1"/>
        <v>1886.5</v>
      </c>
    </row>
    <row r="103" spans="1:11" ht="15" hidden="1" customHeight="1" x14ac:dyDescent="0.2">
      <c r="A103" s="25"/>
      <c r="B103" s="31" t="s">
        <v>79</v>
      </c>
      <c r="C103" s="27" t="s">
        <v>44</v>
      </c>
      <c r="D103" s="32">
        <v>44245</v>
      </c>
      <c r="E103" s="33">
        <v>5992.3</v>
      </c>
      <c r="F103" s="33"/>
      <c r="G103" s="33"/>
      <c r="H103" s="29">
        <f t="shared" si="1"/>
        <v>5992.3</v>
      </c>
    </row>
    <row r="104" spans="1:11" ht="15" hidden="1" customHeight="1" x14ac:dyDescent="0.2">
      <c r="A104" s="11"/>
      <c r="B104" s="21"/>
      <c r="C104" s="21"/>
      <c r="D104" s="21" t="s">
        <v>62</v>
      </c>
      <c r="E104" s="22">
        <f>SUM(E4:E103)</f>
        <v>384442.62000000011</v>
      </c>
      <c r="F104" s="22">
        <f>SUM(F4:F103)</f>
        <v>65013.509999999995</v>
      </c>
      <c r="G104" s="22"/>
      <c r="H104" s="13">
        <f>SUM(H4:H103)</f>
        <v>317568.40999999997</v>
      </c>
    </row>
    <row r="105" spans="1:11" ht="15.95" customHeight="1" x14ac:dyDescent="0.2">
      <c r="A105" s="3"/>
      <c r="K105" s="23"/>
    </row>
    <row r="106" spans="1:11" ht="15.95" customHeight="1" x14ac:dyDescent="0.2">
      <c r="B106" s="3" t="s">
        <v>63</v>
      </c>
      <c r="C106" s="3"/>
      <c r="D106" s="3" t="s">
        <v>64</v>
      </c>
      <c r="E106" s="3"/>
      <c r="F106" s="24" t="s">
        <v>65</v>
      </c>
      <c r="G106" s="24"/>
    </row>
    <row r="107" spans="1:11" ht="15.95" customHeight="1" x14ac:dyDescent="0.2">
      <c r="B107" s="9" t="s">
        <v>66</v>
      </c>
      <c r="C107" s="3"/>
      <c r="D107" s="3" t="s">
        <v>106</v>
      </c>
      <c r="E107" s="3"/>
      <c r="F107" s="24" t="s">
        <v>68</v>
      </c>
      <c r="G107" s="24"/>
    </row>
    <row r="108" spans="1:11" ht="15.95" customHeight="1" x14ac:dyDescent="0.2"/>
  </sheetData>
  <autoFilter ref="A1:H104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7"/>
  <sheetViews>
    <sheetView workbookViewId="0">
      <selection activeCell="B3" sqref="B3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44240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109</v>
      </c>
    </row>
    <row r="3" spans="1:9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9" ht="17.100000000000001" hidden="1" customHeight="1" x14ac:dyDescent="0.2">
      <c r="A4" s="11">
        <v>1</v>
      </c>
      <c r="B4" s="11" t="s">
        <v>11</v>
      </c>
      <c r="C4" s="11"/>
      <c r="D4" s="11"/>
      <c r="E4" s="13">
        <v>308</v>
      </c>
      <c r="F4" s="12">
        <v>308</v>
      </c>
      <c r="G4" s="12"/>
      <c r="H4" s="13">
        <f>E4-F4-G4</f>
        <v>0</v>
      </c>
    </row>
    <row r="5" spans="1:9" ht="17.100000000000001" hidden="1" customHeight="1" x14ac:dyDescent="0.2">
      <c r="A5" s="11">
        <v>2</v>
      </c>
      <c r="B5" s="14" t="s">
        <v>12</v>
      </c>
      <c r="C5" s="15" t="s">
        <v>13</v>
      </c>
      <c r="D5" s="16">
        <v>44215</v>
      </c>
      <c r="E5" s="13">
        <v>565.70000000000005</v>
      </c>
      <c r="F5" s="13">
        <v>250</v>
      </c>
      <c r="G5" s="13"/>
      <c r="H5" s="13">
        <f t="shared" ref="H5:H91" si="0">E5-F5-G5</f>
        <v>315.70000000000005</v>
      </c>
    </row>
    <row r="6" spans="1:9" ht="17.100000000000001" hidden="1" customHeight="1" x14ac:dyDescent="0.2">
      <c r="A6" s="11">
        <v>3</v>
      </c>
      <c r="B6" s="14" t="s">
        <v>14</v>
      </c>
      <c r="C6" s="15" t="s">
        <v>13</v>
      </c>
      <c r="D6" s="16">
        <v>44208</v>
      </c>
      <c r="E6" s="13">
        <v>5502.8</v>
      </c>
      <c r="F6" s="13"/>
      <c r="G6" s="13"/>
      <c r="H6" s="13">
        <f t="shared" si="0"/>
        <v>5502.8</v>
      </c>
    </row>
    <row r="7" spans="1:9" ht="17.100000000000001" hidden="1" customHeight="1" x14ac:dyDescent="0.2">
      <c r="A7" s="11">
        <v>4</v>
      </c>
      <c r="B7" s="14" t="s">
        <v>14</v>
      </c>
      <c r="C7" s="15" t="s">
        <v>13</v>
      </c>
      <c r="D7" s="16">
        <v>44222</v>
      </c>
      <c r="E7" s="13">
        <v>3571</v>
      </c>
      <c r="F7" s="13"/>
      <c r="G7" s="13"/>
      <c r="H7" s="13">
        <f t="shared" si="0"/>
        <v>3571</v>
      </c>
    </row>
    <row r="8" spans="1:9" ht="17.100000000000001" hidden="1" customHeight="1" x14ac:dyDescent="0.2">
      <c r="A8" s="11">
        <v>5</v>
      </c>
      <c r="B8" s="14" t="s">
        <v>14</v>
      </c>
      <c r="C8" s="15" t="s">
        <v>13</v>
      </c>
      <c r="D8" s="16">
        <v>44236</v>
      </c>
      <c r="E8" s="13">
        <v>1971.05</v>
      </c>
      <c r="F8" s="13"/>
      <c r="G8" s="13"/>
      <c r="H8" s="13">
        <f t="shared" si="0"/>
        <v>1971.05</v>
      </c>
    </row>
    <row r="9" spans="1:9" ht="17.100000000000001" hidden="1" customHeight="1" x14ac:dyDescent="0.2">
      <c r="A9" s="11">
        <v>6</v>
      </c>
      <c r="B9" s="14" t="s">
        <v>14</v>
      </c>
      <c r="C9" s="15" t="s">
        <v>13</v>
      </c>
      <c r="D9" s="16">
        <v>44243</v>
      </c>
      <c r="E9" s="13">
        <v>2542.4</v>
      </c>
      <c r="F9" s="13">
        <v>1072.4000000000001</v>
      </c>
      <c r="G9" s="13">
        <v>1470</v>
      </c>
      <c r="H9" s="13">
        <f t="shared" si="0"/>
        <v>0</v>
      </c>
      <c r="I9" s="6" t="s">
        <v>108</v>
      </c>
    </row>
    <row r="10" spans="1:9" ht="17.100000000000001" hidden="1" customHeight="1" x14ac:dyDescent="0.2">
      <c r="A10" s="25"/>
      <c r="B10" s="26" t="s">
        <v>14</v>
      </c>
      <c r="C10" s="27" t="s">
        <v>13</v>
      </c>
      <c r="D10" s="28">
        <v>44250</v>
      </c>
      <c r="E10" s="29">
        <v>1117.22</v>
      </c>
      <c r="F10" s="29"/>
      <c r="G10" s="29"/>
      <c r="H10" s="29">
        <f t="shared" si="0"/>
        <v>1117.22</v>
      </c>
    </row>
    <row r="11" spans="1:9" ht="17.100000000000001" hidden="1" customHeight="1" x14ac:dyDescent="0.2">
      <c r="A11" s="11">
        <v>7</v>
      </c>
      <c r="B11" s="14" t="s">
        <v>15</v>
      </c>
      <c r="C11" s="15" t="s">
        <v>13</v>
      </c>
      <c r="D11" s="16">
        <v>44174</v>
      </c>
      <c r="E11" s="13">
        <v>13521.2</v>
      </c>
      <c r="F11" s="13"/>
      <c r="G11" s="13"/>
      <c r="H11" s="13">
        <f t="shared" si="0"/>
        <v>13521.2</v>
      </c>
    </row>
    <row r="12" spans="1:9" ht="17.100000000000001" hidden="1" customHeight="1" x14ac:dyDescent="0.2">
      <c r="A12" s="11">
        <v>8</v>
      </c>
      <c r="B12" s="14" t="s">
        <v>15</v>
      </c>
      <c r="C12" s="15" t="s">
        <v>13</v>
      </c>
      <c r="D12" s="16">
        <v>43834</v>
      </c>
      <c r="E12" s="13">
        <v>4276.51</v>
      </c>
      <c r="F12" s="13">
        <v>2100</v>
      </c>
      <c r="G12" s="13"/>
      <c r="H12" s="13">
        <f t="shared" si="0"/>
        <v>2176.5100000000002</v>
      </c>
    </row>
    <row r="13" spans="1:9" ht="17.100000000000001" hidden="1" customHeight="1" x14ac:dyDescent="0.2">
      <c r="A13" s="11">
        <v>9</v>
      </c>
      <c r="B13" s="14" t="s">
        <v>15</v>
      </c>
      <c r="C13" s="15" t="s">
        <v>13</v>
      </c>
      <c r="D13" s="16">
        <v>44202</v>
      </c>
      <c r="E13" s="13">
        <v>3214.4</v>
      </c>
      <c r="F13" s="13"/>
      <c r="G13" s="13"/>
      <c r="H13" s="13">
        <f t="shared" si="0"/>
        <v>3214.4</v>
      </c>
    </row>
    <row r="14" spans="1:9" ht="17.100000000000001" hidden="1" customHeight="1" x14ac:dyDescent="0.2">
      <c r="A14" s="11">
        <v>10</v>
      </c>
      <c r="B14" s="14" t="s">
        <v>15</v>
      </c>
      <c r="C14" s="15" t="s">
        <v>13</v>
      </c>
      <c r="D14" s="16">
        <v>44223</v>
      </c>
      <c r="E14" s="13">
        <v>9011.7000000000007</v>
      </c>
      <c r="F14" s="13"/>
      <c r="G14" s="13"/>
      <c r="H14" s="13">
        <f t="shared" si="0"/>
        <v>9011.7000000000007</v>
      </c>
    </row>
    <row r="15" spans="1:9" ht="17.100000000000001" hidden="1" customHeight="1" x14ac:dyDescent="0.2">
      <c r="A15" s="11">
        <v>11</v>
      </c>
      <c r="B15" s="14" t="s">
        <v>15</v>
      </c>
      <c r="C15" s="15" t="s">
        <v>13</v>
      </c>
      <c r="D15" s="16">
        <v>44244</v>
      </c>
      <c r="E15" s="13">
        <v>12682.6</v>
      </c>
      <c r="F15" s="13"/>
      <c r="G15" s="13"/>
      <c r="H15" s="13">
        <f t="shared" si="0"/>
        <v>12682.6</v>
      </c>
    </row>
    <row r="16" spans="1:9" ht="17.100000000000001" hidden="1" customHeight="1" x14ac:dyDescent="0.2">
      <c r="A16" s="11">
        <v>12</v>
      </c>
      <c r="B16" s="14" t="s">
        <v>16</v>
      </c>
      <c r="C16" s="15" t="s">
        <v>13</v>
      </c>
      <c r="D16" s="16">
        <v>44236</v>
      </c>
      <c r="E16" s="13">
        <v>1752.1999999999998</v>
      </c>
      <c r="F16" s="13">
        <v>500</v>
      </c>
      <c r="G16" s="13"/>
      <c r="H16" s="13">
        <f t="shared" si="0"/>
        <v>1252.1999999999998</v>
      </c>
    </row>
    <row r="17" spans="1:9" ht="17.100000000000001" hidden="1" customHeight="1" x14ac:dyDescent="0.2">
      <c r="A17" s="11">
        <v>13</v>
      </c>
      <c r="B17" s="14" t="s">
        <v>16</v>
      </c>
      <c r="C17" s="15" t="s">
        <v>13</v>
      </c>
      <c r="D17" s="16">
        <v>44243</v>
      </c>
      <c r="E17" s="13">
        <v>541.02</v>
      </c>
      <c r="F17" s="13">
        <v>149</v>
      </c>
      <c r="G17" s="13">
        <v>392.02</v>
      </c>
      <c r="H17" s="13">
        <f t="shared" si="0"/>
        <v>0</v>
      </c>
      <c r="I17" s="6" t="s">
        <v>113</v>
      </c>
    </row>
    <row r="18" spans="1:9" ht="17.100000000000001" hidden="1" customHeight="1" x14ac:dyDescent="0.2">
      <c r="A18" s="11">
        <v>14</v>
      </c>
      <c r="B18" s="14" t="s">
        <v>17</v>
      </c>
      <c r="C18" s="15" t="s">
        <v>13</v>
      </c>
      <c r="D18" s="16">
        <v>44230</v>
      </c>
      <c r="E18" s="13">
        <v>1606.39</v>
      </c>
      <c r="F18" s="13">
        <v>1606.39</v>
      </c>
      <c r="G18" s="13"/>
      <c r="H18" s="13">
        <f t="shared" si="0"/>
        <v>0</v>
      </c>
    </row>
    <row r="19" spans="1:9" ht="17.100000000000001" hidden="1" customHeight="1" x14ac:dyDescent="0.2">
      <c r="A19" s="11">
        <v>15</v>
      </c>
      <c r="B19" s="14" t="s">
        <v>17</v>
      </c>
      <c r="C19" s="15" t="s">
        <v>13</v>
      </c>
      <c r="D19" s="16">
        <v>44237</v>
      </c>
      <c r="E19" s="13">
        <v>1476.2</v>
      </c>
      <c r="F19" s="13"/>
      <c r="G19" s="13"/>
      <c r="H19" s="13">
        <f t="shared" si="0"/>
        <v>1476.2</v>
      </c>
    </row>
    <row r="20" spans="1:9" ht="17.100000000000001" hidden="1" customHeight="1" x14ac:dyDescent="0.2">
      <c r="A20" s="11">
        <v>16</v>
      </c>
      <c r="B20" s="14" t="s">
        <v>17</v>
      </c>
      <c r="C20" s="15" t="s">
        <v>13</v>
      </c>
      <c r="D20" s="16">
        <v>44244</v>
      </c>
      <c r="E20" s="13">
        <v>1575.56</v>
      </c>
      <c r="F20" s="13"/>
      <c r="G20" s="13"/>
      <c r="H20" s="13">
        <f t="shared" si="0"/>
        <v>1575.56</v>
      </c>
    </row>
    <row r="21" spans="1:9" ht="17.100000000000001" hidden="1" customHeight="1" x14ac:dyDescent="0.2">
      <c r="A21" s="25"/>
      <c r="B21" s="26" t="s">
        <v>17</v>
      </c>
      <c r="C21" s="27" t="s">
        <v>13</v>
      </c>
      <c r="D21" s="28">
        <v>44251</v>
      </c>
      <c r="E21" s="29">
        <v>658.2</v>
      </c>
      <c r="F21" s="29"/>
      <c r="G21" s="29"/>
      <c r="H21" s="29">
        <f t="shared" si="0"/>
        <v>658.2</v>
      </c>
    </row>
    <row r="22" spans="1:9" ht="17.100000000000001" hidden="1" customHeight="1" x14ac:dyDescent="0.2">
      <c r="A22" s="11">
        <v>17</v>
      </c>
      <c r="B22" s="14" t="s">
        <v>18</v>
      </c>
      <c r="C22" s="15" t="s">
        <v>13</v>
      </c>
      <c r="D22" s="16">
        <v>44202</v>
      </c>
      <c r="E22" s="13">
        <v>1206.0700000000002</v>
      </c>
      <c r="F22" s="17">
        <v>1206.07</v>
      </c>
      <c r="G22" s="17"/>
      <c r="H22" s="13">
        <f t="shared" si="0"/>
        <v>2.2737367544323206E-13</v>
      </c>
    </row>
    <row r="23" spans="1:9" ht="17.100000000000001" hidden="1" customHeight="1" x14ac:dyDescent="0.2">
      <c r="A23" s="11">
        <v>18</v>
      </c>
      <c r="B23" s="14" t="s">
        <v>18</v>
      </c>
      <c r="C23" s="15" t="s">
        <v>13</v>
      </c>
      <c r="D23" s="16">
        <v>44237</v>
      </c>
      <c r="E23" s="13">
        <v>936</v>
      </c>
      <c r="F23" s="17"/>
      <c r="G23" s="17"/>
      <c r="H23" s="13">
        <f t="shared" si="0"/>
        <v>936</v>
      </c>
    </row>
    <row r="24" spans="1:9" ht="17.100000000000001" hidden="1" customHeight="1" x14ac:dyDescent="0.2">
      <c r="A24" s="11">
        <v>19</v>
      </c>
      <c r="B24" s="14" t="s">
        <v>19</v>
      </c>
      <c r="C24" s="15" t="s">
        <v>13</v>
      </c>
      <c r="D24" s="16">
        <v>44242</v>
      </c>
      <c r="E24" s="13">
        <v>3260.5</v>
      </c>
      <c r="F24" s="13">
        <v>1260.5</v>
      </c>
      <c r="G24" s="13"/>
      <c r="H24" s="13">
        <f t="shared" si="0"/>
        <v>2000</v>
      </c>
    </row>
    <row r="25" spans="1:9" ht="17.100000000000001" hidden="1" customHeight="1" x14ac:dyDescent="0.2">
      <c r="A25" s="25"/>
      <c r="B25" s="26" t="s">
        <v>19</v>
      </c>
      <c r="C25" s="27" t="s">
        <v>13</v>
      </c>
      <c r="D25" s="28">
        <v>44250</v>
      </c>
      <c r="E25" s="29">
        <v>508.3</v>
      </c>
      <c r="F25" s="29"/>
      <c r="G25" s="29"/>
      <c r="H25" s="29">
        <f t="shared" si="0"/>
        <v>508.3</v>
      </c>
    </row>
    <row r="26" spans="1:9" ht="17.100000000000001" hidden="1" customHeight="1" x14ac:dyDescent="0.2">
      <c r="A26" s="11">
        <v>20</v>
      </c>
      <c r="B26" s="14" t="s">
        <v>20</v>
      </c>
      <c r="C26" s="15" t="s">
        <v>13</v>
      </c>
      <c r="D26" s="16">
        <v>44235</v>
      </c>
      <c r="E26" s="13">
        <v>2845.3</v>
      </c>
      <c r="F26" s="13">
        <v>2845.3</v>
      </c>
      <c r="G26" s="13"/>
      <c r="H26" s="13">
        <f t="shared" si="0"/>
        <v>0</v>
      </c>
    </row>
    <row r="27" spans="1:9" ht="17.100000000000001" hidden="1" customHeight="1" x14ac:dyDescent="0.2">
      <c r="A27" s="11">
        <v>21</v>
      </c>
      <c r="B27" s="14" t="s">
        <v>20</v>
      </c>
      <c r="C27" s="15" t="s">
        <v>13</v>
      </c>
      <c r="D27" s="16">
        <v>44244</v>
      </c>
      <c r="E27" s="13">
        <v>2241.8000000000002</v>
      </c>
      <c r="F27" s="13"/>
      <c r="G27" s="13"/>
      <c r="H27" s="13">
        <f t="shared" si="0"/>
        <v>2241.8000000000002</v>
      </c>
    </row>
    <row r="28" spans="1:9" ht="17.100000000000001" hidden="1" customHeight="1" x14ac:dyDescent="0.2">
      <c r="A28" s="25"/>
      <c r="B28" s="26" t="s">
        <v>20</v>
      </c>
      <c r="C28" s="27" t="s">
        <v>13</v>
      </c>
      <c r="D28" s="28">
        <v>44251</v>
      </c>
      <c r="E28" s="29">
        <v>2369.9</v>
      </c>
      <c r="F28" s="29"/>
      <c r="G28" s="29"/>
      <c r="H28" s="29">
        <f t="shared" si="0"/>
        <v>2369.9</v>
      </c>
    </row>
    <row r="29" spans="1:9" ht="17.100000000000001" hidden="1" customHeight="1" x14ac:dyDescent="0.2">
      <c r="A29" s="11">
        <v>22</v>
      </c>
      <c r="B29" s="14" t="s">
        <v>21</v>
      </c>
      <c r="C29" s="15" t="s">
        <v>13</v>
      </c>
      <c r="D29" s="16">
        <v>44165</v>
      </c>
      <c r="E29" s="13">
        <v>5699.75</v>
      </c>
      <c r="F29" s="13"/>
      <c r="G29" s="13"/>
      <c r="H29" s="13">
        <f t="shared" si="0"/>
        <v>5699.75</v>
      </c>
    </row>
    <row r="30" spans="1:9" ht="17.100000000000001" hidden="1" customHeight="1" x14ac:dyDescent="0.2">
      <c r="A30" s="11">
        <v>23</v>
      </c>
      <c r="B30" s="14" t="s">
        <v>21</v>
      </c>
      <c r="C30" s="15" t="s">
        <v>13</v>
      </c>
      <c r="D30" s="16">
        <v>44221</v>
      </c>
      <c r="E30" s="13">
        <v>3121.8</v>
      </c>
      <c r="F30" s="13"/>
      <c r="G30" s="13"/>
      <c r="H30" s="13">
        <f t="shared" si="0"/>
        <v>3121.8</v>
      </c>
    </row>
    <row r="31" spans="1:9" ht="17.100000000000001" hidden="1" customHeight="1" x14ac:dyDescent="0.2">
      <c r="A31" s="11">
        <v>24</v>
      </c>
      <c r="B31" s="14" t="s">
        <v>21</v>
      </c>
      <c r="C31" s="15" t="s">
        <v>13</v>
      </c>
      <c r="D31" s="16">
        <v>44242</v>
      </c>
      <c r="E31" s="13">
        <v>2901.6</v>
      </c>
      <c r="F31" s="13"/>
      <c r="G31" s="13"/>
      <c r="H31" s="13">
        <f t="shared" si="0"/>
        <v>2901.6</v>
      </c>
    </row>
    <row r="32" spans="1:9" ht="17.100000000000001" hidden="1" customHeight="1" x14ac:dyDescent="0.2">
      <c r="A32" s="25"/>
      <c r="B32" s="26" t="s">
        <v>21</v>
      </c>
      <c r="C32" s="27" t="s">
        <v>13</v>
      </c>
      <c r="D32" s="28">
        <v>44249</v>
      </c>
      <c r="E32" s="29">
        <v>1554.6</v>
      </c>
      <c r="F32" s="29"/>
      <c r="G32" s="29"/>
      <c r="H32" s="29">
        <f t="shared" si="0"/>
        <v>1554.6</v>
      </c>
    </row>
    <row r="33" spans="1:9" ht="17.100000000000001" hidden="1" customHeight="1" x14ac:dyDescent="0.2">
      <c r="A33" s="11">
        <v>25</v>
      </c>
      <c r="B33" s="14" t="s">
        <v>22</v>
      </c>
      <c r="C33" s="15" t="s">
        <v>13</v>
      </c>
      <c r="D33" s="16">
        <v>44123</v>
      </c>
      <c r="E33" s="13">
        <v>1252.25</v>
      </c>
      <c r="F33" s="13">
        <v>200</v>
      </c>
      <c r="G33" s="13"/>
      <c r="H33" s="13">
        <f t="shared" si="0"/>
        <v>1052.25</v>
      </c>
    </row>
    <row r="34" spans="1:9" ht="17.100000000000001" hidden="1" customHeight="1" x14ac:dyDescent="0.2">
      <c r="A34" s="11">
        <v>26</v>
      </c>
      <c r="B34" s="14" t="s">
        <v>22</v>
      </c>
      <c r="C34" s="15" t="s">
        <v>13</v>
      </c>
      <c r="D34" s="16">
        <v>44130</v>
      </c>
      <c r="E34" s="13">
        <v>1059.8</v>
      </c>
      <c r="F34" s="13"/>
      <c r="G34" s="13"/>
      <c r="H34" s="13">
        <f t="shared" si="0"/>
        <v>1059.8</v>
      </c>
    </row>
    <row r="35" spans="1:9" ht="17.100000000000001" hidden="1" customHeight="1" x14ac:dyDescent="0.2">
      <c r="A35" s="11">
        <v>27</v>
      </c>
      <c r="B35" s="14" t="s">
        <v>23</v>
      </c>
      <c r="C35" s="15" t="s">
        <v>13</v>
      </c>
      <c r="D35" s="16">
        <v>44236</v>
      </c>
      <c r="E35" s="13">
        <v>5917.7</v>
      </c>
      <c r="F35" s="13">
        <v>917.7</v>
      </c>
      <c r="G35" s="13">
        <v>5000</v>
      </c>
      <c r="H35" s="13">
        <f t="shared" si="0"/>
        <v>0</v>
      </c>
      <c r="I35" s="6" t="s">
        <v>111</v>
      </c>
    </row>
    <row r="36" spans="1:9" ht="17.100000000000001" hidden="1" customHeight="1" x14ac:dyDescent="0.2">
      <c r="A36" s="11">
        <v>28</v>
      </c>
      <c r="B36" s="14" t="s">
        <v>23</v>
      </c>
      <c r="C36" s="15" t="s">
        <v>13</v>
      </c>
      <c r="D36" s="16">
        <v>44243</v>
      </c>
      <c r="E36" s="13">
        <v>1843.4</v>
      </c>
      <c r="F36" s="13"/>
      <c r="G36" s="13"/>
      <c r="H36" s="13">
        <f t="shared" si="0"/>
        <v>1843.4</v>
      </c>
    </row>
    <row r="37" spans="1:9" ht="17.100000000000001" hidden="1" customHeight="1" x14ac:dyDescent="0.2">
      <c r="A37" s="25"/>
      <c r="B37" s="26" t="s">
        <v>23</v>
      </c>
      <c r="C37" s="27" t="s">
        <v>13</v>
      </c>
      <c r="D37" s="28">
        <v>44250</v>
      </c>
      <c r="E37" s="29">
        <v>2620</v>
      </c>
      <c r="F37" s="29"/>
      <c r="G37" s="29"/>
      <c r="H37" s="29">
        <f t="shared" si="0"/>
        <v>2620</v>
      </c>
    </row>
    <row r="38" spans="1:9" ht="17.100000000000001" hidden="1" customHeight="1" x14ac:dyDescent="0.2">
      <c r="A38" s="11">
        <v>29</v>
      </c>
      <c r="B38" s="14" t="s">
        <v>24</v>
      </c>
      <c r="C38" s="15" t="s">
        <v>13</v>
      </c>
      <c r="D38" s="16">
        <v>44237</v>
      </c>
      <c r="E38" s="13">
        <v>521.6</v>
      </c>
      <c r="F38" s="13">
        <v>321.60000000000002</v>
      </c>
      <c r="G38" s="13"/>
      <c r="H38" s="13">
        <f t="shared" si="0"/>
        <v>200</v>
      </c>
    </row>
    <row r="39" spans="1:9" ht="17.100000000000001" hidden="1" customHeight="1" x14ac:dyDescent="0.2">
      <c r="A39" s="25"/>
      <c r="B39" s="26" t="s">
        <v>24</v>
      </c>
      <c r="C39" s="27" t="s">
        <v>13</v>
      </c>
      <c r="D39" s="28">
        <v>44250</v>
      </c>
      <c r="E39" s="29">
        <v>964.2</v>
      </c>
      <c r="F39" s="29"/>
      <c r="G39" s="29"/>
      <c r="H39" s="29">
        <f t="shared" si="0"/>
        <v>964.2</v>
      </c>
    </row>
    <row r="40" spans="1:9" ht="17.100000000000001" hidden="1" customHeight="1" x14ac:dyDescent="0.2">
      <c r="A40" s="11">
        <v>30</v>
      </c>
      <c r="B40" s="14" t="s">
        <v>26</v>
      </c>
      <c r="C40" s="15" t="s">
        <v>13</v>
      </c>
      <c r="D40" s="16">
        <v>44223</v>
      </c>
      <c r="E40" s="13">
        <v>396.4</v>
      </c>
      <c r="F40" s="13">
        <v>396.4</v>
      </c>
      <c r="G40" s="13"/>
      <c r="H40" s="13">
        <f t="shared" si="0"/>
        <v>0</v>
      </c>
    </row>
    <row r="41" spans="1:9" ht="17.100000000000001" hidden="1" customHeight="1" x14ac:dyDescent="0.2">
      <c r="A41" s="11">
        <v>31</v>
      </c>
      <c r="B41" s="14" t="s">
        <v>26</v>
      </c>
      <c r="C41" s="15" t="s">
        <v>13</v>
      </c>
      <c r="D41" s="16">
        <v>44237</v>
      </c>
      <c r="E41" s="13">
        <v>419</v>
      </c>
      <c r="F41" s="13"/>
      <c r="G41" s="13"/>
      <c r="H41" s="13">
        <f t="shared" si="0"/>
        <v>419</v>
      </c>
    </row>
    <row r="42" spans="1:9" ht="17.100000000000001" hidden="1" customHeight="1" x14ac:dyDescent="0.2">
      <c r="A42" s="11">
        <v>32</v>
      </c>
      <c r="B42" s="14" t="s">
        <v>26</v>
      </c>
      <c r="C42" s="15" t="s">
        <v>13</v>
      </c>
      <c r="D42" s="16">
        <v>44244</v>
      </c>
      <c r="E42" s="13">
        <v>1258.8</v>
      </c>
      <c r="F42" s="13"/>
      <c r="G42" s="13"/>
      <c r="H42" s="13">
        <f t="shared" si="0"/>
        <v>1258.8</v>
      </c>
    </row>
    <row r="43" spans="1:9" ht="17.100000000000001" hidden="1" customHeight="1" x14ac:dyDescent="0.2">
      <c r="A43" s="11">
        <v>33</v>
      </c>
      <c r="B43" s="14" t="s">
        <v>28</v>
      </c>
      <c r="C43" s="15" t="s">
        <v>13</v>
      </c>
      <c r="D43" s="16">
        <v>44215</v>
      </c>
      <c r="E43" s="13">
        <v>1200</v>
      </c>
      <c r="F43" s="13">
        <v>1200</v>
      </c>
      <c r="G43" s="13"/>
      <c r="H43" s="13">
        <f t="shared" si="0"/>
        <v>0</v>
      </c>
    </row>
    <row r="44" spans="1:9" ht="17.100000000000001" hidden="1" customHeight="1" x14ac:dyDescent="0.2">
      <c r="A44" s="25"/>
      <c r="B44" s="26" t="s">
        <v>28</v>
      </c>
      <c r="C44" s="27" t="s">
        <v>13</v>
      </c>
      <c r="D44" s="28">
        <v>44250</v>
      </c>
      <c r="E44" s="29">
        <v>2487.6999999999998</v>
      </c>
      <c r="F44" s="29"/>
      <c r="G44" s="29"/>
      <c r="H44" s="29">
        <f t="shared" si="0"/>
        <v>2487.6999999999998</v>
      </c>
    </row>
    <row r="45" spans="1:9" ht="17.100000000000001" hidden="1" customHeight="1" x14ac:dyDescent="0.2">
      <c r="A45" s="11">
        <v>34</v>
      </c>
      <c r="B45" s="14" t="s">
        <v>31</v>
      </c>
      <c r="C45" s="15" t="s">
        <v>13</v>
      </c>
      <c r="D45" s="16">
        <v>44216</v>
      </c>
      <c r="E45" s="13">
        <v>2078.12</v>
      </c>
      <c r="F45" s="13">
        <v>820</v>
      </c>
      <c r="G45" s="13"/>
      <c r="H45" s="13">
        <f t="shared" si="0"/>
        <v>1258.1199999999999</v>
      </c>
    </row>
    <row r="46" spans="1:9" ht="17.100000000000001" hidden="1" customHeight="1" x14ac:dyDescent="0.2">
      <c r="A46" s="11">
        <v>35</v>
      </c>
      <c r="B46" s="14" t="s">
        <v>31</v>
      </c>
      <c r="C46" s="15" t="s">
        <v>13</v>
      </c>
      <c r="D46" s="16">
        <v>44244</v>
      </c>
      <c r="E46" s="13">
        <v>947.04</v>
      </c>
      <c r="F46" s="13"/>
      <c r="G46" s="13"/>
      <c r="H46" s="13">
        <f t="shared" si="0"/>
        <v>947.04</v>
      </c>
    </row>
    <row r="47" spans="1:9" ht="17.100000000000001" hidden="1" customHeight="1" x14ac:dyDescent="0.2">
      <c r="A47" s="11">
        <v>36</v>
      </c>
      <c r="B47" s="14" t="s">
        <v>32</v>
      </c>
      <c r="C47" s="15" t="s">
        <v>13</v>
      </c>
      <c r="D47" s="16">
        <v>44242</v>
      </c>
      <c r="E47" s="13">
        <v>1253.5999999999999</v>
      </c>
      <c r="F47" s="13">
        <v>1253.5999999999999</v>
      </c>
      <c r="G47" s="13"/>
      <c r="H47" s="13">
        <f t="shared" si="0"/>
        <v>0</v>
      </c>
    </row>
    <row r="48" spans="1:9" ht="17.100000000000001" hidden="1" customHeight="1" x14ac:dyDescent="0.2">
      <c r="A48" s="25"/>
      <c r="B48" s="26" t="s">
        <v>32</v>
      </c>
      <c r="C48" s="27" t="s">
        <v>13</v>
      </c>
      <c r="D48" s="28">
        <v>44249</v>
      </c>
      <c r="E48" s="29">
        <v>5540.4</v>
      </c>
      <c r="F48" s="29"/>
      <c r="G48" s="29"/>
      <c r="H48" s="29">
        <f t="shared" si="0"/>
        <v>5540.4</v>
      </c>
    </row>
    <row r="49" spans="1:8" ht="17.100000000000001" hidden="1" customHeight="1" x14ac:dyDescent="0.2">
      <c r="A49" s="11">
        <v>37</v>
      </c>
      <c r="B49" s="14" t="s">
        <v>40</v>
      </c>
      <c r="C49" s="15" t="s">
        <v>13</v>
      </c>
      <c r="D49" s="16">
        <v>44235</v>
      </c>
      <c r="E49" s="13">
        <v>1393.28</v>
      </c>
      <c r="F49" s="13">
        <v>1393.28</v>
      </c>
      <c r="G49" s="13"/>
      <c r="H49" s="13">
        <f t="shared" si="0"/>
        <v>0</v>
      </c>
    </row>
    <row r="50" spans="1:8" ht="17.100000000000001" hidden="1" customHeight="1" x14ac:dyDescent="0.2">
      <c r="A50" s="25"/>
      <c r="B50" s="26" t="s">
        <v>40</v>
      </c>
      <c r="C50" s="27" t="s">
        <v>13</v>
      </c>
      <c r="D50" s="28">
        <v>44249</v>
      </c>
      <c r="E50" s="29">
        <v>2977.44</v>
      </c>
      <c r="F50" s="29"/>
      <c r="G50" s="29"/>
      <c r="H50" s="29">
        <f t="shared" si="0"/>
        <v>2977.44</v>
      </c>
    </row>
    <row r="51" spans="1:8" ht="17.100000000000001" hidden="1" customHeight="1" x14ac:dyDescent="0.2">
      <c r="A51" s="11">
        <v>38</v>
      </c>
      <c r="B51" s="14" t="s">
        <v>76</v>
      </c>
      <c r="C51" s="15" t="s">
        <v>13</v>
      </c>
      <c r="D51" s="16">
        <v>44223</v>
      </c>
      <c r="E51" s="13">
        <v>391.8</v>
      </c>
      <c r="F51" s="13"/>
      <c r="G51" s="13"/>
      <c r="H51" s="13">
        <f t="shared" si="0"/>
        <v>391.8</v>
      </c>
    </row>
    <row r="52" spans="1:8" ht="17.100000000000001" hidden="1" customHeight="1" x14ac:dyDescent="0.2">
      <c r="A52" s="25"/>
      <c r="B52" s="26" t="s">
        <v>76</v>
      </c>
      <c r="C52" s="27" t="s">
        <v>13</v>
      </c>
      <c r="D52" s="28">
        <v>44250</v>
      </c>
      <c r="E52" s="29">
        <v>922</v>
      </c>
      <c r="F52" s="29"/>
      <c r="G52" s="29"/>
      <c r="H52" s="29">
        <f t="shared" si="0"/>
        <v>922</v>
      </c>
    </row>
    <row r="53" spans="1:8" ht="17.100000000000001" hidden="1" customHeight="1" x14ac:dyDescent="0.2">
      <c r="A53" s="11">
        <v>39</v>
      </c>
      <c r="B53" s="14" t="s">
        <v>30</v>
      </c>
      <c r="C53" s="15" t="s">
        <v>13</v>
      </c>
      <c r="D53" s="16">
        <v>44235</v>
      </c>
      <c r="E53" s="13">
        <v>999.99999999999989</v>
      </c>
      <c r="F53" s="13">
        <v>1000</v>
      </c>
      <c r="G53" s="13"/>
      <c r="H53" s="13">
        <f t="shared" si="0"/>
        <v>-1.1368683772161603E-13</v>
      </c>
    </row>
    <row r="54" spans="1:8" ht="17.100000000000001" hidden="1" customHeight="1" x14ac:dyDescent="0.2">
      <c r="A54" s="25"/>
      <c r="B54" s="26" t="s">
        <v>30</v>
      </c>
      <c r="C54" s="27" t="s">
        <v>13</v>
      </c>
      <c r="D54" s="28">
        <v>44249</v>
      </c>
      <c r="E54" s="29">
        <v>2110.8000000000002</v>
      </c>
      <c r="F54" s="29"/>
      <c r="G54" s="29"/>
      <c r="H54" s="29">
        <f t="shared" si="0"/>
        <v>2110.8000000000002</v>
      </c>
    </row>
    <row r="55" spans="1:8" ht="17.100000000000001" hidden="1" customHeight="1" x14ac:dyDescent="0.2">
      <c r="A55" s="11">
        <v>40</v>
      </c>
      <c r="B55" s="14" t="s">
        <v>85</v>
      </c>
      <c r="C55" s="15" t="s">
        <v>13</v>
      </c>
      <c r="D55" s="16">
        <v>44265</v>
      </c>
      <c r="E55" s="13">
        <v>6672.5599999999995</v>
      </c>
      <c r="F55" s="13">
        <v>600</v>
      </c>
      <c r="G55" s="13"/>
      <c r="H55" s="13">
        <f t="shared" si="0"/>
        <v>6072.5599999999995</v>
      </c>
    </row>
    <row r="56" spans="1:8" ht="17.100000000000001" hidden="1" customHeight="1" x14ac:dyDescent="0.2">
      <c r="A56" s="11">
        <v>41</v>
      </c>
      <c r="B56" s="14" t="s">
        <v>85</v>
      </c>
      <c r="C56" s="15" t="s">
        <v>13</v>
      </c>
      <c r="D56" s="16">
        <v>44244</v>
      </c>
      <c r="E56" s="13">
        <v>1210</v>
      </c>
      <c r="F56" s="13"/>
      <c r="G56" s="13"/>
      <c r="H56" s="13">
        <f t="shared" si="0"/>
        <v>1210</v>
      </c>
    </row>
    <row r="57" spans="1:8" ht="17.100000000000001" hidden="1" customHeight="1" x14ac:dyDescent="0.2">
      <c r="A57" s="11">
        <v>42</v>
      </c>
      <c r="B57" s="14" t="s">
        <v>87</v>
      </c>
      <c r="C57" s="15" t="s">
        <v>13</v>
      </c>
      <c r="D57" s="16">
        <v>44235</v>
      </c>
      <c r="E57" s="13">
        <v>1500</v>
      </c>
      <c r="F57" s="34">
        <v>1500</v>
      </c>
      <c r="G57" s="34"/>
      <c r="H57" s="13">
        <f t="shared" si="0"/>
        <v>0</v>
      </c>
    </row>
    <row r="58" spans="1:8" ht="17.100000000000001" hidden="1" customHeight="1" x14ac:dyDescent="0.2">
      <c r="A58" s="11">
        <v>43</v>
      </c>
      <c r="B58" s="14" t="s">
        <v>89</v>
      </c>
      <c r="C58" s="15" t="s">
        <v>13</v>
      </c>
      <c r="D58" s="16">
        <v>44242</v>
      </c>
      <c r="E58" s="13">
        <v>2118.6</v>
      </c>
      <c r="F58" s="34"/>
      <c r="G58" s="34"/>
      <c r="H58" s="13">
        <f t="shared" si="0"/>
        <v>2118.6</v>
      </c>
    </row>
    <row r="59" spans="1:8" ht="17.100000000000001" hidden="1" customHeight="1" x14ac:dyDescent="0.2">
      <c r="A59" s="25"/>
      <c r="B59" s="26" t="s">
        <v>89</v>
      </c>
      <c r="C59" s="27" t="s">
        <v>13</v>
      </c>
      <c r="D59" s="28">
        <v>44249</v>
      </c>
      <c r="E59" s="29">
        <v>1217.5999999999999</v>
      </c>
      <c r="F59" s="35"/>
      <c r="G59" s="35"/>
      <c r="H59" s="29">
        <f t="shared" si="0"/>
        <v>1217.5999999999999</v>
      </c>
    </row>
    <row r="60" spans="1:8" ht="17.100000000000001" hidden="1" customHeight="1" x14ac:dyDescent="0.2">
      <c r="A60" s="11">
        <v>44</v>
      </c>
      <c r="B60" s="14" t="s">
        <v>42</v>
      </c>
      <c r="C60" s="15" t="s">
        <v>13</v>
      </c>
      <c r="D60" s="16">
        <v>44242</v>
      </c>
      <c r="E60" s="13">
        <v>300</v>
      </c>
      <c r="F60" s="34">
        <v>300</v>
      </c>
      <c r="G60" s="34"/>
      <c r="H60" s="13">
        <f t="shared" si="0"/>
        <v>0</v>
      </c>
    </row>
    <row r="61" spans="1:8" ht="17.100000000000001" hidden="1" customHeight="1" x14ac:dyDescent="0.2">
      <c r="A61" s="11">
        <v>45</v>
      </c>
      <c r="B61" s="14" t="s">
        <v>99</v>
      </c>
      <c r="C61" s="15" t="s">
        <v>13</v>
      </c>
      <c r="D61" s="16">
        <v>44237</v>
      </c>
      <c r="E61" s="13">
        <v>1322.2</v>
      </c>
      <c r="F61" s="34">
        <v>1322.2</v>
      </c>
      <c r="G61" s="34"/>
      <c r="H61" s="13">
        <f t="shared" si="0"/>
        <v>0</v>
      </c>
    </row>
    <row r="62" spans="1:8" ht="17.100000000000001" hidden="1" customHeight="1" x14ac:dyDescent="0.2">
      <c r="A62" s="11">
        <v>46</v>
      </c>
      <c r="B62" s="14" t="s">
        <v>39</v>
      </c>
      <c r="C62" s="15" t="s">
        <v>13</v>
      </c>
      <c r="D62" s="16">
        <v>44237</v>
      </c>
      <c r="E62" s="13">
        <v>9203.9</v>
      </c>
      <c r="F62" s="34">
        <v>3000</v>
      </c>
      <c r="G62" s="34"/>
      <c r="H62" s="13">
        <f t="shared" si="0"/>
        <v>6203.9</v>
      </c>
    </row>
    <row r="63" spans="1:8" ht="17.100000000000001" hidden="1" customHeight="1" x14ac:dyDescent="0.2">
      <c r="A63" s="11">
        <v>47</v>
      </c>
      <c r="B63" s="14" t="s">
        <v>25</v>
      </c>
      <c r="C63" s="15" t="s">
        <v>13</v>
      </c>
      <c r="D63" s="16">
        <v>44242</v>
      </c>
      <c r="E63" s="13">
        <v>530.20000000000005</v>
      </c>
      <c r="F63" s="34">
        <v>530.20000000000005</v>
      </c>
      <c r="G63" s="34"/>
      <c r="H63" s="13">
        <f t="shared" si="0"/>
        <v>0</v>
      </c>
    </row>
    <row r="64" spans="1:8" ht="17.100000000000001" hidden="1" customHeight="1" x14ac:dyDescent="0.2">
      <c r="A64" s="25"/>
      <c r="B64" s="26" t="s">
        <v>25</v>
      </c>
      <c r="C64" s="27" t="s">
        <v>13</v>
      </c>
      <c r="D64" s="28">
        <v>44249</v>
      </c>
      <c r="E64" s="29">
        <v>415.8</v>
      </c>
      <c r="F64" s="35"/>
      <c r="G64" s="35"/>
      <c r="H64" s="29">
        <f t="shared" si="0"/>
        <v>415.8</v>
      </c>
    </row>
    <row r="65" spans="1:9" ht="17.100000000000001" hidden="1" customHeight="1" x14ac:dyDescent="0.2">
      <c r="A65" s="25"/>
      <c r="B65" s="26" t="s">
        <v>33</v>
      </c>
      <c r="C65" s="27" t="s">
        <v>13</v>
      </c>
      <c r="D65" s="28">
        <v>44250</v>
      </c>
      <c r="E65" s="29">
        <v>3817.6</v>
      </c>
      <c r="F65" s="35"/>
      <c r="G65" s="35"/>
      <c r="H65" s="29">
        <f t="shared" si="0"/>
        <v>3817.6</v>
      </c>
    </row>
    <row r="66" spans="1:9" ht="17.100000000000001" hidden="1" customHeight="1" x14ac:dyDescent="0.2">
      <c r="A66" s="25"/>
      <c r="B66" s="26" t="s">
        <v>112</v>
      </c>
      <c r="C66" s="27" t="s">
        <v>13</v>
      </c>
      <c r="D66" s="28">
        <v>44250</v>
      </c>
      <c r="E66" s="29">
        <v>1439.5</v>
      </c>
      <c r="F66" s="35"/>
      <c r="G66" s="35"/>
      <c r="H66" s="29">
        <f t="shared" si="0"/>
        <v>1439.5</v>
      </c>
    </row>
    <row r="67" spans="1:9" ht="17.100000000000001" hidden="1" customHeight="1" x14ac:dyDescent="0.2">
      <c r="A67" s="25"/>
      <c r="B67" s="26" t="s">
        <v>41</v>
      </c>
      <c r="C67" s="27" t="s">
        <v>13</v>
      </c>
      <c r="D67" s="28">
        <v>44250</v>
      </c>
      <c r="E67" s="29">
        <v>2032.58</v>
      </c>
      <c r="F67" s="35"/>
      <c r="G67" s="35"/>
      <c r="H67" s="29">
        <f t="shared" si="0"/>
        <v>2032.58</v>
      </c>
    </row>
    <row r="68" spans="1:9" ht="17.100000000000001" hidden="1" customHeight="1" x14ac:dyDescent="0.2">
      <c r="A68" s="25"/>
      <c r="B68" s="26" t="s">
        <v>27</v>
      </c>
      <c r="C68" s="27" t="s">
        <v>13</v>
      </c>
      <c r="D68" s="28">
        <v>44250</v>
      </c>
      <c r="E68" s="29">
        <v>828</v>
      </c>
      <c r="F68" s="35"/>
      <c r="G68" s="35"/>
      <c r="H68" s="29">
        <f t="shared" si="0"/>
        <v>828</v>
      </c>
    </row>
    <row r="69" spans="1:9" ht="17.100000000000001" hidden="1" customHeight="1" x14ac:dyDescent="0.2">
      <c r="A69" s="11">
        <v>48</v>
      </c>
      <c r="B69" s="14" t="s">
        <v>43</v>
      </c>
      <c r="C69" s="15" t="s">
        <v>44</v>
      </c>
      <c r="D69" s="16"/>
      <c r="E69" s="13">
        <v>2550</v>
      </c>
      <c r="F69" s="13"/>
      <c r="G69" s="13"/>
      <c r="H69" s="13">
        <f t="shared" si="0"/>
        <v>2550</v>
      </c>
    </row>
    <row r="70" spans="1:9" ht="17.100000000000001" hidden="1" customHeight="1" x14ac:dyDescent="0.2">
      <c r="A70" s="11">
        <v>49</v>
      </c>
      <c r="B70" s="18" t="s">
        <v>45</v>
      </c>
      <c r="C70" s="15" t="s">
        <v>44</v>
      </c>
      <c r="D70" s="19">
        <v>44225</v>
      </c>
      <c r="E70" s="13">
        <v>653.90000000000009</v>
      </c>
      <c r="F70" s="20">
        <v>653.9</v>
      </c>
      <c r="G70" s="20"/>
      <c r="H70" s="13">
        <f t="shared" si="0"/>
        <v>1.1368683772161603E-13</v>
      </c>
    </row>
    <row r="71" spans="1:9" ht="17.100000000000001" hidden="1" customHeight="1" x14ac:dyDescent="0.2">
      <c r="A71" s="11">
        <v>50</v>
      </c>
      <c r="B71" s="18" t="s">
        <v>45</v>
      </c>
      <c r="C71" s="15" t="s">
        <v>44</v>
      </c>
      <c r="D71" s="19">
        <v>44246</v>
      </c>
      <c r="E71" s="13">
        <v>1094.5999999999999</v>
      </c>
      <c r="F71" s="20"/>
      <c r="G71" s="20"/>
      <c r="H71" s="13">
        <f t="shared" si="0"/>
        <v>1094.5999999999999</v>
      </c>
    </row>
    <row r="72" spans="1:9" ht="17.100000000000001" hidden="1" customHeight="1" x14ac:dyDescent="0.2">
      <c r="A72" s="25"/>
      <c r="B72" s="31" t="s">
        <v>45</v>
      </c>
      <c r="C72" s="27" t="s">
        <v>44</v>
      </c>
      <c r="D72" s="32">
        <v>44253</v>
      </c>
      <c r="E72" s="29">
        <v>2269.9299999999998</v>
      </c>
      <c r="F72" s="33"/>
      <c r="G72" s="33"/>
      <c r="H72" s="29">
        <f t="shared" si="0"/>
        <v>2269.9299999999998</v>
      </c>
    </row>
    <row r="73" spans="1:9" ht="17.100000000000001" hidden="1" customHeight="1" x14ac:dyDescent="0.2">
      <c r="A73" s="11">
        <v>51</v>
      </c>
      <c r="B73" s="18" t="s">
        <v>46</v>
      </c>
      <c r="C73" s="15" t="s">
        <v>44</v>
      </c>
      <c r="D73" s="19">
        <v>44238</v>
      </c>
      <c r="E73" s="13">
        <v>5000</v>
      </c>
      <c r="F73" s="20">
        <v>2500</v>
      </c>
      <c r="G73" s="20"/>
      <c r="H73" s="13">
        <f t="shared" si="0"/>
        <v>2500</v>
      </c>
    </row>
    <row r="74" spans="1:9" ht="17.100000000000001" hidden="1" customHeight="1" x14ac:dyDescent="0.2">
      <c r="A74" s="25"/>
      <c r="B74" s="31" t="s">
        <v>46</v>
      </c>
      <c r="C74" s="27" t="s">
        <v>44</v>
      </c>
      <c r="D74" s="32">
        <v>44252</v>
      </c>
      <c r="E74" s="29">
        <v>2449.5</v>
      </c>
      <c r="F74" s="33"/>
      <c r="G74" s="33"/>
      <c r="H74" s="29">
        <f t="shared" si="0"/>
        <v>2449.5</v>
      </c>
    </row>
    <row r="75" spans="1:9" ht="17.100000000000001" hidden="1" customHeight="1" x14ac:dyDescent="0.2">
      <c r="A75" s="11">
        <v>52</v>
      </c>
      <c r="B75" s="18" t="s">
        <v>47</v>
      </c>
      <c r="C75" s="15" t="s">
        <v>44</v>
      </c>
      <c r="D75" s="19">
        <v>44224</v>
      </c>
      <c r="E75" s="13">
        <v>470</v>
      </c>
      <c r="F75" s="20">
        <v>300</v>
      </c>
      <c r="G75" s="20"/>
      <c r="H75" s="13">
        <f t="shared" si="0"/>
        <v>170</v>
      </c>
    </row>
    <row r="76" spans="1:9" ht="17.100000000000001" customHeight="1" x14ac:dyDescent="0.2">
      <c r="A76" s="11">
        <v>53</v>
      </c>
      <c r="B76" s="18" t="s">
        <v>48</v>
      </c>
      <c r="C76" s="15" t="s">
        <v>44</v>
      </c>
      <c r="D76" s="19">
        <v>44210</v>
      </c>
      <c r="E76" s="13">
        <v>19912.009999999998</v>
      </c>
      <c r="F76" s="20"/>
      <c r="G76" s="20">
        <v>5390</v>
      </c>
      <c r="H76" s="13">
        <f t="shared" si="0"/>
        <v>14522.009999999998</v>
      </c>
      <c r="I76" s="6" t="s">
        <v>114</v>
      </c>
    </row>
    <row r="77" spans="1:9" ht="17.100000000000001" customHeight="1" x14ac:dyDescent="0.2">
      <c r="A77" s="11">
        <v>54</v>
      </c>
      <c r="B77" s="18" t="s">
        <v>48</v>
      </c>
      <c r="C77" s="15" t="s">
        <v>44</v>
      </c>
      <c r="D77" s="19">
        <v>44245</v>
      </c>
      <c r="E77" s="13">
        <v>35322.6</v>
      </c>
      <c r="F77" s="20"/>
      <c r="G77" s="20"/>
      <c r="H77" s="13">
        <f t="shared" si="0"/>
        <v>35322.6</v>
      </c>
    </row>
    <row r="78" spans="1:9" ht="17.100000000000001" hidden="1" customHeight="1" x14ac:dyDescent="0.2">
      <c r="A78" s="11">
        <v>55</v>
      </c>
      <c r="B78" s="18" t="s">
        <v>49</v>
      </c>
      <c r="C78" s="15" t="s">
        <v>44</v>
      </c>
      <c r="D78" s="19">
        <v>44224</v>
      </c>
      <c r="E78" s="13">
        <v>349.76</v>
      </c>
      <c r="F78" s="20">
        <v>349.76</v>
      </c>
      <c r="G78" s="20"/>
      <c r="H78" s="13">
        <f t="shared" si="0"/>
        <v>0</v>
      </c>
    </row>
    <row r="79" spans="1:9" ht="17.100000000000001" hidden="1" customHeight="1" x14ac:dyDescent="0.2">
      <c r="A79" s="25"/>
      <c r="B79" s="31" t="s">
        <v>49</v>
      </c>
      <c r="C79" s="27" t="s">
        <v>44</v>
      </c>
      <c r="D79" s="32">
        <v>44252</v>
      </c>
      <c r="E79" s="29">
        <v>808.16</v>
      </c>
      <c r="F79" s="33"/>
      <c r="G79" s="33"/>
      <c r="H79" s="29">
        <f t="shared" si="0"/>
        <v>808.16</v>
      </c>
    </row>
    <row r="80" spans="1:9" ht="17.100000000000001" hidden="1" customHeight="1" x14ac:dyDescent="0.2">
      <c r="A80" s="11">
        <v>56</v>
      </c>
      <c r="B80" s="18" t="s">
        <v>50</v>
      </c>
      <c r="C80" s="15" t="s">
        <v>44</v>
      </c>
      <c r="D80" s="19">
        <v>44245</v>
      </c>
      <c r="E80" s="13">
        <v>4130.05</v>
      </c>
      <c r="F80" s="20">
        <v>4130.05</v>
      </c>
      <c r="G80" s="20"/>
      <c r="H80" s="13">
        <f t="shared" si="0"/>
        <v>0</v>
      </c>
    </row>
    <row r="81" spans="1:8" ht="17.100000000000001" hidden="1" customHeight="1" x14ac:dyDescent="0.2">
      <c r="A81" s="11">
        <v>57</v>
      </c>
      <c r="B81" s="18" t="s">
        <v>52</v>
      </c>
      <c r="C81" s="15" t="s">
        <v>44</v>
      </c>
      <c r="D81" s="19">
        <v>44238</v>
      </c>
      <c r="E81" s="13">
        <v>4819.38</v>
      </c>
      <c r="F81" s="20"/>
      <c r="G81" s="20"/>
      <c r="H81" s="13">
        <f t="shared" si="0"/>
        <v>4819.38</v>
      </c>
    </row>
    <row r="82" spans="1:8" ht="17.100000000000001" hidden="1" customHeight="1" x14ac:dyDescent="0.2">
      <c r="A82" s="25"/>
      <c r="B82" s="31" t="s">
        <v>52</v>
      </c>
      <c r="C82" s="27" t="s">
        <v>44</v>
      </c>
      <c r="D82" s="32">
        <v>44252</v>
      </c>
      <c r="E82" s="29">
        <v>11625.96</v>
      </c>
      <c r="F82" s="33"/>
      <c r="G82" s="33"/>
      <c r="H82" s="29">
        <f t="shared" si="0"/>
        <v>11625.96</v>
      </c>
    </row>
    <row r="83" spans="1:8" ht="17.100000000000001" hidden="1" customHeight="1" x14ac:dyDescent="0.2">
      <c r="A83" s="11">
        <v>58</v>
      </c>
      <c r="B83" s="14" t="s">
        <v>51</v>
      </c>
      <c r="C83" s="15" t="s">
        <v>44</v>
      </c>
      <c r="D83" s="19">
        <v>44210</v>
      </c>
      <c r="E83" s="13">
        <v>12658.4</v>
      </c>
      <c r="F83" s="20">
        <v>12658.4</v>
      </c>
      <c r="G83" s="20"/>
      <c r="H83" s="13">
        <f t="shared" si="0"/>
        <v>0</v>
      </c>
    </row>
    <row r="84" spans="1:8" ht="17.100000000000001" hidden="1" customHeight="1" x14ac:dyDescent="0.2">
      <c r="A84" s="11">
        <v>59</v>
      </c>
      <c r="B84" s="14" t="s">
        <v>51</v>
      </c>
      <c r="C84" s="15" t="s">
        <v>44</v>
      </c>
      <c r="D84" s="19">
        <v>44217</v>
      </c>
      <c r="E84" s="13">
        <v>24267.46</v>
      </c>
      <c r="F84" s="20"/>
      <c r="G84" s="20"/>
      <c r="H84" s="13">
        <f t="shared" si="0"/>
        <v>24267.46</v>
      </c>
    </row>
    <row r="85" spans="1:8" ht="17.100000000000001" hidden="1" customHeight="1" x14ac:dyDescent="0.2">
      <c r="A85" s="11">
        <v>60</v>
      </c>
      <c r="B85" s="14" t="s">
        <v>51</v>
      </c>
      <c r="C85" s="15" t="s">
        <v>44</v>
      </c>
      <c r="D85" s="19">
        <v>44245</v>
      </c>
      <c r="E85" s="13">
        <v>9664.9</v>
      </c>
      <c r="F85" s="20"/>
      <c r="G85" s="20"/>
      <c r="H85" s="13">
        <f t="shared" si="0"/>
        <v>9664.9</v>
      </c>
    </row>
    <row r="86" spans="1:8" ht="17.100000000000001" hidden="1" customHeight="1" x14ac:dyDescent="0.2">
      <c r="A86" s="11">
        <v>61</v>
      </c>
      <c r="B86" s="18" t="s">
        <v>53</v>
      </c>
      <c r="C86" s="15" t="s">
        <v>44</v>
      </c>
      <c r="D86" s="19">
        <v>44225</v>
      </c>
      <c r="E86" s="13">
        <v>500</v>
      </c>
      <c r="F86" s="20">
        <v>500</v>
      </c>
      <c r="G86" s="20"/>
      <c r="H86" s="13">
        <f t="shared" si="0"/>
        <v>0</v>
      </c>
    </row>
    <row r="87" spans="1:8" ht="17.100000000000001" hidden="1" customHeight="1" x14ac:dyDescent="0.2">
      <c r="A87" s="11">
        <v>62</v>
      </c>
      <c r="B87" s="18" t="s">
        <v>53</v>
      </c>
      <c r="C87" s="15" t="s">
        <v>44</v>
      </c>
      <c r="D87" s="19">
        <v>44246</v>
      </c>
      <c r="E87" s="13">
        <v>2084.54</v>
      </c>
      <c r="F87" s="20"/>
      <c r="G87" s="20"/>
      <c r="H87" s="13">
        <f t="shared" si="0"/>
        <v>2084.54</v>
      </c>
    </row>
    <row r="88" spans="1:8" ht="17.100000000000001" hidden="1" customHeight="1" x14ac:dyDescent="0.2">
      <c r="A88" s="11">
        <v>63</v>
      </c>
      <c r="B88" s="18" t="s">
        <v>58</v>
      </c>
      <c r="C88" s="15" t="s">
        <v>44</v>
      </c>
      <c r="D88" s="19">
        <v>44203</v>
      </c>
      <c r="E88" s="13">
        <v>33766.449999999997</v>
      </c>
      <c r="F88" s="20"/>
      <c r="G88" s="20"/>
      <c r="H88" s="13">
        <f t="shared" si="0"/>
        <v>33766.449999999997</v>
      </c>
    </row>
    <row r="89" spans="1:8" ht="17.100000000000001" hidden="1" customHeight="1" x14ac:dyDescent="0.2">
      <c r="A89" s="11">
        <v>64</v>
      </c>
      <c r="B89" s="18" t="s">
        <v>58</v>
      </c>
      <c r="C89" s="15" t="s">
        <v>44</v>
      </c>
      <c r="D89" s="19">
        <v>44210</v>
      </c>
      <c r="E89" s="13">
        <v>15276.1</v>
      </c>
      <c r="F89" s="20"/>
      <c r="G89" s="20"/>
      <c r="H89" s="13">
        <f t="shared" si="0"/>
        <v>15276.1</v>
      </c>
    </row>
    <row r="90" spans="1:8" ht="17.100000000000001" hidden="1" customHeight="1" x14ac:dyDescent="0.2">
      <c r="A90" s="11">
        <v>65</v>
      </c>
      <c r="B90" s="18" t="s">
        <v>80</v>
      </c>
      <c r="C90" s="15" t="s">
        <v>44</v>
      </c>
      <c r="D90" s="19">
        <v>44245</v>
      </c>
      <c r="E90" s="13">
        <v>502.2</v>
      </c>
      <c r="F90" s="20">
        <v>502.2</v>
      </c>
      <c r="G90" s="20"/>
      <c r="H90" s="13">
        <f t="shared" si="0"/>
        <v>0</v>
      </c>
    </row>
    <row r="91" spans="1:8" ht="17.100000000000001" hidden="1" customHeight="1" x14ac:dyDescent="0.2">
      <c r="A91" s="25"/>
      <c r="B91" s="31" t="s">
        <v>80</v>
      </c>
      <c r="C91" s="27" t="s">
        <v>44</v>
      </c>
      <c r="D91" s="32">
        <v>44252</v>
      </c>
      <c r="E91" s="29">
        <v>920</v>
      </c>
      <c r="F91" s="33"/>
      <c r="G91" s="33"/>
      <c r="H91" s="29">
        <f t="shared" si="0"/>
        <v>920</v>
      </c>
    </row>
    <row r="92" spans="1:8" ht="17.100000000000001" hidden="1" customHeight="1" x14ac:dyDescent="0.2">
      <c r="A92" s="11">
        <v>66</v>
      </c>
      <c r="B92" s="18" t="s">
        <v>81</v>
      </c>
      <c r="C92" s="15" t="s">
        <v>44</v>
      </c>
      <c r="D92" s="19">
        <v>44231</v>
      </c>
      <c r="E92" s="13">
        <v>1660.5</v>
      </c>
      <c r="F92" s="20">
        <v>1660.5</v>
      </c>
      <c r="G92" s="20"/>
      <c r="H92" s="13">
        <f t="shared" ref="H92:H102" si="1">E92-F92-G92</f>
        <v>0</v>
      </c>
    </row>
    <row r="93" spans="1:8" ht="17.100000000000001" hidden="1" customHeight="1" x14ac:dyDescent="0.2">
      <c r="A93" s="11">
        <v>67</v>
      </c>
      <c r="B93" s="18" t="s">
        <v>81</v>
      </c>
      <c r="C93" s="15" t="s">
        <v>44</v>
      </c>
      <c r="D93" s="19">
        <v>44245</v>
      </c>
      <c r="E93" s="13">
        <v>388.4</v>
      </c>
      <c r="F93" s="20"/>
      <c r="G93" s="20"/>
      <c r="H93" s="13">
        <f t="shared" si="1"/>
        <v>388.4</v>
      </c>
    </row>
    <row r="94" spans="1:8" ht="17.100000000000001" hidden="1" customHeight="1" x14ac:dyDescent="0.2">
      <c r="A94" s="11">
        <v>68</v>
      </c>
      <c r="B94" s="18" t="s">
        <v>90</v>
      </c>
      <c r="C94" s="15" t="s">
        <v>44</v>
      </c>
      <c r="D94" s="19">
        <v>44232</v>
      </c>
      <c r="E94" s="13">
        <v>4000</v>
      </c>
      <c r="F94" s="20">
        <v>2000</v>
      </c>
      <c r="G94" s="20"/>
      <c r="H94" s="13">
        <f t="shared" si="1"/>
        <v>2000</v>
      </c>
    </row>
    <row r="95" spans="1:8" ht="17.100000000000001" hidden="1" customHeight="1" x14ac:dyDescent="0.2">
      <c r="A95" s="11">
        <v>69</v>
      </c>
      <c r="B95" s="18" t="s">
        <v>59</v>
      </c>
      <c r="C95" s="15" t="s">
        <v>44</v>
      </c>
      <c r="D95" s="19">
        <v>44245</v>
      </c>
      <c r="E95" s="13">
        <v>804.56</v>
      </c>
      <c r="F95" s="20">
        <v>804.56</v>
      </c>
      <c r="G95" s="20"/>
      <c r="H95" s="13">
        <f t="shared" si="1"/>
        <v>0</v>
      </c>
    </row>
    <row r="96" spans="1:8" ht="17.100000000000001" hidden="1" customHeight="1" x14ac:dyDescent="0.2">
      <c r="A96" s="25"/>
      <c r="B96" s="31" t="s">
        <v>59</v>
      </c>
      <c r="C96" s="27" t="s">
        <v>44</v>
      </c>
      <c r="D96" s="32">
        <v>44252</v>
      </c>
      <c r="E96" s="29">
        <v>1713.4</v>
      </c>
      <c r="F96" s="33"/>
      <c r="G96" s="33"/>
      <c r="H96" s="29">
        <f t="shared" si="1"/>
        <v>1713.4</v>
      </c>
    </row>
    <row r="97" spans="1:11" ht="17.100000000000001" hidden="1" customHeight="1" x14ac:dyDescent="0.2">
      <c r="A97" s="11">
        <v>70</v>
      </c>
      <c r="B97" s="18" t="s">
        <v>55</v>
      </c>
      <c r="C97" s="15" t="s">
        <v>44</v>
      </c>
      <c r="D97" s="19">
        <v>44245</v>
      </c>
      <c r="E97" s="13">
        <v>1886.5</v>
      </c>
      <c r="F97" s="20">
        <v>886.5</v>
      </c>
      <c r="G97" s="20"/>
      <c r="H97" s="13">
        <f t="shared" si="1"/>
        <v>1000</v>
      </c>
    </row>
    <row r="98" spans="1:11" ht="17.100000000000001" hidden="1" customHeight="1" x14ac:dyDescent="0.2">
      <c r="A98" s="11">
        <v>71</v>
      </c>
      <c r="B98" s="18" t="s">
        <v>79</v>
      </c>
      <c r="C98" s="15" t="s">
        <v>44</v>
      </c>
      <c r="D98" s="19">
        <v>44245</v>
      </c>
      <c r="E98" s="13">
        <v>5992.3</v>
      </c>
      <c r="F98" s="20">
        <v>5992.3</v>
      </c>
      <c r="G98" s="20"/>
      <c r="H98" s="13">
        <f t="shared" si="1"/>
        <v>0</v>
      </c>
    </row>
    <row r="99" spans="1:11" ht="17.100000000000001" hidden="1" customHeight="1" x14ac:dyDescent="0.2">
      <c r="A99" s="25"/>
      <c r="B99" s="31" t="s">
        <v>101</v>
      </c>
      <c r="C99" s="27" t="s">
        <v>44</v>
      </c>
      <c r="D99" s="32">
        <v>44253</v>
      </c>
      <c r="E99" s="33">
        <v>672</v>
      </c>
      <c r="F99" s="33"/>
      <c r="G99" s="33"/>
      <c r="H99" s="29">
        <f t="shared" si="1"/>
        <v>672</v>
      </c>
    </row>
    <row r="100" spans="1:11" ht="17.100000000000001" hidden="1" customHeight="1" x14ac:dyDescent="0.2">
      <c r="A100" s="25"/>
      <c r="B100" s="31" t="s">
        <v>61</v>
      </c>
      <c r="C100" s="27" t="s">
        <v>44</v>
      </c>
      <c r="D100" s="32">
        <v>44253</v>
      </c>
      <c r="E100" s="33">
        <v>1752</v>
      </c>
      <c r="F100" s="33"/>
      <c r="G100" s="33"/>
      <c r="H100" s="29">
        <f t="shared" si="1"/>
        <v>1752</v>
      </c>
    </row>
    <row r="101" spans="1:11" ht="17.100000000000001" hidden="1" customHeight="1" x14ac:dyDescent="0.2">
      <c r="A101" s="25"/>
      <c r="B101" s="31" t="s">
        <v>57</v>
      </c>
      <c r="C101" s="27" t="s">
        <v>44</v>
      </c>
      <c r="D101" s="32">
        <v>44253</v>
      </c>
      <c r="E101" s="33">
        <v>2062</v>
      </c>
      <c r="F101" s="33"/>
      <c r="G101" s="33"/>
      <c r="H101" s="29">
        <f t="shared" si="1"/>
        <v>2062</v>
      </c>
    </row>
    <row r="102" spans="1:11" ht="17.100000000000001" hidden="1" customHeight="1" x14ac:dyDescent="0.2">
      <c r="A102" s="25"/>
      <c r="B102" s="31" t="s">
        <v>54</v>
      </c>
      <c r="C102" s="27" t="s">
        <v>44</v>
      </c>
      <c r="D102" s="32">
        <v>44248</v>
      </c>
      <c r="E102" s="33">
        <v>2421.6</v>
      </c>
      <c r="F102" s="33"/>
      <c r="G102" s="33"/>
      <c r="H102" s="29">
        <f t="shared" si="1"/>
        <v>2421.6</v>
      </c>
    </row>
    <row r="103" spans="1:11" ht="17.100000000000001" hidden="1" customHeight="1" x14ac:dyDescent="0.2">
      <c r="A103" s="11"/>
      <c r="B103" s="21"/>
      <c r="C103" s="21"/>
      <c r="D103" s="21" t="s">
        <v>62</v>
      </c>
      <c r="E103" s="22">
        <f>SUM(E4:E102)</f>
        <v>378152.80000000005</v>
      </c>
      <c r="F103" s="22">
        <f>SUM(F4:F102)</f>
        <v>58990.81</v>
      </c>
      <c r="G103" s="22"/>
      <c r="H103" s="13">
        <f>SUM(H4:H102)</f>
        <v>306909.97000000003</v>
      </c>
    </row>
    <row r="104" spans="1:11" ht="15.95" customHeight="1" x14ac:dyDescent="0.2">
      <c r="A104" s="3"/>
      <c r="K104" s="23"/>
    </row>
    <row r="105" spans="1:11" ht="15.95" customHeight="1" x14ac:dyDescent="0.2">
      <c r="B105" s="3" t="s">
        <v>63</v>
      </c>
      <c r="C105" s="3"/>
      <c r="D105" s="3" t="s">
        <v>64</v>
      </c>
      <c r="E105" s="3"/>
      <c r="F105" s="24" t="s">
        <v>65</v>
      </c>
      <c r="G105" s="24"/>
    </row>
    <row r="106" spans="1:11" ht="15.95" customHeight="1" x14ac:dyDescent="0.2">
      <c r="B106" s="9" t="s">
        <v>66</v>
      </c>
      <c r="C106" s="3"/>
      <c r="D106" s="3" t="s">
        <v>110</v>
      </c>
      <c r="E106" s="3"/>
      <c r="F106" s="24" t="s">
        <v>68</v>
      </c>
      <c r="G106" s="24"/>
    </row>
    <row r="107" spans="1:11" ht="15.95" customHeight="1" x14ac:dyDescent="0.2"/>
  </sheetData>
  <autoFilter ref="A1:I103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9"/>
  <sheetViews>
    <sheetView workbookViewId="0">
      <selection activeCell="L7" sqref="L7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ht="15" customHeight="1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44247</v>
      </c>
    </row>
    <row r="2" spans="1:8" ht="15" hidden="1" customHeight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115</v>
      </c>
    </row>
    <row r="3" spans="1:8" ht="15" hidden="1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8" ht="15" hidden="1" customHeight="1" x14ac:dyDescent="0.2">
      <c r="A4" s="11">
        <v>1</v>
      </c>
      <c r="B4" s="11" t="s">
        <v>11</v>
      </c>
      <c r="C4" s="11"/>
      <c r="D4" s="11"/>
      <c r="E4" s="13">
        <v>430</v>
      </c>
      <c r="F4" s="12">
        <v>430</v>
      </c>
      <c r="G4" s="12"/>
      <c r="H4" s="13">
        <f>E4-F4-G4</f>
        <v>0</v>
      </c>
    </row>
    <row r="5" spans="1:8" ht="15" hidden="1" customHeight="1" x14ac:dyDescent="0.2">
      <c r="A5" s="11">
        <v>2</v>
      </c>
      <c r="B5" s="14" t="s">
        <v>12</v>
      </c>
      <c r="C5" s="15" t="s">
        <v>13</v>
      </c>
      <c r="D5" s="16">
        <v>44215</v>
      </c>
      <c r="E5" s="13">
        <v>315.70000000000005</v>
      </c>
      <c r="F5" s="13">
        <v>315.7</v>
      </c>
      <c r="G5" s="13"/>
      <c r="H5" s="13">
        <f t="shared" ref="H5:H92" si="0">E5-F5-G5</f>
        <v>5.6843418860808015E-14</v>
      </c>
    </row>
    <row r="6" spans="1:8" ht="15" hidden="1" customHeight="1" x14ac:dyDescent="0.2">
      <c r="A6" s="25"/>
      <c r="B6" s="26" t="s">
        <v>12</v>
      </c>
      <c r="C6" s="27" t="s">
        <v>13</v>
      </c>
      <c r="D6" s="28">
        <v>44257</v>
      </c>
      <c r="E6" s="29">
        <v>719.2</v>
      </c>
      <c r="F6" s="29"/>
      <c r="G6" s="29"/>
      <c r="H6" s="29">
        <f t="shared" si="0"/>
        <v>719.2</v>
      </c>
    </row>
    <row r="7" spans="1:8" ht="15" hidden="1" customHeight="1" x14ac:dyDescent="0.2">
      <c r="A7" s="11">
        <v>3</v>
      </c>
      <c r="B7" s="14" t="s">
        <v>14</v>
      </c>
      <c r="C7" s="15" t="s">
        <v>13</v>
      </c>
      <c r="D7" s="16">
        <v>44208</v>
      </c>
      <c r="E7" s="13">
        <v>5502.8</v>
      </c>
      <c r="F7" s="13">
        <v>1000</v>
      </c>
      <c r="G7" s="13"/>
      <c r="H7" s="13">
        <f t="shared" si="0"/>
        <v>4502.8</v>
      </c>
    </row>
    <row r="8" spans="1:8" ht="15" hidden="1" customHeight="1" x14ac:dyDescent="0.2">
      <c r="A8" s="11">
        <v>4</v>
      </c>
      <c r="B8" s="14" t="s">
        <v>14</v>
      </c>
      <c r="C8" s="15" t="s">
        <v>13</v>
      </c>
      <c r="D8" s="16">
        <v>44222</v>
      </c>
      <c r="E8" s="13">
        <v>3571</v>
      </c>
      <c r="F8" s="13"/>
      <c r="G8" s="13"/>
      <c r="H8" s="13">
        <f t="shared" si="0"/>
        <v>3571</v>
      </c>
    </row>
    <row r="9" spans="1:8" ht="15" hidden="1" customHeight="1" x14ac:dyDescent="0.2">
      <c r="A9" s="11">
        <v>5</v>
      </c>
      <c r="B9" s="14" t="s">
        <v>14</v>
      </c>
      <c r="C9" s="15" t="s">
        <v>13</v>
      </c>
      <c r="D9" s="16">
        <v>44236</v>
      </c>
      <c r="E9" s="13">
        <v>1971.05</v>
      </c>
      <c r="F9" s="13">
        <v>1971.05</v>
      </c>
      <c r="G9" s="13"/>
      <c r="H9" s="13">
        <f t="shared" si="0"/>
        <v>0</v>
      </c>
    </row>
    <row r="10" spans="1:8" ht="15" hidden="1" customHeight="1" x14ac:dyDescent="0.2">
      <c r="A10" s="11">
        <v>6</v>
      </c>
      <c r="B10" s="14" t="s">
        <v>14</v>
      </c>
      <c r="C10" s="15" t="s">
        <v>13</v>
      </c>
      <c r="D10" s="16">
        <v>44250</v>
      </c>
      <c r="E10" s="13">
        <v>1117.22</v>
      </c>
      <c r="F10" s="13"/>
      <c r="G10" s="13"/>
      <c r="H10" s="13">
        <f t="shared" si="0"/>
        <v>1117.22</v>
      </c>
    </row>
    <row r="11" spans="1:8" ht="15" hidden="1" customHeight="1" x14ac:dyDescent="0.2">
      <c r="A11" s="25"/>
      <c r="B11" s="26" t="s">
        <v>14</v>
      </c>
      <c r="C11" s="27" t="s">
        <v>13</v>
      </c>
      <c r="D11" s="28">
        <v>44257</v>
      </c>
      <c r="E11" s="29">
        <v>3826.72</v>
      </c>
      <c r="F11" s="29"/>
      <c r="G11" s="29"/>
      <c r="H11" s="29">
        <f t="shared" si="0"/>
        <v>3826.72</v>
      </c>
    </row>
    <row r="12" spans="1:8" ht="15" hidden="1" customHeight="1" x14ac:dyDescent="0.2">
      <c r="A12" s="11">
        <v>7</v>
      </c>
      <c r="B12" s="14" t="s">
        <v>15</v>
      </c>
      <c r="C12" s="15" t="s">
        <v>13</v>
      </c>
      <c r="D12" s="16">
        <v>44174</v>
      </c>
      <c r="E12" s="13">
        <v>13521.2</v>
      </c>
      <c r="F12" s="13"/>
      <c r="G12" s="13"/>
      <c r="H12" s="13">
        <f t="shared" si="0"/>
        <v>13521.2</v>
      </c>
    </row>
    <row r="13" spans="1:8" ht="15" hidden="1" customHeight="1" x14ac:dyDescent="0.2">
      <c r="A13" s="11">
        <v>8</v>
      </c>
      <c r="B13" s="14" t="s">
        <v>15</v>
      </c>
      <c r="C13" s="15" t="s">
        <v>13</v>
      </c>
      <c r="D13" s="16">
        <v>43834</v>
      </c>
      <c r="E13" s="13">
        <v>2176.5100000000002</v>
      </c>
      <c r="F13" s="13">
        <v>2176.5100000000002</v>
      </c>
      <c r="G13" s="13"/>
      <c r="H13" s="13">
        <f t="shared" si="0"/>
        <v>0</v>
      </c>
    </row>
    <row r="14" spans="1:8" ht="15" hidden="1" customHeight="1" x14ac:dyDescent="0.2">
      <c r="A14" s="11">
        <v>9</v>
      </c>
      <c r="B14" s="14" t="s">
        <v>15</v>
      </c>
      <c r="C14" s="15" t="s">
        <v>13</v>
      </c>
      <c r="D14" s="16">
        <v>44202</v>
      </c>
      <c r="E14" s="13">
        <v>3214.4</v>
      </c>
      <c r="F14" s="13"/>
      <c r="G14" s="13"/>
      <c r="H14" s="13">
        <f t="shared" si="0"/>
        <v>3214.4</v>
      </c>
    </row>
    <row r="15" spans="1:8" ht="15" hidden="1" customHeight="1" x14ac:dyDescent="0.2">
      <c r="A15" s="11">
        <v>10</v>
      </c>
      <c r="B15" s="14" t="s">
        <v>15</v>
      </c>
      <c r="C15" s="15" t="s">
        <v>13</v>
      </c>
      <c r="D15" s="16">
        <v>44223</v>
      </c>
      <c r="E15" s="13">
        <v>9011.7000000000007</v>
      </c>
      <c r="F15" s="13"/>
      <c r="G15" s="13"/>
      <c r="H15" s="13">
        <f t="shared" si="0"/>
        <v>9011.7000000000007</v>
      </c>
    </row>
    <row r="16" spans="1:8" ht="15" hidden="1" customHeight="1" x14ac:dyDescent="0.2">
      <c r="A16" s="11">
        <v>11</v>
      </c>
      <c r="B16" s="14" t="s">
        <v>15</v>
      </c>
      <c r="C16" s="15" t="s">
        <v>13</v>
      </c>
      <c r="D16" s="16">
        <v>44244</v>
      </c>
      <c r="E16" s="13">
        <v>12682.6</v>
      </c>
      <c r="F16" s="13"/>
      <c r="G16" s="13"/>
      <c r="H16" s="13">
        <f t="shared" si="0"/>
        <v>12682.6</v>
      </c>
    </row>
    <row r="17" spans="1:9" ht="15" hidden="1" customHeight="1" x14ac:dyDescent="0.2">
      <c r="A17" s="11">
        <v>12</v>
      </c>
      <c r="B17" s="14" t="s">
        <v>16</v>
      </c>
      <c r="C17" s="15" t="s">
        <v>13</v>
      </c>
      <c r="D17" s="16">
        <v>44236</v>
      </c>
      <c r="E17" s="13">
        <v>1252.1999999999998</v>
      </c>
      <c r="F17" s="13">
        <v>1252.2</v>
      </c>
      <c r="G17" s="13"/>
      <c r="H17" s="13">
        <f t="shared" si="0"/>
        <v>-2.2737367544323206E-13</v>
      </c>
    </row>
    <row r="18" spans="1:9" ht="15" hidden="1" customHeight="1" x14ac:dyDescent="0.2">
      <c r="A18" s="25"/>
      <c r="B18" s="26" t="s">
        <v>16</v>
      </c>
      <c r="C18" s="27" t="s">
        <v>13</v>
      </c>
      <c r="D18" s="28">
        <v>44257</v>
      </c>
      <c r="E18" s="29">
        <v>2379.6999999999998</v>
      </c>
      <c r="F18" s="29"/>
      <c r="G18" s="29"/>
      <c r="H18" s="29">
        <f t="shared" si="0"/>
        <v>2379.6999999999998</v>
      </c>
    </row>
    <row r="19" spans="1:9" ht="15" hidden="1" customHeight="1" x14ac:dyDescent="0.2">
      <c r="A19" s="11">
        <v>13</v>
      </c>
      <c r="B19" s="14" t="s">
        <v>17</v>
      </c>
      <c r="C19" s="15" t="s">
        <v>13</v>
      </c>
      <c r="D19" s="16">
        <v>44237</v>
      </c>
      <c r="E19" s="13">
        <v>1476.2</v>
      </c>
      <c r="F19" s="13">
        <v>1476.2</v>
      </c>
      <c r="G19" s="13"/>
      <c r="H19" s="13">
        <f t="shared" si="0"/>
        <v>0</v>
      </c>
    </row>
    <row r="20" spans="1:9" ht="15" hidden="1" customHeight="1" x14ac:dyDescent="0.2">
      <c r="A20" s="11">
        <v>14</v>
      </c>
      <c r="B20" s="14" t="s">
        <v>17</v>
      </c>
      <c r="C20" s="15" t="s">
        <v>13</v>
      </c>
      <c r="D20" s="16">
        <v>44244</v>
      </c>
      <c r="E20" s="13">
        <v>1575.56</v>
      </c>
      <c r="F20" s="13"/>
      <c r="G20" s="13"/>
      <c r="H20" s="13">
        <f t="shared" si="0"/>
        <v>1575.56</v>
      </c>
    </row>
    <row r="21" spans="1:9" ht="15" hidden="1" customHeight="1" x14ac:dyDescent="0.2">
      <c r="A21" s="11">
        <v>15</v>
      </c>
      <c r="B21" s="14" t="s">
        <v>17</v>
      </c>
      <c r="C21" s="15" t="s">
        <v>13</v>
      </c>
      <c r="D21" s="16">
        <v>44251</v>
      </c>
      <c r="E21" s="13">
        <v>658.2</v>
      </c>
      <c r="F21" s="13"/>
      <c r="G21" s="13"/>
      <c r="H21" s="13">
        <f t="shared" si="0"/>
        <v>658.2</v>
      </c>
    </row>
    <row r="22" spans="1:9" ht="15" hidden="1" customHeight="1" x14ac:dyDescent="0.2">
      <c r="A22" s="11">
        <v>16</v>
      </c>
      <c r="B22" s="14" t="s">
        <v>18</v>
      </c>
      <c r="C22" s="15" t="s">
        <v>13</v>
      </c>
      <c r="D22" s="16">
        <v>44237</v>
      </c>
      <c r="E22" s="13">
        <v>936</v>
      </c>
      <c r="F22" s="17">
        <v>200</v>
      </c>
      <c r="G22" s="17"/>
      <c r="H22" s="13">
        <f t="shared" si="0"/>
        <v>736</v>
      </c>
    </row>
    <row r="23" spans="1:9" ht="15" hidden="1" customHeight="1" x14ac:dyDescent="0.2">
      <c r="A23" s="11">
        <v>17</v>
      </c>
      <c r="B23" s="14" t="s">
        <v>19</v>
      </c>
      <c r="C23" s="15" t="s">
        <v>13</v>
      </c>
      <c r="D23" s="16">
        <v>44242</v>
      </c>
      <c r="E23" s="13">
        <v>2000</v>
      </c>
      <c r="F23" s="13">
        <v>2000</v>
      </c>
      <c r="G23" s="13"/>
      <c r="H23" s="13">
        <f t="shared" si="0"/>
        <v>0</v>
      </c>
    </row>
    <row r="24" spans="1:9" ht="15" hidden="1" customHeight="1" x14ac:dyDescent="0.2">
      <c r="A24" s="11">
        <v>18</v>
      </c>
      <c r="B24" s="14" t="s">
        <v>19</v>
      </c>
      <c r="C24" s="15" t="s">
        <v>13</v>
      </c>
      <c r="D24" s="16">
        <v>44250</v>
      </c>
      <c r="E24" s="13">
        <v>508.3</v>
      </c>
      <c r="F24" s="13">
        <v>508.3</v>
      </c>
      <c r="G24" s="13"/>
      <c r="H24" s="13">
        <f t="shared" si="0"/>
        <v>0</v>
      </c>
    </row>
    <row r="25" spans="1:9" ht="15" hidden="1" customHeight="1" x14ac:dyDescent="0.2">
      <c r="A25" s="25"/>
      <c r="B25" s="26" t="s">
        <v>19</v>
      </c>
      <c r="C25" s="27" t="s">
        <v>13</v>
      </c>
      <c r="D25" s="28">
        <v>44256</v>
      </c>
      <c r="E25" s="29">
        <v>1046.4000000000001</v>
      </c>
      <c r="F25" s="29"/>
      <c r="G25" s="29"/>
      <c r="H25" s="29">
        <f t="shared" si="0"/>
        <v>1046.4000000000001</v>
      </c>
    </row>
    <row r="26" spans="1:9" ht="15" hidden="1" customHeight="1" x14ac:dyDescent="0.2">
      <c r="A26" s="11">
        <v>19</v>
      </c>
      <c r="B26" s="14" t="s">
        <v>20</v>
      </c>
      <c r="C26" s="15" t="s">
        <v>13</v>
      </c>
      <c r="D26" s="16">
        <v>44244</v>
      </c>
      <c r="E26" s="13">
        <v>2241.8000000000002</v>
      </c>
      <c r="F26" s="13">
        <v>2241.8000000000002</v>
      </c>
      <c r="G26" s="13"/>
      <c r="H26" s="13">
        <f t="shared" si="0"/>
        <v>0</v>
      </c>
    </row>
    <row r="27" spans="1:9" ht="15" hidden="1" customHeight="1" x14ac:dyDescent="0.2">
      <c r="A27" s="11">
        <v>20</v>
      </c>
      <c r="B27" s="14" t="s">
        <v>20</v>
      </c>
      <c r="C27" s="15" t="s">
        <v>13</v>
      </c>
      <c r="D27" s="16">
        <v>44251</v>
      </c>
      <c r="E27" s="13">
        <v>2369.9</v>
      </c>
      <c r="F27" s="13"/>
      <c r="G27" s="13"/>
      <c r="H27" s="13">
        <f t="shared" si="0"/>
        <v>2369.9</v>
      </c>
    </row>
    <row r="28" spans="1:9" ht="15" hidden="1" customHeight="1" x14ac:dyDescent="0.2">
      <c r="A28" s="25"/>
      <c r="B28" s="26" t="s">
        <v>20</v>
      </c>
      <c r="C28" s="27" t="s">
        <v>13</v>
      </c>
      <c r="D28" s="28">
        <v>44256</v>
      </c>
      <c r="E28" s="29">
        <v>1797.2</v>
      </c>
      <c r="F28" s="29"/>
      <c r="G28" s="29"/>
      <c r="H28" s="29">
        <f t="shared" si="0"/>
        <v>1797.2</v>
      </c>
    </row>
    <row r="29" spans="1:9" ht="15" hidden="1" customHeight="1" x14ac:dyDescent="0.2">
      <c r="A29" s="11">
        <v>21</v>
      </c>
      <c r="B29" s="14" t="s">
        <v>21</v>
      </c>
      <c r="C29" s="15" t="s">
        <v>13</v>
      </c>
      <c r="D29" s="16">
        <v>44165</v>
      </c>
      <c r="E29" s="13">
        <v>5699.75</v>
      </c>
      <c r="F29" s="13"/>
      <c r="G29" s="13">
        <v>5699.75</v>
      </c>
      <c r="H29" s="13">
        <f t="shared" si="0"/>
        <v>0</v>
      </c>
    </row>
    <row r="30" spans="1:9" ht="15" hidden="1" customHeight="1" x14ac:dyDescent="0.2">
      <c r="A30" s="11">
        <v>22</v>
      </c>
      <c r="B30" s="14" t="s">
        <v>21</v>
      </c>
      <c r="C30" s="15" t="s">
        <v>13</v>
      </c>
      <c r="D30" s="16">
        <v>44221</v>
      </c>
      <c r="E30" s="13">
        <v>3121.8</v>
      </c>
      <c r="F30" s="13"/>
      <c r="G30" s="13">
        <v>866.25</v>
      </c>
      <c r="H30" s="13">
        <f t="shared" si="0"/>
        <v>2255.5500000000002</v>
      </c>
      <c r="I30" s="6" t="s">
        <v>119</v>
      </c>
    </row>
    <row r="31" spans="1:9" ht="15" hidden="1" customHeight="1" x14ac:dyDescent="0.2">
      <c r="A31" s="11">
        <v>23</v>
      </c>
      <c r="B31" s="14" t="s">
        <v>21</v>
      </c>
      <c r="C31" s="15" t="s">
        <v>13</v>
      </c>
      <c r="D31" s="16">
        <v>44242</v>
      </c>
      <c r="E31" s="13">
        <v>2901.6</v>
      </c>
      <c r="F31" s="13"/>
      <c r="G31" s="13"/>
      <c r="H31" s="13">
        <f t="shared" si="0"/>
        <v>2901.6</v>
      </c>
    </row>
    <row r="32" spans="1:9" ht="15" hidden="1" customHeight="1" x14ac:dyDescent="0.2">
      <c r="A32" s="11">
        <v>24</v>
      </c>
      <c r="B32" s="14" t="s">
        <v>21</v>
      </c>
      <c r="C32" s="15" t="s">
        <v>13</v>
      </c>
      <c r="D32" s="16">
        <v>44249</v>
      </c>
      <c r="E32" s="13">
        <v>1554.6</v>
      </c>
      <c r="F32" s="13"/>
      <c r="G32" s="13"/>
      <c r="H32" s="13">
        <f t="shared" si="0"/>
        <v>1554.6</v>
      </c>
    </row>
    <row r="33" spans="1:8" ht="15" hidden="1" customHeight="1" x14ac:dyDescent="0.2">
      <c r="A33" s="11">
        <v>25</v>
      </c>
      <c r="B33" s="14" t="s">
        <v>22</v>
      </c>
      <c r="C33" s="15" t="s">
        <v>13</v>
      </c>
      <c r="D33" s="16">
        <v>44123</v>
      </c>
      <c r="E33" s="13">
        <v>1052.25</v>
      </c>
      <c r="F33" s="13"/>
      <c r="G33" s="13"/>
      <c r="H33" s="13">
        <f t="shared" si="0"/>
        <v>1052.25</v>
      </c>
    </row>
    <row r="34" spans="1:8" ht="15" hidden="1" customHeight="1" x14ac:dyDescent="0.2">
      <c r="A34" s="11">
        <v>26</v>
      </c>
      <c r="B34" s="14" t="s">
        <v>22</v>
      </c>
      <c r="C34" s="15" t="s">
        <v>13</v>
      </c>
      <c r="D34" s="16">
        <v>44130</v>
      </c>
      <c r="E34" s="13">
        <v>1059.8</v>
      </c>
      <c r="F34" s="13"/>
      <c r="G34" s="13"/>
      <c r="H34" s="13">
        <f t="shared" si="0"/>
        <v>1059.8</v>
      </c>
    </row>
    <row r="35" spans="1:8" ht="15" hidden="1" customHeight="1" x14ac:dyDescent="0.2">
      <c r="A35" s="11">
        <v>27</v>
      </c>
      <c r="B35" s="14" t="s">
        <v>23</v>
      </c>
      <c r="C35" s="15" t="s">
        <v>13</v>
      </c>
      <c r="D35" s="16">
        <v>44243</v>
      </c>
      <c r="E35" s="13">
        <v>1843.4</v>
      </c>
      <c r="F35" s="13">
        <v>1843.4</v>
      </c>
      <c r="G35" s="13"/>
      <c r="H35" s="13">
        <f t="shared" si="0"/>
        <v>0</v>
      </c>
    </row>
    <row r="36" spans="1:8" ht="15" hidden="1" customHeight="1" x14ac:dyDescent="0.2">
      <c r="A36" s="11">
        <v>28</v>
      </c>
      <c r="B36" s="14" t="s">
        <v>23</v>
      </c>
      <c r="C36" s="15" t="s">
        <v>13</v>
      </c>
      <c r="D36" s="16">
        <v>44250</v>
      </c>
      <c r="E36" s="13">
        <v>2620</v>
      </c>
      <c r="F36" s="13"/>
      <c r="G36" s="13"/>
      <c r="H36" s="13">
        <f t="shared" si="0"/>
        <v>2620</v>
      </c>
    </row>
    <row r="37" spans="1:8" ht="15" hidden="1" customHeight="1" x14ac:dyDescent="0.2">
      <c r="A37" s="25"/>
      <c r="B37" s="26" t="s">
        <v>23</v>
      </c>
      <c r="C37" s="27" t="s">
        <v>13</v>
      </c>
      <c r="D37" s="28">
        <v>44257</v>
      </c>
      <c r="E37" s="29">
        <v>4948.1000000000004</v>
      </c>
      <c r="F37" s="29"/>
      <c r="G37" s="29"/>
      <c r="H37" s="29">
        <f t="shared" si="0"/>
        <v>4948.1000000000004</v>
      </c>
    </row>
    <row r="38" spans="1:8" ht="15" hidden="1" customHeight="1" x14ac:dyDescent="0.2">
      <c r="A38" s="11">
        <v>29</v>
      </c>
      <c r="B38" s="14" t="s">
        <v>24</v>
      </c>
      <c r="C38" s="15" t="s">
        <v>13</v>
      </c>
      <c r="D38" s="16">
        <v>44237</v>
      </c>
      <c r="E38" s="13">
        <v>200</v>
      </c>
      <c r="F38" s="13">
        <v>200</v>
      </c>
      <c r="G38" s="13"/>
      <c r="H38" s="13">
        <f t="shared" si="0"/>
        <v>0</v>
      </c>
    </row>
    <row r="39" spans="1:8" ht="15" hidden="1" customHeight="1" x14ac:dyDescent="0.2">
      <c r="A39" s="11">
        <v>30</v>
      </c>
      <c r="B39" s="14" t="s">
        <v>24</v>
      </c>
      <c r="C39" s="15" t="s">
        <v>13</v>
      </c>
      <c r="D39" s="16">
        <v>44250</v>
      </c>
      <c r="E39" s="13">
        <v>964.2</v>
      </c>
      <c r="F39" s="13">
        <v>464.2</v>
      </c>
      <c r="G39" s="13"/>
      <c r="H39" s="13">
        <f t="shared" si="0"/>
        <v>500.00000000000006</v>
      </c>
    </row>
    <row r="40" spans="1:8" ht="15" hidden="1" customHeight="1" x14ac:dyDescent="0.2">
      <c r="A40" s="25"/>
      <c r="B40" s="26" t="s">
        <v>24</v>
      </c>
      <c r="C40" s="27" t="s">
        <v>13</v>
      </c>
      <c r="D40" s="28">
        <v>44258</v>
      </c>
      <c r="E40" s="29">
        <v>485.75</v>
      </c>
      <c r="F40" s="29"/>
      <c r="G40" s="29"/>
      <c r="H40" s="29">
        <f t="shared" si="0"/>
        <v>485.75</v>
      </c>
    </row>
    <row r="41" spans="1:8" ht="15" hidden="1" customHeight="1" x14ac:dyDescent="0.2">
      <c r="A41" s="11">
        <v>31</v>
      </c>
      <c r="B41" s="14" t="s">
        <v>26</v>
      </c>
      <c r="C41" s="15" t="s">
        <v>13</v>
      </c>
      <c r="D41" s="16">
        <v>44237</v>
      </c>
      <c r="E41" s="13">
        <v>419</v>
      </c>
      <c r="F41" s="13">
        <v>419</v>
      </c>
      <c r="G41" s="13"/>
      <c r="H41" s="13">
        <f t="shared" si="0"/>
        <v>0</v>
      </c>
    </row>
    <row r="42" spans="1:8" ht="16.5" hidden="1" customHeight="1" x14ac:dyDescent="0.2">
      <c r="A42" s="11">
        <v>32</v>
      </c>
      <c r="B42" s="14" t="s">
        <v>26</v>
      </c>
      <c r="C42" s="15" t="s">
        <v>13</v>
      </c>
      <c r="D42" s="16">
        <v>44244</v>
      </c>
      <c r="E42" s="13">
        <v>1258.8</v>
      </c>
      <c r="F42" s="13"/>
      <c r="G42" s="13"/>
      <c r="H42" s="13">
        <f t="shared" si="0"/>
        <v>1258.8</v>
      </c>
    </row>
    <row r="43" spans="1:8" ht="16.5" hidden="1" customHeight="1" x14ac:dyDescent="0.2">
      <c r="A43" s="25"/>
      <c r="B43" s="26" t="s">
        <v>26</v>
      </c>
      <c r="C43" s="27" t="s">
        <v>13</v>
      </c>
      <c r="D43" s="28">
        <v>44258</v>
      </c>
      <c r="E43" s="29">
        <v>376</v>
      </c>
      <c r="F43" s="29"/>
      <c r="G43" s="29"/>
      <c r="H43" s="29">
        <f t="shared" si="0"/>
        <v>376</v>
      </c>
    </row>
    <row r="44" spans="1:8" ht="15" hidden="1" customHeight="1" x14ac:dyDescent="0.2">
      <c r="A44" s="11">
        <v>33</v>
      </c>
      <c r="B44" s="14" t="s">
        <v>28</v>
      </c>
      <c r="C44" s="15" t="s">
        <v>13</v>
      </c>
      <c r="D44" s="16">
        <v>44250</v>
      </c>
      <c r="E44" s="13">
        <v>2487.6999999999998</v>
      </c>
      <c r="F44" s="13"/>
      <c r="G44" s="13"/>
      <c r="H44" s="13">
        <f t="shared" si="0"/>
        <v>2487.6999999999998</v>
      </c>
    </row>
    <row r="45" spans="1:8" ht="15" hidden="1" customHeight="1" x14ac:dyDescent="0.2">
      <c r="A45" s="25"/>
      <c r="B45" s="26" t="s">
        <v>28</v>
      </c>
      <c r="C45" s="27" t="s">
        <v>13</v>
      </c>
      <c r="D45" s="28">
        <v>44257</v>
      </c>
      <c r="E45" s="29">
        <v>976.6</v>
      </c>
      <c r="F45" s="29"/>
      <c r="G45" s="29"/>
      <c r="H45" s="29">
        <f t="shared" si="0"/>
        <v>976.6</v>
      </c>
    </row>
    <row r="46" spans="1:8" ht="15" hidden="1" customHeight="1" x14ac:dyDescent="0.2">
      <c r="A46" s="11">
        <v>34</v>
      </c>
      <c r="B46" s="14" t="s">
        <v>31</v>
      </c>
      <c r="C46" s="15" t="s">
        <v>13</v>
      </c>
      <c r="D46" s="16">
        <v>44216</v>
      </c>
      <c r="E46" s="13">
        <v>1258.1199999999999</v>
      </c>
      <c r="F46" s="13">
        <v>800</v>
      </c>
      <c r="G46" s="13"/>
      <c r="H46" s="13">
        <f t="shared" si="0"/>
        <v>458.11999999999989</v>
      </c>
    </row>
    <row r="47" spans="1:8" ht="15" hidden="1" customHeight="1" x14ac:dyDescent="0.2">
      <c r="A47" s="11">
        <v>35</v>
      </c>
      <c r="B47" s="14" t="s">
        <v>31</v>
      </c>
      <c r="C47" s="15" t="s">
        <v>13</v>
      </c>
      <c r="D47" s="16">
        <v>44244</v>
      </c>
      <c r="E47" s="13">
        <v>947.04</v>
      </c>
      <c r="F47" s="13"/>
      <c r="G47" s="13"/>
      <c r="H47" s="13">
        <f t="shared" si="0"/>
        <v>947.04</v>
      </c>
    </row>
    <row r="48" spans="1:8" ht="15" hidden="1" customHeight="1" x14ac:dyDescent="0.2">
      <c r="A48" s="11">
        <v>36</v>
      </c>
      <c r="B48" s="14" t="s">
        <v>32</v>
      </c>
      <c r="C48" s="15" t="s">
        <v>13</v>
      </c>
      <c r="D48" s="16">
        <v>44249</v>
      </c>
      <c r="E48" s="13">
        <v>5540.4</v>
      </c>
      <c r="F48" s="13">
        <v>5540.4</v>
      </c>
      <c r="G48" s="13"/>
      <c r="H48" s="13">
        <f t="shared" si="0"/>
        <v>0</v>
      </c>
    </row>
    <row r="49" spans="1:9" ht="15" hidden="1" customHeight="1" x14ac:dyDescent="0.2">
      <c r="A49" s="25"/>
      <c r="B49" s="26" t="s">
        <v>32</v>
      </c>
      <c r="C49" s="27" t="s">
        <v>13</v>
      </c>
      <c r="D49" s="28">
        <v>44256</v>
      </c>
      <c r="E49" s="29">
        <v>2543.5</v>
      </c>
      <c r="F49" s="29"/>
      <c r="G49" s="29"/>
      <c r="H49" s="29">
        <f t="shared" si="0"/>
        <v>2543.5</v>
      </c>
    </row>
    <row r="50" spans="1:9" ht="15" hidden="1" customHeight="1" x14ac:dyDescent="0.2">
      <c r="A50" s="11">
        <v>37</v>
      </c>
      <c r="B50" s="14" t="s">
        <v>40</v>
      </c>
      <c r="C50" s="15" t="s">
        <v>13</v>
      </c>
      <c r="D50" s="16">
        <v>44249</v>
      </c>
      <c r="E50" s="13">
        <v>2977.44</v>
      </c>
      <c r="F50" s="13">
        <v>1500</v>
      </c>
      <c r="G50" s="13"/>
      <c r="H50" s="13">
        <f t="shared" si="0"/>
        <v>1477.44</v>
      </c>
    </row>
    <row r="51" spans="1:9" ht="15" hidden="1" customHeight="1" x14ac:dyDescent="0.2">
      <c r="A51" s="11">
        <v>38</v>
      </c>
      <c r="B51" s="14" t="s">
        <v>76</v>
      </c>
      <c r="C51" s="15" t="s">
        <v>13</v>
      </c>
      <c r="D51" s="16">
        <v>44223</v>
      </c>
      <c r="E51" s="13">
        <v>391.8</v>
      </c>
      <c r="F51" s="13">
        <v>391.8</v>
      </c>
      <c r="G51" s="13"/>
      <c r="H51" s="13">
        <f t="shared" si="0"/>
        <v>0</v>
      </c>
    </row>
    <row r="52" spans="1:9" ht="15" hidden="1" customHeight="1" x14ac:dyDescent="0.2">
      <c r="A52" s="11">
        <v>39</v>
      </c>
      <c r="B52" s="14" t="s">
        <v>76</v>
      </c>
      <c r="C52" s="15" t="s">
        <v>13</v>
      </c>
      <c r="D52" s="16">
        <v>44250</v>
      </c>
      <c r="E52" s="13">
        <v>922</v>
      </c>
      <c r="F52" s="13"/>
      <c r="G52" s="13"/>
      <c r="H52" s="13">
        <f t="shared" si="0"/>
        <v>922</v>
      </c>
    </row>
    <row r="53" spans="1:9" ht="15" hidden="1" customHeight="1" x14ac:dyDescent="0.2">
      <c r="A53" s="25"/>
      <c r="B53" s="26" t="s">
        <v>76</v>
      </c>
      <c r="C53" s="27" t="s">
        <v>13</v>
      </c>
      <c r="D53" s="28">
        <v>44257</v>
      </c>
      <c r="E53" s="29">
        <v>774.4</v>
      </c>
      <c r="F53" s="29"/>
      <c r="G53" s="29"/>
      <c r="H53" s="29">
        <f t="shared" si="0"/>
        <v>774.4</v>
      </c>
    </row>
    <row r="54" spans="1:9" ht="15" hidden="1" customHeight="1" x14ac:dyDescent="0.2">
      <c r="A54" s="11">
        <v>40</v>
      </c>
      <c r="B54" s="14" t="s">
        <v>30</v>
      </c>
      <c r="C54" s="15" t="s">
        <v>13</v>
      </c>
      <c r="D54" s="16">
        <v>44249</v>
      </c>
      <c r="E54" s="13">
        <v>2110.8000000000002</v>
      </c>
      <c r="F54" s="13">
        <v>2110.8000000000002</v>
      </c>
      <c r="G54" s="13"/>
      <c r="H54" s="13">
        <f t="shared" si="0"/>
        <v>0</v>
      </c>
    </row>
    <row r="55" spans="1:9" ht="15" hidden="1" customHeight="1" x14ac:dyDescent="0.2">
      <c r="A55" s="25"/>
      <c r="B55" s="26" t="s">
        <v>30</v>
      </c>
      <c r="C55" s="27" t="s">
        <v>13</v>
      </c>
      <c r="D55" s="28">
        <v>44256</v>
      </c>
      <c r="E55" s="29">
        <v>526.79999999999995</v>
      </c>
      <c r="F55" s="29"/>
      <c r="G55" s="29"/>
      <c r="H55" s="29">
        <f t="shared" si="0"/>
        <v>526.79999999999995</v>
      </c>
    </row>
    <row r="56" spans="1:9" ht="15" hidden="1" customHeight="1" x14ac:dyDescent="0.2">
      <c r="A56" s="11">
        <v>41</v>
      </c>
      <c r="B56" s="14" t="s">
        <v>85</v>
      </c>
      <c r="C56" s="15" t="s">
        <v>13</v>
      </c>
      <c r="D56" s="16">
        <v>44244</v>
      </c>
      <c r="E56" s="13">
        <v>1210</v>
      </c>
      <c r="F56" s="13">
        <v>500</v>
      </c>
      <c r="G56" s="13"/>
      <c r="H56" s="13">
        <f t="shared" si="0"/>
        <v>710</v>
      </c>
    </row>
    <row r="57" spans="1:9" ht="15" hidden="1" customHeight="1" x14ac:dyDescent="0.2">
      <c r="A57" s="11">
        <v>42</v>
      </c>
      <c r="B57" s="14" t="s">
        <v>85</v>
      </c>
      <c r="C57" s="15" t="s">
        <v>13</v>
      </c>
      <c r="D57" s="16">
        <v>44265</v>
      </c>
      <c r="E57" s="13">
        <v>6072.5599999999995</v>
      </c>
      <c r="F57" s="13"/>
      <c r="G57" s="13"/>
      <c r="H57" s="13">
        <f t="shared" si="0"/>
        <v>6072.5599999999995</v>
      </c>
    </row>
    <row r="58" spans="1:9" ht="15" hidden="1" customHeight="1" x14ac:dyDescent="0.2">
      <c r="A58" s="11">
        <v>43</v>
      </c>
      <c r="B58" s="14" t="s">
        <v>89</v>
      </c>
      <c r="C58" s="15" t="s">
        <v>13</v>
      </c>
      <c r="D58" s="16">
        <v>44242</v>
      </c>
      <c r="E58" s="13">
        <v>2118.6</v>
      </c>
      <c r="F58" s="34">
        <v>2118.6</v>
      </c>
      <c r="G58" s="34"/>
      <c r="H58" s="13">
        <f t="shared" si="0"/>
        <v>0</v>
      </c>
    </row>
    <row r="59" spans="1:9" ht="15" hidden="1" customHeight="1" x14ac:dyDescent="0.2">
      <c r="A59" s="11">
        <v>44</v>
      </c>
      <c r="B59" s="14" t="s">
        <v>89</v>
      </c>
      <c r="C59" s="15" t="s">
        <v>13</v>
      </c>
      <c r="D59" s="16">
        <v>44249</v>
      </c>
      <c r="E59" s="13">
        <v>1217.5999999999999</v>
      </c>
      <c r="F59" s="34"/>
      <c r="G59" s="34"/>
      <c r="H59" s="13">
        <f t="shared" si="0"/>
        <v>1217.5999999999999</v>
      </c>
    </row>
    <row r="60" spans="1:9" ht="15" hidden="1" customHeight="1" x14ac:dyDescent="0.2">
      <c r="A60" s="11">
        <v>45</v>
      </c>
      <c r="B60" s="14" t="s">
        <v>39</v>
      </c>
      <c r="C60" s="15" t="s">
        <v>13</v>
      </c>
      <c r="D60" s="16">
        <v>44237</v>
      </c>
      <c r="E60" s="13">
        <v>6203.9</v>
      </c>
      <c r="F60" s="34"/>
      <c r="G60" s="34">
        <v>6203.9</v>
      </c>
      <c r="H60" s="13">
        <f t="shared" si="0"/>
        <v>0</v>
      </c>
      <c r="I60" s="6" t="s">
        <v>116</v>
      </c>
    </row>
    <row r="61" spans="1:9" ht="15" hidden="1" customHeight="1" x14ac:dyDescent="0.2">
      <c r="A61" s="25"/>
      <c r="B61" s="26" t="s">
        <v>39</v>
      </c>
      <c r="C61" s="27" t="s">
        <v>13</v>
      </c>
      <c r="D61" s="28">
        <v>44257</v>
      </c>
      <c r="E61" s="29">
        <v>9483.58</v>
      </c>
      <c r="F61" s="35"/>
      <c r="G61" s="35"/>
      <c r="H61" s="29">
        <f t="shared" si="0"/>
        <v>9483.58</v>
      </c>
    </row>
    <row r="62" spans="1:9" ht="14.25" hidden="1" customHeight="1" x14ac:dyDescent="0.2">
      <c r="A62" s="11">
        <v>46</v>
      </c>
      <c r="B62" s="14" t="s">
        <v>25</v>
      </c>
      <c r="C62" s="15" t="s">
        <v>13</v>
      </c>
      <c r="D62" s="16">
        <v>44249</v>
      </c>
      <c r="E62" s="13">
        <v>415.8</v>
      </c>
      <c r="F62" s="34">
        <v>415.8</v>
      </c>
      <c r="G62" s="34"/>
      <c r="H62" s="13">
        <f t="shared" si="0"/>
        <v>0</v>
      </c>
    </row>
    <row r="63" spans="1:9" ht="14.25" hidden="1" customHeight="1" x14ac:dyDescent="0.2">
      <c r="A63" s="25"/>
      <c r="B63" s="26" t="s">
        <v>25</v>
      </c>
      <c r="C63" s="27" t="s">
        <v>13</v>
      </c>
      <c r="D63" s="28">
        <v>44256</v>
      </c>
      <c r="E63" s="29">
        <v>655.76</v>
      </c>
      <c r="F63" s="35"/>
      <c r="G63" s="35"/>
      <c r="H63" s="29">
        <f t="shared" si="0"/>
        <v>655.76</v>
      </c>
    </row>
    <row r="64" spans="1:9" ht="15" hidden="1" customHeight="1" x14ac:dyDescent="0.2">
      <c r="A64" s="11">
        <v>47</v>
      </c>
      <c r="B64" s="14" t="s">
        <v>33</v>
      </c>
      <c r="C64" s="15" t="s">
        <v>13</v>
      </c>
      <c r="D64" s="16">
        <v>44250</v>
      </c>
      <c r="E64" s="13">
        <v>3817.6</v>
      </c>
      <c r="F64" s="34">
        <v>3817.6</v>
      </c>
      <c r="G64" s="34"/>
      <c r="H64" s="13">
        <f t="shared" si="0"/>
        <v>0</v>
      </c>
    </row>
    <row r="65" spans="1:8" ht="15" hidden="1" customHeight="1" x14ac:dyDescent="0.2">
      <c r="A65" s="11">
        <v>48</v>
      </c>
      <c r="B65" s="14" t="s">
        <v>112</v>
      </c>
      <c r="C65" s="15" t="s">
        <v>13</v>
      </c>
      <c r="D65" s="16">
        <v>44250</v>
      </c>
      <c r="E65" s="13">
        <v>1439.5</v>
      </c>
      <c r="F65" s="34">
        <v>1439.5</v>
      </c>
      <c r="G65" s="34"/>
      <c r="H65" s="13">
        <f t="shared" si="0"/>
        <v>0</v>
      </c>
    </row>
    <row r="66" spans="1:8" ht="15" hidden="1" customHeight="1" x14ac:dyDescent="0.2">
      <c r="A66" s="25"/>
      <c r="B66" s="26" t="s">
        <v>112</v>
      </c>
      <c r="C66" s="27" t="s">
        <v>13</v>
      </c>
      <c r="D66" s="28">
        <v>44257</v>
      </c>
      <c r="E66" s="29">
        <v>732.5</v>
      </c>
      <c r="F66" s="35"/>
      <c r="G66" s="35"/>
      <c r="H66" s="29">
        <f t="shared" si="0"/>
        <v>732.5</v>
      </c>
    </row>
    <row r="67" spans="1:8" ht="15" hidden="1" customHeight="1" x14ac:dyDescent="0.2">
      <c r="A67" s="11">
        <v>49</v>
      </c>
      <c r="B67" s="14" t="s">
        <v>41</v>
      </c>
      <c r="C67" s="15" t="s">
        <v>13</v>
      </c>
      <c r="D67" s="16">
        <v>44250</v>
      </c>
      <c r="E67" s="13">
        <v>2032.58</v>
      </c>
      <c r="F67" s="34">
        <v>2032.58</v>
      </c>
      <c r="G67" s="34"/>
      <c r="H67" s="13">
        <f t="shared" si="0"/>
        <v>0</v>
      </c>
    </row>
    <row r="68" spans="1:8" ht="15" hidden="1" customHeight="1" x14ac:dyDescent="0.2">
      <c r="A68" s="11">
        <v>50</v>
      </c>
      <c r="B68" s="14" t="s">
        <v>27</v>
      </c>
      <c r="C68" s="15" t="s">
        <v>13</v>
      </c>
      <c r="D68" s="16">
        <v>44250</v>
      </c>
      <c r="E68" s="13">
        <v>828</v>
      </c>
      <c r="F68" s="34">
        <v>400</v>
      </c>
      <c r="G68" s="34"/>
      <c r="H68" s="13">
        <f t="shared" si="0"/>
        <v>428</v>
      </c>
    </row>
    <row r="69" spans="1:8" ht="15" hidden="1" customHeight="1" x14ac:dyDescent="0.2">
      <c r="A69" s="25"/>
      <c r="B69" s="26" t="s">
        <v>27</v>
      </c>
      <c r="C69" s="27" t="s">
        <v>13</v>
      </c>
      <c r="D69" s="28">
        <v>44257</v>
      </c>
      <c r="E69" s="29">
        <v>966</v>
      </c>
      <c r="F69" s="35"/>
      <c r="G69" s="35"/>
      <c r="H69" s="29">
        <f t="shared" si="0"/>
        <v>966</v>
      </c>
    </row>
    <row r="70" spans="1:8" ht="15" hidden="1" customHeight="1" x14ac:dyDescent="0.2">
      <c r="A70" s="25"/>
      <c r="B70" s="26" t="s">
        <v>117</v>
      </c>
      <c r="C70" s="27" t="s">
        <v>13</v>
      </c>
      <c r="D70" s="28">
        <v>44256</v>
      </c>
      <c r="E70" s="29">
        <v>4350.4399999999996</v>
      </c>
      <c r="F70" s="35"/>
      <c r="G70" s="35"/>
      <c r="H70" s="29">
        <f t="shared" si="0"/>
        <v>4350.4399999999996</v>
      </c>
    </row>
    <row r="71" spans="1:8" ht="15" hidden="1" customHeight="1" x14ac:dyDescent="0.2">
      <c r="A71" s="25"/>
      <c r="B71" s="26" t="s">
        <v>35</v>
      </c>
      <c r="C71" s="27" t="s">
        <v>13</v>
      </c>
      <c r="D71" s="28">
        <v>44258</v>
      </c>
      <c r="E71" s="29">
        <v>3293</v>
      </c>
      <c r="F71" s="35"/>
      <c r="G71" s="35"/>
      <c r="H71" s="29">
        <f t="shared" si="0"/>
        <v>3293</v>
      </c>
    </row>
    <row r="72" spans="1:8" ht="15" hidden="1" customHeight="1" x14ac:dyDescent="0.2">
      <c r="A72" s="25"/>
      <c r="B72" s="26" t="s">
        <v>118</v>
      </c>
      <c r="C72" s="27" t="s">
        <v>13</v>
      </c>
      <c r="D72" s="28">
        <v>44258</v>
      </c>
      <c r="E72" s="29">
        <v>1805.48</v>
      </c>
      <c r="F72" s="35"/>
      <c r="G72" s="35"/>
      <c r="H72" s="29">
        <f t="shared" si="0"/>
        <v>1805.48</v>
      </c>
    </row>
    <row r="73" spans="1:8" ht="15" hidden="1" customHeight="1" x14ac:dyDescent="0.2">
      <c r="A73" s="11">
        <v>51</v>
      </c>
      <c r="B73" s="14" t="s">
        <v>43</v>
      </c>
      <c r="C73" s="15" t="s">
        <v>44</v>
      </c>
      <c r="D73" s="16"/>
      <c r="E73" s="13">
        <v>2550</v>
      </c>
      <c r="F73" s="13"/>
      <c r="G73" s="13"/>
      <c r="H73" s="13">
        <f t="shared" si="0"/>
        <v>2550</v>
      </c>
    </row>
    <row r="74" spans="1:8" ht="15" hidden="1" customHeight="1" x14ac:dyDescent="0.2">
      <c r="A74" s="11">
        <v>52</v>
      </c>
      <c r="B74" s="18" t="s">
        <v>45</v>
      </c>
      <c r="C74" s="15" t="s">
        <v>44</v>
      </c>
      <c r="D74" s="19">
        <v>44246</v>
      </c>
      <c r="E74" s="13">
        <v>1094.5999999999999</v>
      </c>
      <c r="F74" s="20">
        <v>1094.5999999999999</v>
      </c>
      <c r="G74" s="20"/>
      <c r="H74" s="13">
        <f t="shared" si="0"/>
        <v>0</v>
      </c>
    </row>
    <row r="75" spans="1:8" ht="15" hidden="1" customHeight="1" x14ac:dyDescent="0.2">
      <c r="A75" s="11">
        <v>53</v>
      </c>
      <c r="B75" s="18" t="s">
        <v>45</v>
      </c>
      <c r="C75" s="15" t="s">
        <v>44</v>
      </c>
      <c r="D75" s="19">
        <v>44253</v>
      </c>
      <c r="E75" s="13">
        <v>2269.9299999999998</v>
      </c>
      <c r="F75" s="20"/>
      <c r="G75" s="20"/>
      <c r="H75" s="13">
        <f t="shared" si="0"/>
        <v>2269.9299999999998</v>
      </c>
    </row>
    <row r="76" spans="1:8" ht="15" hidden="1" customHeight="1" x14ac:dyDescent="0.2">
      <c r="A76" s="25"/>
      <c r="B76" s="31" t="s">
        <v>45</v>
      </c>
      <c r="C76" s="27" t="s">
        <v>44</v>
      </c>
      <c r="D76" s="32">
        <v>44259</v>
      </c>
      <c r="E76" s="29">
        <v>2345.4</v>
      </c>
      <c r="F76" s="33"/>
      <c r="G76" s="33"/>
      <c r="H76" s="29">
        <f t="shared" si="0"/>
        <v>2345.4</v>
      </c>
    </row>
    <row r="77" spans="1:8" ht="15" hidden="1" customHeight="1" x14ac:dyDescent="0.2">
      <c r="A77" s="11">
        <v>54</v>
      </c>
      <c r="B77" s="18" t="s">
        <v>46</v>
      </c>
      <c r="C77" s="15" t="s">
        <v>44</v>
      </c>
      <c r="D77" s="19">
        <v>44238</v>
      </c>
      <c r="E77" s="13">
        <v>2500</v>
      </c>
      <c r="F77" s="20">
        <v>2500</v>
      </c>
      <c r="G77" s="20"/>
      <c r="H77" s="13">
        <f t="shared" si="0"/>
        <v>0</v>
      </c>
    </row>
    <row r="78" spans="1:8" ht="15" hidden="1" customHeight="1" x14ac:dyDescent="0.2">
      <c r="A78" s="11">
        <v>55</v>
      </c>
      <c r="B78" s="18" t="s">
        <v>46</v>
      </c>
      <c r="C78" s="15" t="s">
        <v>44</v>
      </c>
      <c r="D78" s="19">
        <v>44252</v>
      </c>
      <c r="E78" s="13">
        <v>2449.5</v>
      </c>
      <c r="F78" s="20"/>
      <c r="G78" s="20"/>
      <c r="H78" s="13">
        <f t="shared" si="0"/>
        <v>2449.5</v>
      </c>
    </row>
    <row r="79" spans="1:8" ht="15" hidden="1" customHeight="1" x14ac:dyDescent="0.2">
      <c r="A79" s="25"/>
      <c r="B79" s="31" t="s">
        <v>46</v>
      </c>
      <c r="C79" s="27" t="s">
        <v>44</v>
      </c>
      <c r="D79" s="32">
        <v>44259</v>
      </c>
      <c r="E79" s="29">
        <v>4024.3</v>
      </c>
      <c r="F79" s="33"/>
      <c r="G79" s="33"/>
      <c r="H79" s="29">
        <f t="shared" si="0"/>
        <v>4024.3</v>
      </c>
    </row>
    <row r="80" spans="1:8" ht="15" hidden="1" customHeight="1" x14ac:dyDescent="0.2">
      <c r="A80" s="11">
        <v>56</v>
      </c>
      <c r="B80" s="18" t="s">
        <v>47</v>
      </c>
      <c r="C80" s="15" t="s">
        <v>44</v>
      </c>
      <c r="D80" s="19">
        <v>44224</v>
      </c>
      <c r="E80" s="13">
        <v>170</v>
      </c>
      <c r="F80" s="20">
        <v>170</v>
      </c>
      <c r="G80" s="20"/>
      <c r="H80" s="13">
        <f t="shared" si="0"/>
        <v>0</v>
      </c>
    </row>
    <row r="81" spans="1:9" ht="15" hidden="1" customHeight="1" x14ac:dyDescent="0.2">
      <c r="A81" s="25"/>
      <c r="B81" s="31" t="s">
        <v>47</v>
      </c>
      <c r="C81" s="27" t="s">
        <v>44</v>
      </c>
      <c r="D81" s="32">
        <v>44258</v>
      </c>
      <c r="E81" s="29">
        <v>1012.3</v>
      </c>
      <c r="F81" s="33"/>
      <c r="G81" s="33"/>
      <c r="H81" s="29">
        <f t="shared" si="0"/>
        <v>1012.3</v>
      </c>
    </row>
    <row r="82" spans="1:9" ht="15" customHeight="1" x14ac:dyDescent="0.2">
      <c r="A82" s="11">
        <v>57</v>
      </c>
      <c r="B82" s="18" t="s">
        <v>48</v>
      </c>
      <c r="C82" s="15" t="s">
        <v>44</v>
      </c>
      <c r="D82" s="19">
        <v>44210</v>
      </c>
      <c r="E82" s="13">
        <v>14522.009999999998</v>
      </c>
      <c r="F82" s="20">
        <v>1000</v>
      </c>
      <c r="G82" s="20">
        <v>3920</v>
      </c>
      <c r="H82" s="13">
        <f t="shared" si="0"/>
        <v>9602.0099999999984</v>
      </c>
      <c r="I82" s="6" t="s">
        <v>120</v>
      </c>
    </row>
    <row r="83" spans="1:9" ht="15" customHeight="1" x14ac:dyDescent="0.2">
      <c r="A83" s="11">
        <v>58</v>
      </c>
      <c r="B83" s="18" t="s">
        <v>48</v>
      </c>
      <c r="C83" s="15" t="s">
        <v>44</v>
      </c>
      <c r="D83" s="19">
        <v>44245</v>
      </c>
      <c r="E83" s="13">
        <v>35322.6</v>
      </c>
      <c r="F83" s="20"/>
      <c r="G83" s="20"/>
      <c r="H83" s="13">
        <f t="shared" si="0"/>
        <v>35322.6</v>
      </c>
    </row>
    <row r="84" spans="1:9" ht="15" customHeight="1" x14ac:dyDescent="0.2">
      <c r="A84" s="25"/>
      <c r="B84" s="31" t="s">
        <v>48</v>
      </c>
      <c r="C84" s="27" t="s">
        <v>44</v>
      </c>
      <c r="D84" s="32">
        <v>44259</v>
      </c>
      <c r="E84" s="29">
        <v>8039.48</v>
      </c>
      <c r="F84" s="33"/>
      <c r="G84" s="33"/>
      <c r="H84" s="29">
        <f t="shared" si="0"/>
        <v>8039.48</v>
      </c>
    </row>
    <row r="85" spans="1:9" ht="15" hidden="1" customHeight="1" x14ac:dyDescent="0.2">
      <c r="A85" s="11">
        <v>59</v>
      </c>
      <c r="B85" s="18" t="s">
        <v>49</v>
      </c>
      <c r="C85" s="15" t="s">
        <v>44</v>
      </c>
      <c r="D85" s="19">
        <v>44252</v>
      </c>
      <c r="E85" s="13">
        <v>808.16</v>
      </c>
      <c r="F85" s="20"/>
      <c r="G85" s="20"/>
      <c r="H85" s="13">
        <f t="shared" si="0"/>
        <v>808.16</v>
      </c>
    </row>
    <row r="86" spans="1:9" ht="15" hidden="1" customHeight="1" x14ac:dyDescent="0.2">
      <c r="A86" s="11">
        <v>60</v>
      </c>
      <c r="B86" s="18" t="s">
        <v>52</v>
      </c>
      <c r="C86" s="15" t="s">
        <v>44</v>
      </c>
      <c r="D86" s="19">
        <v>44238</v>
      </c>
      <c r="E86" s="13">
        <v>4819.38</v>
      </c>
      <c r="F86" s="20"/>
      <c r="G86" s="20"/>
      <c r="H86" s="13">
        <f t="shared" si="0"/>
        <v>4819.38</v>
      </c>
    </row>
    <row r="87" spans="1:9" ht="15" hidden="1" customHeight="1" x14ac:dyDescent="0.2">
      <c r="A87" s="11">
        <v>61</v>
      </c>
      <c r="B87" s="18" t="s">
        <v>52</v>
      </c>
      <c r="C87" s="15" t="s">
        <v>44</v>
      </c>
      <c r="D87" s="19">
        <v>44252</v>
      </c>
      <c r="E87" s="13">
        <v>11625.96</v>
      </c>
      <c r="F87" s="20"/>
      <c r="G87" s="20"/>
      <c r="H87" s="13">
        <f t="shared" si="0"/>
        <v>11625.96</v>
      </c>
    </row>
    <row r="88" spans="1:9" ht="15" hidden="1" customHeight="1" x14ac:dyDescent="0.2">
      <c r="A88" s="11">
        <v>62</v>
      </c>
      <c r="B88" s="14" t="s">
        <v>51</v>
      </c>
      <c r="C88" s="15" t="s">
        <v>13</v>
      </c>
      <c r="D88" s="19">
        <v>44217</v>
      </c>
      <c r="E88" s="13">
        <v>24267.46</v>
      </c>
      <c r="F88" s="20"/>
      <c r="G88" s="20"/>
      <c r="H88" s="13">
        <f t="shared" si="0"/>
        <v>24267.46</v>
      </c>
    </row>
    <row r="89" spans="1:9" ht="15" hidden="1" customHeight="1" x14ac:dyDescent="0.2">
      <c r="A89" s="11">
        <v>63</v>
      </c>
      <c r="B89" s="14" t="s">
        <v>51</v>
      </c>
      <c r="C89" s="15" t="s">
        <v>13</v>
      </c>
      <c r="D89" s="19">
        <v>44245</v>
      </c>
      <c r="E89" s="13">
        <v>9664.9</v>
      </c>
      <c r="F89" s="20"/>
      <c r="G89" s="20"/>
      <c r="H89" s="13">
        <f t="shared" si="0"/>
        <v>9664.9</v>
      </c>
    </row>
    <row r="90" spans="1:9" ht="15" hidden="1" customHeight="1" x14ac:dyDescent="0.2">
      <c r="A90" s="25"/>
      <c r="B90" s="26" t="s">
        <v>51</v>
      </c>
      <c r="C90" s="27" t="s">
        <v>13</v>
      </c>
      <c r="D90" s="32">
        <v>44259</v>
      </c>
      <c r="E90" s="29">
        <v>13898.45</v>
      </c>
      <c r="F90" s="33"/>
      <c r="G90" s="33"/>
      <c r="H90" s="29">
        <f t="shared" si="0"/>
        <v>13898.45</v>
      </c>
    </row>
    <row r="91" spans="1:9" ht="15" hidden="1" customHeight="1" x14ac:dyDescent="0.2">
      <c r="A91" s="11">
        <v>64</v>
      </c>
      <c r="B91" s="18" t="s">
        <v>53</v>
      </c>
      <c r="C91" s="15" t="s">
        <v>44</v>
      </c>
      <c r="D91" s="19">
        <v>44246</v>
      </c>
      <c r="E91" s="13">
        <v>2084.54</v>
      </c>
      <c r="F91" s="20">
        <v>1000</v>
      </c>
      <c r="G91" s="20"/>
      <c r="H91" s="13">
        <f t="shared" si="0"/>
        <v>1084.54</v>
      </c>
    </row>
    <row r="92" spans="1:9" ht="15" hidden="1" customHeight="1" x14ac:dyDescent="0.2">
      <c r="A92" s="11">
        <v>65</v>
      </c>
      <c r="B92" s="18" t="s">
        <v>58</v>
      </c>
      <c r="C92" s="15" t="s">
        <v>44</v>
      </c>
      <c r="D92" s="19">
        <v>44203</v>
      </c>
      <c r="E92" s="13">
        <v>33766.449999999997</v>
      </c>
      <c r="F92" s="20">
        <v>11740</v>
      </c>
      <c r="G92" s="20"/>
      <c r="H92" s="13">
        <f t="shared" si="0"/>
        <v>22026.449999999997</v>
      </c>
    </row>
    <row r="93" spans="1:9" ht="15" hidden="1" customHeight="1" x14ac:dyDescent="0.2">
      <c r="A93" s="11">
        <v>66</v>
      </c>
      <c r="B93" s="18" t="s">
        <v>58</v>
      </c>
      <c r="C93" s="15" t="s">
        <v>44</v>
      </c>
      <c r="D93" s="19">
        <v>44210</v>
      </c>
      <c r="E93" s="13">
        <v>15276.1</v>
      </c>
      <c r="F93" s="20"/>
      <c r="G93" s="20"/>
      <c r="H93" s="13">
        <f t="shared" ref="H93:H104" si="1">E93-F93-G93</f>
        <v>15276.1</v>
      </c>
    </row>
    <row r="94" spans="1:9" ht="15" hidden="1" customHeight="1" x14ac:dyDescent="0.2">
      <c r="A94" s="11">
        <v>67</v>
      </c>
      <c r="B94" s="18" t="s">
        <v>80</v>
      </c>
      <c r="C94" s="15" t="s">
        <v>44</v>
      </c>
      <c r="D94" s="19">
        <v>44252</v>
      </c>
      <c r="E94" s="13">
        <v>920</v>
      </c>
      <c r="F94" s="20">
        <v>920</v>
      </c>
      <c r="G94" s="20"/>
      <c r="H94" s="13">
        <f t="shared" si="1"/>
        <v>0</v>
      </c>
    </row>
    <row r="95" spans="1:9" ht="15" hidden="1" customHeight="1" x14ac:dyDescent="0.2">
      <c r="A95" s="11">
        <v>68</v>
      </c>
      <c r="B95" s="18" t="s">
        <v>81</v>
      </c>
      <c r="C95" s="15" t="s">
        <v>44</v>
      </c>
      <c r="D95" s="19">
        <v>44245</v>
      </c>
      <c r="E95" s="13">
        <v>388.4</v>
      </c>
      <c r="F95" s="20">
        <v>388.4</v>
      </c>
      <c r="G95" s="20"/>
      <c r="H95" s="13">
        <f t="shared" si="1"/>
        <v>0</v>
      </c>
    </row>
    <row r="96" spans="1:9" ht="15" hidden="1" customHeight="1" x14ac:dyDescent="0.2">
      <c r="A96" s="11">
        <v>69</v>
      </c>
      <c r="B96" s="18" t="s">
        <v>90</v>
      </c>
      <c r="C96" s="15" t="s">
        <v>44</v>
      </c>
      <c r="D96" s="19">
        <v>44232</v>
      </c>
      <c r="E96" s="13">
        <v>2000</v>
      </c>
      <c r="F96" s="20">
        <v>2000</v>
      </c>
      <c r="G96" s="20"/>
      <c r="H96" s="13">
        <f t="shared" si="1"/>
        <v>0</v>
      </c>
    </row>
    <row r="97" spans="1:11" ht="15" hidden="1" customHeight="1" x14ac:dyDescent="0.2">
      <c r="A97" s="11">
        <v>70</v>
      </c>
      <c r="B97" s="18" t="s">
        <v>59</v>
      </c>
      <c r="C97" s="15" t="s">
        <v>44</v>
      </c>
      <c r="D97" s="19">
        <v>44252</v>
      </c>
      <c r="E97" s="13">
        <v>1713.4</v>
      </c>
      <c r="F97" s="20">
        <v>513.4</v>
      </c>
      <c r="G97" s="20">
        <v>1200</v>
      </c>
      <c r="H97" s="13">
        <f t="shared" si="1"/>
        <v>0</v>
      </c>
      <c r="I97" s="6" t="s">
        <v>74</v>
      </c>
    </row>
    <row r="98" spans="1:11" ht="15" hidden="1" customHeight="1" x14ac:dyDescent="0.2">
      <c r="A98" s="11">
        <v>71</v>
      </c>
      <c r="B98" s="18" t="s">
        <v>55</v>
      </c>
      <c r="C98" s="15" t="s">
        <v>44</v>
      </c>
      <c r="D98" s="19">
        <v>44245</v>
      </c>
      <c r="E98" s="13">
        <v>1000</v>
      </c>
      <c r="F98" s="20">
        <v>1000</v>
      </c>
      <c r="G98" s="20"/>
      <c r="H98" s="13">
        <f t="shared" si="1"/>
        <v>0</v>
      </c>
    </row>
    <row r="99" spans="1:11" ht="15" hidden="1" customHeight="1" x14ac:dyDescent="0.2">
      <c r="A99" s="11">
        <v>72</v>
      </c>
      <c r="B99" s="18" t="s">
        <v>101</v>
      </c>
      <c r="C99" s="15" t="s">
        <v>44</v>
      </c>
      <c r="D99" s="19">
        <v>44253</v>
      </c>
      <c r="E99" s="13">
        <v>672</v>
      </c>
      <c r="F99" s="20">
        <v>672</v>
      </c>
      <c r="G99" s="20"/>
      <c r="H99" s="13">
        <f t="shared" si="1"/>
        <v>0</v>
      </c>
    </row>
    <row r="100" spans="1:11" ht="15" hidden="1" customHeight="1" x14ac:dyDescent="0.2">
      <c r="A100" s="11">
        <v>73</v>
      </c>
      <c r="B100" s="18" t="s">
        <v>61</v>
      </c>
      <c r="C100" s="15" t="s">
        <v>44</v>
      </c>
      <c r="D100" s="19">
        <v>44253</v>
      </c>
      <c r="E100" s="13">
        <v>1752</v>
      </c>
      <c r="F100" s="20">
        <v>1752</v>
      </c>
      <c r="G100" s="20"/>
      <c r="H100" s="13">
        <f t="shared" si="1"/>
        <v>0</v>
      </c>
    </row>
    <row r="101" spans="1:11" ht="15" hidden="1" customHeight="1" x14ac:dyDescent="0.2">
      <c r="A101" s="11">
        <v>74</v>
      </c>
      <c r="B101" s="18" t="s">
        <v>57</v>
      </c>
      <c r="C101" s="15" t="s">
        <v>44</v>
      </c>
      <c r="D101" s="19">
        <v>44253</v>
      </c>
      <c r="E101" s="13">
        <v>2062</v>
      </c>
      <c r="F101" s="20">
        <v>2062</v>
      </c>
      <c r="G101" s="20"/>
      <c r="H101" s="13">
        <f t="shared" si="1"/>
        <v>0</v>
      </c>
    </row>
    <row r="102" spans="1:11" ht="15" hidden="1" customHeight="1" x14ac:dyDescent="0.2">
      <c r="A102" s="11">
        <v>75</v>
      </c>
      <c r="B102" s="18" t="s">
        <v>54</v>
      </c>
      <c r="C102" s="15" t="s">
        <v>44</v>
      </c>
      <c r="D102" s="19">
        <v>44248</v>
      </c>
      <c r="E102" s="13">
        <v>2421.6</v>
      </c>
      <c r="F102" s="20"/>
      <c r="G102" s="20"/>
      <c r="H102" s="13">
        <f t="shared" si="1"/>
        <v>2421.6</v>
      </c>
    </row>
    <row r="103" spans="1:11" ht="15" hidden="1" customHeight="1" x14ac:dyDescent="0.2">
      <c r="A103" s="25"/>
      <c r="B103" s="31" t="s">
        <v>54</v>
      </c>
      <c r="C103" s="27" t="s">
        <v>44</v>
      </c>
      <c r="D103" s="32">
        <v>44260</v>
      </c>
      <c r="E103" s="33">
        <v>3290.7</v>
      </c>
      <c r="F103" s="33"/>
      <c r="G103" s="33"/>
      <c r="H103" s="29">
        <f t="shared" si="1"/>
        <v>3290.7</v>
      </c>
    </row>
    <row r="104" spans="1:11" ht="15" hidden="1" customHeight="1" x14ac:dyDescent="0.2">
      <c r="A104" s="25"/>
      <c r="B104" s="31" t="s">
        <v>50</v>
      </c>
      <c r="C104" s="27" t="s">
        <v>44</v>
      </c>
      <c r="D104" s="32">
        <v>44259</v>
      </c>
      <c r="E104" s="33">
        <v>3744.9</v>
      </c>
      <c r="F104" s="33"/>
      <c r="G104" s="33"/>
      <c r="H104" s="29">
        <f t="shared" si="1"/>
        <v>3744.9</v>
      </c>
    </row>
    <row r="105" spans="1:11" ht="15" hidden="1" customHeight="1" x14ac:dyDescent="0.2">
      <c r="A105" s="11"/>
      <c r="B105" s="21"/>
      <c r="C105" s="21"/>
      <c r="D105" s="21" t="s">
        <v>62</v>
      </c>
      <c r="E105" s="22">
        <f>SUM(E4:E104)</f>
        <v>385382.63000000006</v>
      </c>
      <c r="F105" s="22">
        <f>SUM(F4:F104)</f>
        <v>64377.840000000004</v>
      </c>
      <c r="G105" s="22"/>
      <c r="H105" s="13">
        <f>SUM(H4:H104)</f>
        <v>303114.88999999996</v>
      </c>
    </row>
    <row r="106" spans="1:11" ht="15.95" customHeight="1" x14ac:dyDescent="0.2">
      <c r="A106" s="3"/>
      <c r="K106" s="23"/>
    </row>
    <row r="107" spans="1:11" ht="15.95" customHeight="1" x14ac:dyDescent="0.2">
      <c r="B107" s="3" t="s">
        <v>63</v>
      </c>
      <c r="C107" s="3"/>
      <c r="D107" s="3" t="s">
        <v>64</v>
      </c>
      <c r="E107" s="3"/>
      <c r="F107" s="24" t="s">
        <v>65</v>
      </c>
      <c r="G107" s="24"/>
    </row>
    <row r="108" spans="1:11" ht="15.95" customHeight="1" x14ac:dyDescent="0.2">
      <c r="B108" s="9" t="s">
        <v>66</v>
      </c>
      <c r="C108" s="3"/>
      <c r="D108" s="3" t="s">
        <v>110</v>
      </c>
      <c r="E108" s="3"/>
      <c r="F108" s="24" t="s">
        <v>68</v>
      </c>
      <c r="G108" s="24"/>
    </row>
    <row r="109" spans="1:11" ht="15.95" customHeight="1" x14ac:dyDescent="0.2"/>
  </sheetData>
  <autoFilter ref="A1:H105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K136"/>
  <sheetViews>
    <sheetView zoomScaleNormal="100" workbookViewId="0">
      <selection activeCell="G19" sqref="G19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44254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121</v>
      </c>
    </row>
    <row r="3" spans="1:9" ht="14.25" hidden="1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9" ht="15" hidden="1" customHeight="1" x14ac:dyDescent="0.2">
      <c r="A4" s="11">
        <v>1</v>
      </c>
      <c r="B4" s="11" t="s">
        <v>11</v>
      </c>
      <c r="C4" s="11"/>
      <c r="D4" s="11"/>
      <c r="E4" s="13">
        <v>752</v>
      </c>
      <c r="F4" s="12">
        <v>752</v>
      </c>
      <c r="G4" s="12"/>
      <c r="H4" s="13">
        <f>E4-F4-G4</f>
        <v>0</v>
      </c>
    </row>
    <row r="5" spans="1:9" ht="15" hidden="1" customHeight="1" x14ac:dyDescent="0.2">
      <c r="A5" s="11">
        <v>2</v>
      </c>
      <c r="B5" s="14" t="s">
        <v>12</v>
      </c>
      <c r="C5" s="15" t="s">
        <v>13</v>
      </c>
      <c r="D5" s="16">
        <v>44257</v>
      </c>
      <c r="E5" s="13">
        <v>719.2</v>
      </c>
      <c r="F5" s="13">
        <v>250</v>
      </c>
      <c r="G5" s="13"/>
      <c r="H5" s="13">
        <f t="shared" ref="H5:H111" si="0">E5-F5-G5</f>
        <v>469.20000000000005</v>
      </c>
    </row>
    <row r="6" spans="1:9" ht="15" hidden="1" customHeight="1" x14ac:dyDescent="0.2">
      <c r="A6" s="11">
        <v>3</v>
      </c>
      <c r="B6" s="14" t="s">
        <v>14</v>
      </c>
      <c r="C6" s="15" t="s">
        <v>13</v>
      </c>
      <c r="D6" s="16">
        <v>44208</v>
      </c>
      <c r="E6" s="13">
        <v>4502.8</v>
      </c>
      <c r="F6" s="13">
        <v>1750</v>
      </c>
      <c r="G6" s="13"/>
      <c r="H6" s="13">
        <f t="shared" si="0"/>
        <v>2752.8</v>
      </c>
    </row>
    <row r="7" spans="1:9" ht="15" hidden="1" customHeight="1" x14ac:dyDescent="0.2">
      <c r="A7" s="11">
        <v>4</v>
      </c>
      <c r="B7" s="14" t="s">
        <v>14</v>
      </c>
      <c r="C7" s="15" t="s">
        <v>13</v>
      </c>
      <c r="D7" s="16">
        <v>44222</v>
      </c>
      <c r="E7" s="13">
        <v>3571</v>
      </c>
      <c r="F7" s="13"/>
      <c r="G7" s="13"/>
      <c r="H7" s="13">
        <f t="shared" si="0"/>
        <v>3571</v>
      </c>
    </row>
    <row r="8" spans="1:9" ht="15" hidden="1" customHeight="1" x14ac:dyDescent="0.2">
      <c r="A8" s="11">
        <v>5</v>
      </c>
      <c r="B8" s="14" t="s">
        <v>14</v>
      </c>
      <c r="C8" s="15" t="s">
        <v>13</v>
      </c>
      <c r="D8" s="16">
        <v>44250</v>
      </c>
      <c r="E8" s="13">
        <v>1117.22</v>
      </c>
      <c r="F8" s="13"/>
      <c r="G8" s="13">
        <v>1117.22</v>
      </c>
      <c r="H8" s="13">
        <f t="shared" si="0"/>
        <v>0</v>
      </c>
      <c r="I8" s="6" t="s">
        <v>126</v>
      </c>
    </row>
    <row r="9" spans="1:9" ht="15" hidden="1" customHeight="1" x14ac:dyDescent="0.2">
      <c r="A9" s="11">
        <v>6</v>
      </c>
      <c r="B9" s="14" t="s">
        <v>14</v>
      </c>
      <c r="C9" s="15" t="s">
        <v>13</v>
      </c>
      <c r="D9" s="16">
        <v>44257</v>
      </c>
      <c r="E9" s="13">
        <v>3826.72</v>
      </c>
      <c r="F9" s="13"/>
      <c r="G9" s="13"/>
      <c r="H9" s="13">
        <f t="shared" si="0"/>
        <v>3826.72</v>
      </c>
    </row>
    <row r="10" spans="1:9" ht="15" hidden="1" customHeight="1" x14ac:dyDescent="0.2">
      <c r="A10" s="25"/>
      <c r="B10" s="26" t="s">
        <v>14</v>
      </c>
      <c r="C10" s="27" t="s">
        <v>13</v>
      </c>
      <c r="D10" s="28">
        <v>44264</v>
      </c>
      <c r="E10" s="29">
        <v>3790.72</v>
      </c>
      <c r="F10" s="29"/>
      <c r="G10" s="29"/>
      <c r="H10" s="29">
        <f t="shared" si="0"/>
        <v>3790.72</v>
      </c>
    </row>
    <row r="11" spans="1:9" ht="15" hidden="1" customHeight="1" x14ac:dyDescent="0.2">
      <c r="A11" s="25"/>
      <c r="B11" s="26" t="s">
        <v>14</v>
      </c>
      <c r="C11" s="27" t="s">
        <v>13</v>
      </c>
      <c r="D11" s="28">
        <v>44271</v>
      </c>
      <c r="E11" s="29">
        <v>1749.2</v>
      </c>
      <c r="F11" s="29"/>
      <c r="G11" s="29"/>
      <c r="H11" s="29">
        <f t="shared" si="0"/>
        <v>1749.2</v>
      </c>
    </row>
    <row r="12" spans="1:9" ht="15" hidden="1" customHeight="1" x14ac:dyDescent="0.2">
      <c r="A12" s="11">
        <v>7</v>
      </c>
      <c r="B12" s="14" t="s">
        <v>15</v>
      </c>
      <c r="C12" s="15" t="s">
        <v>13</v>
      </c>
      <c r="D12" s="16">
        <v>44174</v>
      </c>
      <c r="E12" s="13">
        <v>13521.2</v>
      </c>
      <c r="F12" s="13"/>
      <c r="G12" s="13"/>
      <c r="H12" s="13">
        <f t="shared" si="0"/>
        <v>13521.2</v>
      </c>
    </row>
    <row r="13" spans="1:9" ht="15" hidden="1" customHeight="1" x14ac:dyDescent="0.2">
      <c r="A13" s="11">
        <v>8</v>
      </c>
      <c r="B13" s="14" t="s">
        <v>15</v>
      </c>
      <c r="C13" s="15" t="s">
        <v>13</v>
      </c>
      <c r="D13" s="16">
        <v>44202</v>
      </c>
      <c r="E13" s="13">
        <v>3214.4</v>
      </c>
      <c r="F13" s="13">
        <v>1400</v>
      </c>
      <c r="G13" s="13">
        <v>388.47199999999998</v>
      </c>
      <c r="H13" s="13">
        <f t="shared" si="0"/>
        <v>1425.9280000000001</v>
      </c>
    </row>
    <row r="14" spans="1:9" ht="15" hidden="1" customHeight="1" x14ac:dyDescent="0.2">
      <c r="A14" s="11">
        <v>9</v>
      </c>
      <c r="B14" s="14" t="s">
        <v>15</v>
      </c>
      <c r="C14" s="15" t="s">
        <v>13</v>
      </c>
      <c r="D14" s="16">
        <v>44223</v>
      </c>
      <c r="E14" s="13">
        <v>9011.7000000000007</v>
      </c>
      <c r="F14" s="13"/>
      <c r="G14" s="13"/>
      <c r="H14" s="13">
        <f t="shared" si="0"/>
        <v>9011.7000000000007</v>
      </c>
    </row>
    <row r="15" spans="1:9" ht="15" hidden="1" customHeight="1" x14ac:dyDescent="0.2">
      <c r="A15" s="11">
        <v>10</v>
      </c>
      <c r="B15" s="14" t="s">
        <v>15</v>
      </c>
      <c r="C15" s="15" t="s">
        <v>13</v>
      </c>
      <c r="D15" s="16">
        <v>44244</v>
      </c>
      <c r="E15" s="13">
        <v>12682.6</v>
      </c>
      <c r="F15" s="13"/>
      <c r="G15" s="13"/>
      <c r="H15" s="13">
        <f t="shared" si="0"/>
        <v>12682.6</v>
      </c>
    </row>
    <row r="16" spans="1:9" ht="15" hidden="1" customHeight="1" x14ac:dyDescent="0.2">
      <c r="A16" s="25"/>
      <c r="B16" s="26" t="s">
        <v>15</v>
      </c>
      <c r="C16" s="27" t="s">
        <v>13</v>
      </c>
      <c r="D16" s="28">
        <v>44272</v>
      </c>
      <c r="E16" s="29">
        <v>1645</v>
      </c>
      <c r="F16" s="29"/>
      <c r="G16" s="29"/>
      <c r="H16" s="29">
        <f t="shared" si="0"/>
        <v>1645</v>
      </c>
    </row>
    <row r="17" spans="1:8" ht="15" hidden="1" customHeight="1" x14ac:dyDescent="0.2">
      <c r="A17" s="11">
        <v>11</v>
      </c>
      <c r="B17" s="14" t="s">
        <v>16</v>
      </c>
      <c r="C17" s="15" t="s">
        <v>13</v>
      </c>
      <c r="D17" s="16">
        <v>44257</v>
      </c>
      <c r="E17" s="13">
        <v>2379.6999999999998</v>
      </c>
      <c r="F17" s="13">
        <v>1600</v>
      </c>
      <c r="G17" s="13"/>
      <c r="H17" s="13">
        <f t="shared" si="0"/>
        <v>779.69999999999982</v>
      </c>
    </row>
    <row r="18" spans="1:8" ht="15" hidden="1" customHeight="1" x14ac:dyDescent="0.2">
      <c r="A18" s="25"/>
      <c r="B18" s="26" t="s">
        <v>16</v>
      </c>
      <c r="C18" s="27" t="s">
        <v>13</v>
      </c>
      <c r="D18" s="28">
        <v>44264</v>
      </c>
      <c r="E18" s="29">
        <v>1504.5</v>
      </c>
      <c r="F18" s="29"/>
      <c r="G18" s="29"/>
      <c r="H18" s="29">
        <f t="shared" si="0"/>
        <v>1504.5</v>
      </c>
    </row>
    <row r="19" spans="1:8" ht="15" hidden="1" customHeight="1" x14ac:dyDescent="0.2">
      <c r="A19" s="25"/>
      <c r="B19" s="26" t="s">
        <v>16</v>
      </c>
      <c r="C19" s="27" t="s">
        <v>13</v>
      </c>
      <c r="D19" s="28">
        <v>44271</v>
      </c>
      <c r="E19" s="29">
        <v>2373.84</v>
      </c>
      <c r="F19" s="29"/>
      <c r="G19" s="29"/>
      <c r="H19" s="29">
        <f t="shared" si="0"/>
        <v>2373.84</v>
      </c>
    </row>
    <row r="20" spans="1:8" ht="15" hidden="1" customHeight="1" x14ac:dyDescent="0.2">
      <c r="A20" s="11">
        <v>12</v>
      </c>
      <c r="B20" s="14" t="s">
        <v>17</v>
      </c>
      <c r="C20" s="15" t="s">
        <v>13</v>
      </c>
      <c r="D20" s="16">
        <v>44244</v>
      </c>
      <c r="E20" s="13">
        <v>1575.56</v>
      </c>
      <c r="F20" s="13">
        <v>1000</v>
      </c>
      <c r="G20" s="13"/>
      <c r="H20" s="13">
        <f t="shared" si="0"/>
        <v>575.55999999999995</v>
      </c>
    </row>
    <row r="21" spans="1:8" ht="15" hidden="1" customHeight="1" x14ac:dyDescent="0.2">
      <c r="A21" s="11">
        <v>13</v>
      </c>
      <c r="B21" s="14" t="s">
        <v>17</v>
      </c>
      <c r="C21" s="15" t="s">
        <v>13</v>
      </c>
      <c r="D21" s="16">
        <v>44251</v>
      </c>
      <c r="E21" s="13">
        <v>658.2</v>
      </c>
      <c r="F21" s="13"/>
      <c r="G21" s="13"/>
      <c r="H21" s="13">
        <f t="shared" si="0"/>
        <v>658.2</v>
      </c>
    </row>
    <row r="22" spans="1:8" ht="15" hidden="1" customHeight="1" x14ac:dyDescent="0.2">
      <c r="A22" s="25"/>
      <c r="B22" s="26" t="s">
        <v>17</v>
      </c>
      <c r="C22" s="27" t="s">
        <v>13</v>
      </c>
      <c r="D22" s="28">
        <v>44265</v>
      </c>
      <c r="E22" s="29">
        <v>1183.82</v>
      </c>
      <c r="F22" s="29"/>
      <c r="G22" s="29"/>
      <c r="H22" s="29">
        <f t="shared" si="0"/>
        <v>1183.82</v>
      </c>
    </row>
    <row r="23" spans="1:8" ht="15" hidden="1" customHeight="1" x14ac:dyDescent="0.2">
      <c r="A23" s="25"/>
      <c r="B23" s="26" t="s">
        <v>17</v>
      </c>
      <c r="C23" s="27" t="s">
        <v>13</v>
      </c>
      <c r="D23" s="28">
        <v>44272</v>
      </c>
      <c r="E23" s="29">
        <v>2245.1999999999998</v>
      </c>
      <c r="F23" s="29"/>
      <c r="G23" s="29"/>
      <c r="H23" s="29">
        <f t="shared" si="0"/>
        <v>2245.1999999999998</v>
      </c>
    </row>
    <row r="24" spans="1:8" ht="15" hidden="1" customHeight="1" x14ac:dyDescent="0.2">
      <c r="A24" s="11">
        <v>14</v>
      </c>
      <c r="B24" s="14" t="s">
        <v>18</v>
      </c>
      <c r="C24" s="15" t="s">
        <v>13</v>
      </c>
      <c r="D24" s="16">
        <v>44237</v>
      </c>
      <c r="E24" s="13">
        <v>736</v>
      </c>
      <c r="F24" s="17">
        <v>736</v>
      </c>
      <c r="G24" s="17"/>
      <c r="H24" s="13">
        <f t="shared" si="0"/>
        <v>0</v>
      </c>
    </row>
    <row r="25" spans="1:8" ht="15" hidden="1" customHeight="1" x14ac:dyDescent="0.2">
      <c r="A25" s="25"/>
      <c r="B25" s="26" t="s">
        <v>18</v>
      </c>
      <c r="C25" s="27" t="s">
        <v>13</v>
      </c>
      <c r="D25" s="28">
        <v>44272</v>
      </c>
      <c r="E25" s="29">
        <v>1200.3</v>
      </c>
      <c r="F25" s="30"/>
      <c r="G25" s="30"/>
      <c r="H25" s="29">
        <f t="shared" si="0"/>
        <v>1200.3</v>
      </c>
    </row>
    <row r="26" spans="1:8" ht="15" hidden="1" customHeight="1" x14ac:dyDescent="0.2">
      <c r="A26" s="11">
        <v>15</v>
      </c>
      <c r="B26" s="14" t="s">
        <v>19</v>
      </c>
      <c r="C26" s="15" t="s">
        <v>13</v>
      </c>
      <c r="D26" s="16">
        <v>44256</v>
      </c>
      <c r="E26" s="13">
        <v>1046.4000000000001</v>
      </c>
      <c r="F26" s="13">
        <v>1046.4000000000001</v>
      </c>
      <c r="G26" s="13"/>
      <c r="H26" s="13">
        <f t="shared" si="0"/>
        <v>0</v>
      </c>
    </row>
    <row r="27" spans="1:8" ht="15" hidden="1" customHeight="1" x14ac:dyDescent="0.2">
      <c r="A27" s="25"/>
      <c r="B27" s="26" t="s">
        <v>19</v>
      </c>
      <c r="C27" s="27" t="s">
        <v>13</v>
      </c>
      <c r="D27" s="28">
        <v>44263</v>
      </c>
      <c r="E27" s="29">
        <v>4129.7</v>
      </c>
      <c r="F27" s="29"/>
      <c r="G27" s="29"/>
      <c r="H27" s="29">
        <f t="shared" si="0"/>
        <v>4129.7</v>
      </c>
    </row>
    <row r="28" spans="1:8" ht="15" hidden="1" customHeight="1" x14ac:dyDescent="0.2">
      <c r="A28" s="25"/>
      <c r="B28" s="26" t="s">
        <v>19</v>
      </c>
      <c r="C28" s="27" t="s">
        <v>13</v>
      </c>
      <c r="D28" s="28">
        <v>44263</v>
      </c>
      <c r="E28" s="29">
        <v>1559.4</v>
      </c>
      <c r="F28" s="29"/>
      <c r="G28" s="29"/>
      <c r="H28" s="29">
        <f t="shared" si="0"/>
        <v>1559.4</v>
      </c>
    </row>
    <row r="29" spans="1:8" ht="15" hidden="1" customHeight="1" x14ac:dyDescent="0.2">
      <c r="A29" s="25"/>
      <c r="B29" s="26" t="s">
        <v>19</v>
      </c>
      <c r="C29" s="27" t="s">
        <v>13</v>
      </c>
      <c r="D29" s="28">
        <v>44270</v>
      </c>
      <c r="E29" s="29">
        <v>551.1</v>
      </c>
      <c r="F29" s="29"/>
      <c r="G29" s="29"/>
      <c r="H29" s="29">
        <f t="shared" si="0"/>
        <v>551.1</v>
      </c>
    </row>
    <row r="30" spans="1:8" ht="15" hidden="1" customHeight="1" x14ac:dyDescent="0.2">
      <c r="A30" s="11">
        <v>16</v>
      </c>
      <c r="B30" s="14" t="s">
        <v>20</v>
      </c>
      <c r="C30" s="15" t="s">
        <v>13</v>
      </c>
      <c r="D30" s="16">
        <v>44251</v>
      </c>
      <c r="E30" s="13">
        <v>2369.9</v>
      </c>
      <c r="F30" s="13">
        <v>2369.9</v>
      </c>
      <c r="G30" s="13"/>
      <c r="H30" s="13">
        <f t="shared" si="0"/>
        <v>0</v>
      </c>
    </row>
    <row r="31" spans="1:8" ht="15" hidden="1" customHeight="1" x14ac:dyDescent="0.2">
      <c r="A31" s="11">
        <v>17</v>
      </c>
      <c r="B31" s="14" t="s">
        <v>20</v>
      </c>
      <c r="C31" s="15" t="s">
        <v>13</v>
      </c>
      <c r="D31" s="16">
        <v>44256</v>
      </c>
      <c r="E31" s="13">
        <v>1797.2</v>
      </c>
      <c r="F31" s="13"/>
      <c r="G31" s="13"/>
      <c r="H31" s="13">
        <f t="shared" si="0"/>
        <v>1797.2</v>
      </c>
    </row>
    <row r="32" spans="1:8" ht="15" hidden="1" customHeight="1" x14ac:dyDescent="0.2">
      <c r="A32" s="25"/>
      <c r="B32" s="26" t="s">
        <v>20</v>
      </c>
      <c r="C32" s="27" t="s">
        <v>13</v>
      </c>
      <c r="D32" s="28">
        <v>44263</v>
      </c>
      <c r="E32" s="29">
        <v>1736.6</v>
      </c>
      <c r="F32" s="29"/>
      <c r="G32" s="29"/>
      <c r="H32" s="29">
        <f t="shared" si="0"/>
        <v>1736.6</v>
      </c>
    </row>
    <row r="33" spans="1:8" ht="15" hidden="1" customHeight="1" x14ac:dyDescent="0.2">
      <c r="A33" s="25"/>
      <c r="B33" s="26" t="s">
        <v>20</v>
      </c>
      <c r="C33" s="27" t="s">
        <v>13</v>
      </c>
      <c r="D33" s="28">
        <v>44270</v>
      </c>
      <c r="E33" s="29">
        <v>2260.1999999999998</v>
      </c>
      <c r="F33" s="29"/>
      <c r="G33" s="29"/>
      <c r="H33" s="29">
        <f t="shared" si="0"/>
        <v>2260.1999999999998</v>
      </c>
    </row>
    <row r="34" spans="1:8" ht="15" hidden="1" customHeight="1" x14ac:dyDescent="0.2">
      <c r="A34" s="11">
        <v>18</v>
      </c>
      <c r="B34" s="14" t="s">
        <v>21</v>
      </c>
      <c r="C34" s="15" t="s">
        <v>13</v>
      </c>
      <c r="D34" s="16">
        <v>44221</v>
      </c>
      <c r="E34" s="13">
        <v>2255.5500000000002</v>
      </c>
      <c r="F34" s="13"/>
      <c r="G34" s="13"/>
      <c r="H34" s="13">
        <f t="shared" si="0"/>
        <v>2255.5500000000002</v>
      </c>
    </row>
    <row r="35" spans="1:8" ht="15" hidden="1" customHeight="1" x14ac:dyDescent="0.2">
      <c r="A35" s="11">
        <v>19</v>
      </c>
      <c r="B35" s="14" t="s">
        <v>21</v>
      </c>
      <c r="C35" s="15" t="s">
        <v>13</v>
      </c>
      <c r="D35" s="16">
        <v>44242</v>
      </c>
      <c r="E35" s="13">
        <v>2901.6</v>
      </c>
      <c r="F35" s="13"/>
      <c r="G35" s="13"/>
      <c r="H35" s="13">
        <f t="shared" si="0"/>
        <v>2901.6</v>
      </c>
    </row>
    <row r="36" spans="1:8" ht="15" hidden="1" customHeight="1" x14ac:dyDescent="0.2">
      <c r="A36" s="11">
        <v>20</v>
      </c>
      <c r="B36" s="14" t="s">
        <v>21</v>
      </c>
      <c r="C36" s="15" t="s">
        <v>13</v>
      </c>
      <c r="D36" s="16">
        <v>44249</v>
      </c>
      <c r="E36" s="13">
        <v>1554.6</v>
      </c>
      <c r="F36" s="13"/>
      <c r="G36" s="13"/>
      <c r="H36" s="13">
        <f t="shared" si="0"/>
        <v>1554.6</v>
      </c>
    </row>
    <row r="37" spans="1:8" ht="15" hidden="1" customHeight="1" x14ac:dyDescent="0.2">
      <c r="A37" s="11">
        <v>21</v>
      </c>
      <c r="B37" s="14" t="s">
        <v>22</v>
      </c>
      <c r="C37" s="15" t="s">
        <v>13</v>
      </c>
      <c r="D37" s="16">
        <v>44123</v>
      </c>
      <c r="E37" s="13">
        <v>1052.25</v>
      </c>
      <c r="F37" s="13">
        <v>300</v>
      </c>
      <c r="G37" s="13"/>
      <c r="H37" s="13">
        <f t="shared" si="0"/>
        <v>752.25</v>
      </c>
    </row>
    <row r="38" spans="1:8" ht="15" hidden="1" customHeight="1" x14ac:dyDescent="0.2">
      <c r="A38" s="11">
        <v>22</v>
      </c>
      <c r="B38" s="14" t="s">
        <v>22</v>
      </c>
      <c r="C38" s="15" t="s">
        <v>13</v>
      </c>
      <c r="D38" s="16">
        <v>44130</v>
      </c>
      <c r="E38" s="13">
        <v>1059.8</v>
      </c>
      <c r="F38" s="13"/>
      <c r="G38" s="13"/>
      <c r="H38" s="13">
        <f t="shared" si="0"/>
        <v>1059.8</v>
      </c>
    </row>
    <row r="39" spans="1:8" ht="15" hidden="1" customHeight="1" x14ac:dyDescent="0.2">
      <c r="A39" s="11">
        <v>23</v>
      </c>
      <c r="B39" s="14" t="s">
        <v>23</v>
      </c>
      <c r="C39" s="15" t="s">
        <v>13</v>
      </c>
      <c r="D39" s="16">
        <v>44250</v>
      </c>
      <c r="E39" s="13">
        <v>2620</v>
      </c>
      <c r="F39" s="13">
        <v>2620</v>
      </c>
      <c r="G39" s="13"/>
      <c r="H39" s="13">
        <f t="shared" si="0"/>
        <v>0</v>
      </c>
    </row>
    <row r="40" spans="1:8" ht="15" hidden="1" customHeight="1" x14ac:dyDescent="0.2">
      <c r="A40" s="11">
        <v>24</v>
      </c>
      <c r="B40" s="14" t="s">
        <v>23</v>
      </c>
      <c r="C40" s="15" t="s">
        <v>13</v>
      </c>
      <c r="D40" s="16">
        <v>44257</v>
      </c>
      <c r="E40" s="13">
        <v>4948.1000000000004</v>
      </c>
      <c r="F40" s="13"/>
      <c r="G40" s="13"/>
      <c r="H40" s="13">
        <f t="shared" si="0"/>
        <v>4948.1000000000004</v>
      </c>
    </row>
    <row r="41" spans="1:8" ht="15" hidden="1" customHeight="1" x14ac:dyDescent="0.2">
      <c r="A41" s="25"/>
      <c r="B41" s="26" t="s">
        <v>23</v>
      </c>
      <c r="C41" s="27" t="s">
        <v>13</v>
      </c>
      <c r="D41" s="28">
        <v>44264</v>
      </c>
      <c r="E41" s="29">
        <v>2661.3</v>
      </c>
      <c r="F41" s="29"/>
      <c r="G41" s="29"/>
      <c r="H41" s="29">
        <f t="shared" si="0"/>
        <v>2661.3</v>
      </c>
    </row>
    <row r="42" spans="1:8" ht="15" hidden="1" customHeight="1" x14ac:dyDescent="0.2">
      <c r="A42" s="25"/>
      <c r="B42" s="26" t="s">
        <v>23</v>
      </c>
      <c r="C42" s="27" t="s">
        <v>13</v>
      </c>
      <c r="D42" s="28">
        <v>44271</v>
      </c>
      <c r="E42" s="29">
        <v>3980.44</v>
      </c>
      <c r="F42" s="29"/>
      <c r="G42" s="29"/>
      <c r="H42" s="29">
        <f t="shared" si="0"/>
        <v>3980.44</v>
      </c>
    </row>
    <row r="43" spans="1:8" ht="15" hidden="1" customHeight="1" x14ac:dyDescent="0.2">
      <c r="A43" s="11">
        <v>25</v>
      </c>
      <c r="B43" s="14" t="s">
        <v>24</v>
      </c>
      <c r="C43" s="15" t="s">
        <v>13</v>
      </c>
      <c r="D43" s="16">
        <v>44250</v>
      </c>
      <c r="E43" s="13">
        <v>500.00000000000006</v>
      </c>
      <c r="F43" s="13">
        <v>500</v>
      </c>
      <c r="G43" s="13"/>
      <c r="H43" s="13">
        <f t="shared" si="0"/>
        <v>5.6843418860808015E-14</v>
      </c>
    </row>
    <row r="44" spans="1:8" ht="15" hidden="1" customHeight="1" x14ac:dyDescent="0.2">
      <c r="A44" s="11">
        <v>26</v>
      </c>
      <c r="B44" s="14" t="s">
        <v>24</v>
      </c>
      <c r="C44" s="15" t="s">
        <v>13</v>
      </c>
      <c r="D44" s="16">
        <v>44258</v>
      </c>
      <c r="E44" s="13">
        <v>485.75</v>
      </c>
      <c r="F44" s="13"/>
      <c r="G44" s="13"/>
      <c r="H44" s="13">
        <f t="shared" si="0"/>
        <v>485.75</v>
      </c>
    </row>
    <row r="45" spans="1:8" ht="15" hidden="1" customHeight="1" x14ac:dyDescent="0.2">
      <c r="A45" s="25"/>
      <c r="B45" s="26" t="s">
        <v>24</v>
      </c>
      <c r="C45" s="27" t="s">
        <v>13</v>
      </c>
      <c r="D45" s="28">
        <v>44265</v>
      </c>
      <c r="E45" s="29">
        <v>1346.2</v>
      </c>
      <c r="F45" s="29"/>
      <c r="G45" s="29"/>
      <c r="H45" s="29">
        <f t="shared" si="0"/>
        <v>1346.2</v>
      </c>
    </row>
    <row r="46" spans="1:8" ht="15" hidden="1" customHeight="1" x14ac:dyDescent="0.2">
      <c r="A46" s="11">
        <v>27</v>
      </c>
      <c r="B46" s="14" t="s">
        <v>26</v>
      </c>
      <c r="C46" s="15" t="s">
        <v>13</v>
      </c>
      <c r="D46" s="16">
        <v>44244</v>
      </c>
      <c r="E46" s="13">
        <v>1258.8</v>
      </c>
      <c r="F46" s="13"/>
      <c r="G46" s="13"/>
      <c r="H46" s="13">
        <f t="shared" si="0"/>
        <v>1258.8</v>
      </c>
    </row>
    <row r="47" spans="1:8" ht="15" hidden="1" customHeight="1" x14ac:dyDescent="0.2">
      <c r="A47" s="11">
        <v>28</v>
      </c>
      <c r="B47" s="14" t="s">
        <v>26</v>
      </c>
      <c r="C47" s="15" t="s">
        <v>13</v>
      </c>
      <c r="D47" s="16">
        <v>44258</v>
      </c>
      <c r="E47" s="13">
        <v>376</v>
      </c>
      <c r="F47" s="13">
        <v>376</v>
      </c>
      <c r="G47" s="13"/>
      <c r="H47" s="13">
        <f t="shared" si="0"/>
        <v>0</v>
      </c>
    </row>
    <row r="48" spans="1:8" ht="15" hidden="1" customHeight="1" x14ac:dyDescent="0.2">
      <c r="A48" s="11">
        <v>29</v>
      </c>
      <c r="B48" s="14" t="s">
        <v>28</v>
      </c>
      <c r="C48" s="15" t="s">
        <v>13</v>
      </c>
      <c r="D48" s="16">
        <v>44250</v>
      </c>
      <c r="E48" s="13">
        <v>2487.6999999999998</v>
      </c>
      <c r="F48" s="13">
        <v>2487.6999999999998</v>
      </c>
      <c r="G48" s="13"/>
      <c r="H48" s="13">
        <f t="shared" si="0"/>
        <v>0</v>
      </c>
    </row>
    <row r="49" spans="1:9" ht="15" hidden="1" customHeight="1" x14ac:dyDescent="0.2">
      <c r="A49" s="11">
        <v>30</v>
      </c>
      <c r="B49" s="14" t="s">
        <v>28</v>
      </c>
      <c r="C49" s="15" t="s">
        <v>13</v>
      </c>
      <c r="D49" s="16">
        <v>44257</v>
      </c>
      <c r="E49" s="13">
        <v>976.6</v>
      </c>
      <c r="F49" s="13"/>
      <c r="G49" s="13"/>
      <c r="H49" s="13">
        <f t="shared" si="0"/>
        <v>976.6</v>
      </c>
    </row>
    <row r="50" spans="1:9" ht="15" hidden="1" customHeight="1" x14ac:dyDescent="0.2">
      <c r="A50" s="25"/>
      <c r="B50" s="26" t="s">
        <v>28</v>
      </c>
      <c r="C50" s="27" t="s">
        <v>13</v>
      </c>
      <c r="D50" s="28">
        <v>44264</v>
      </c>
      <c r="E50" s="29">
        <v>1048.2</v>
      </c>
      <c r="F50" s="29"/>
      <c r="G50" s="29"/>
      <c r="H50" s="29">
        <f t="shared" si="0"/>
        <v>1048.2</v>
      </c>
    </row>
    <row r="51" spans="1:9" ht="15" hidden="1" customHeight="1" x14ac:dyDescent="0.2">
      <c r="A51" s="25"/>
      <c r="B51" s="26" t="s">
        <v>28</v>
      </c>
      <c r="C51" s="27" t="s">
        <v>13</v>
      </c>
      <c r="D51" s="28">
        <v>44271</v>
      </c>
      <c r="E51" s="29">
        <v>2070.5</v>
      </c>
      <c r="F51" s="29"/>
      <c r="G51" s="29"/>
      <c r="H51" s="29">
        <f t="shared" si="0"/>
        <v>2070.5</v>
      </c>
    </row>
    <row r="52" spans="1:9" ht="15" hidden="1" customHeight="1" x14ac:dyDescent="0.2">
      <c r="A52" s="11">
        <v>31</v>
      </c>
      <c r="B52" s="14" t="s">
        <v>31</v>
      </c>
      <c r="C52" s="15" t="s">
        <v>13</v>
      </c>
      <c r="D52" s="16">
        <v>44216</v>
      </c>
      <c r="E52" s="13">
        <v>458.12</v>
      </c>
      <c r="F52" s="13">
        <v>458.12</v>
      </c>
      <c r="G52" s="13"/>
      <c r="H52" s="13">
        <f t="shared" si="0"/>
        <v>0</v>
      </c>
    </row>
    <row r="53" spans="1:9" ht="15" hidden="1" customHeight="1" x14ac:dyDescent="0.2">
      <c r="A53" s="11">
        <v>32</v>
      </c>
      <c r="B53" s="14" t="s">
        <v>31</v>
      </c>
      <c r="C53" s="15" t="s">
        <v>13</v>
      </c>
      <c r="D53" s="16">
        <v>44244</v>
      </c>
      <c r="E53" s="13">
        <v>947.04</v>
      </c>
      <c r="F53" s="13">
        <v>147</v>
      </c>
      <c r="G53" s="13"/>
      <c r="H53" s="13">
        <f t="shared" si="0"/>
        <v>800.04</v>
      </c>
    </row>
    <row r="54" spans="1:9" ht="15" hidden="1" customHeight="1" x14ac:dyDescent="0.2">
      <c r="A54" s="11">
        <v>33</v>
      </c>
      <c r="B54" s="14" t="s">
        <v>32</v>
      </c>
      <c r="C54" s="15" t="s">
        <v>13</v>
      </c>
      <c r="D54" s="16">
        <v>44256</v>
      </c>
      <c r="E54" s="13">
        <v>2543.5</v>
      </c>
      <c r="F54" s="13">
        <v>2543.5</v>
      </c>
      <c r="G54" s="13"/>
      <c r="H54" s="13">
        <f t="shared" si="0"/>
        <v>0</v>
      </c>
    </row>
    <row r="55" spans="1:9" ht="15" hidden="1" customHeight="1" x14ac:dyDescent="0.2">
      <c r="A55" s="25"/>
      <c r="B55" s="26" t="s">
        <v>32</v>
      </c>
      <c r="C55" s="27" t="s">
        <v>13</v>
      </c>
      <c r="D55" s="28">
        <v>44263</v>
      </c>
      <c r="E55" s="29">
        <v>988.4</v>
      </c>
      <c r="F55" s="29"/>
      <c r="G55" s="29"/>
      <c r="H55" s="29">
        <f t="shared" si="0"/>
        <v>988.4</v>
      </c>
    </row>
    <row r="56" spans="1:9" ht="15" hidden="1" customHeight="1" x14ac:dyDescent="0.2">
      <c r="A56" s="25"/>
      <c r="B56" s="26" t="s">
        <v>32</v>
      </c>
      <c r="C56" s="27" t="s">
        <v>13</v>
      </c>
      <c r="D56" s="28">
        <v>44270</v>
      </c>
      <c r="E56" s="29">
        <v>311.60000000000002</v>
      </c>
      <c r="F56" s="29"/>
      <c r="G56" s="29"/>
      <c r="H56" s="29">
        <f t="shared" si="0"/>
        <v>311.60000000000002</v>
      </c>
    </row>
    <row r="57" spans="1:9" ht="15" hidden="1" customHeight="1" x14ac:dyDescent="0.2">
      <c r="A57" s="11">
        <v>34</v>
      </c>
      <c r="B57" s="14" t="s">
        <v>40</v>
      </c>
      <c r="C57" s="15" t="s">
        <v>13</v>
      </c>
      <c r="D57" s="16">
        <v>44249</v>
      </c>
      <c r="E57" s="13">
        <v>1477.44</v>
      </c>
      <c r="F57" s="13">
        <v>1477.44</v>
      </c>
      <c r="G57" s="13"/>
      <c r="H57" s="13">
        <f t="shared" si="0"/>
        <v>0</v>
      </c>
    </row>
    <row r="58" spans="1:9" ht="15" hidden="1" customHeight="1" x14ac:dyDescent="0.2">
      <c r="A58" s="25"/>
      <c r="B58" s="26" t="s">
        <v>40</v>
      </c>
      <c r="C58" s="27" t="s">
        <v>13</v>
      </c>
      <c r="D58" s="28">
        <v>44263</v>
      </c>
      <c r="E58" s="29">
        <v>1364.94</v>
      </c>
      <c r="F58" s="29"/>
      <c r="G58" s="29"/>
      <c r="H58" s="29">
        <f t="shared" si="0"/>
        <v>1364.94</v>
      </c>
    </row>
    <row r="59" spans="1:9" ht="15" hidden="1" customHeight="1" x14ac:dyDescent="0.2">
      <c r="A59" s="11">
        <v>35</v>
      </c>
      <c r="B59" s="14" t="s">
        <v>76</v>
      </c>
      <c r="C59" s="15" t="s">
        <v>13</v>
      </c>
      <c r="D59" s="16">
        <v>44250</v>
      </c>
      <c r="E59" s="13">
        <v>922</v>
      </c>
      <c r="F59" s="13"/>
      <c r="G59" s="13">
        <v>922</v>
      </c>
      <c r="H59" s="13">
        <f t="shared" si="0"/>
        <v>0</v>
      </c>
      <c r="I59" s="6" t="s">
        <v>127</v>
      </c>
    </row>
    <row r="60" spans="1:9" ht="15" hidden="1" customHeight="1" x14ac:dyDescent="0.2">
      <c r="A60" s="11">
        <v>36</v>
      </c>
      <c r="B60" s="14" t="s">
        <v>76</v>
      </c>
      <c r="C60" s="15" t="s">
        <v>13</v>
      </c>
      <c r="D60" s="16">
        <v>44257</v>
      </c>
      <c r="E60" s="13">
        <v>774.4</v>
      </c>
      <c r="F60" s="13"/>
      <c r="G60" s="13">
        <v>774.4</v>
      </c>
      <c r="H60" s="13">
        <f t="shared" si="0"/>
        <v>0</v>
      </c>
    </row>
    <row r="61" spans="1:9" ht="15" hidden="1" customHeight="1" x14ac:dyDescent="0.2">
      <c r="A61" s="25"/>
      <c r="B61" s="26" t="s">
        <v>76</v>
      </c>
      <c r="C61" s="27" t="s">
        <v>13</v>
      </c>
      <c r="D61" s="28">
        <v>44265</v>
      </c>
      <c r="E61" s="29">
        <v>232.8</v>
      </c>
      <c r="F61" s="29"/>
      <c r="G61" s="29"/>
      <c r="H61" s="29">
        <f t="shared" si="0"/>
        <v>232.8</v>
      </c>
    </row>
    <row r="62" spans="1:9" ht="15" hidden="1" customHeight="1" x14ac:dyDescent="0.2">
      <c r="A62" s="11">
        <v>37</v>
      </c>
      <c r="B62" s="14" t="s">
        <v>30</v>
      </c>
      <c r="C62" s="15" t="s">
        <v>13</v>
      </c>
      <c r="D62" s="16">
        <v>44256</v>
      </c>
      <c r="E62" s="13">
        <v>526.79999999999995</v>
      </c>
      <c r="F62" s="13">
        <v>526.79999999999995</v>
      </c>
      <c r="G62" s="13"/>
      <c r="H62" s="13">
        <f t="shared" si="0"/>
        <v>0</v>
      </c>
    </row>
    <row r="63" spans="1:9" ht="15" hidden="1" customHeight="1" x14ac:dyDescent="0.2">
      <c r="A63" s="25"/>
      <c r="B63" s="26" t="s">
        <v>30</v>
      </c>
      <c r="C63" s="27" t="s">
        <v>13</v>
      </c>
      <c r="D63" s="28">
        <v>44270</v>
      </c>
      <c r="E63" s="29">
        <v>1580.5</v>
      </c>
      <c r="F63" s="29"/>
      <c r="G63" s="29"/>
      <c r="H63" s="29">
        <f t="shared" si="0"/>
        <v>1580.5</v>
      </c>
    </row>
    <row r="64" spans="1:9" ht="15" hidden="1" customHeight="1" x14ac:dyDescent="0.2">
      <c r="A64" s="11">
        <v>38</v>
      </c>
      <c r="B64" s="14" t="s">
        <v>85</v>
      </c>
      <c r="C64" s="15" t="s">
        <v>13</v>
      </c>
      <c r="D64" s="16">
        <v>44244</v>
      </c>
      <c r="E64" s="13">
        <v>710</v>
      </c>
      <c r="F64" s="13">
        <v>710</v>
      </c>
      <c r="G64" s="13"/>
      <c r="H64" s="13">
        <f t="shared" si="0"/>
        <v>0</v>
      </c>
    </row>
    <row r="65" spans="1:8" ht="15" hidden="1" customHeight="1" x14ac:dyDescent="0.2">
      <c r="A65" s="11">
        <v>39</v>
      </c>
      <c r="B65" s="14" t="s">
        <v>85</v>
      </c>
      <c r="C65" s="15" t="s">
        <v>13</v>
      </c>
      <c r="D65" s="16">
        <v>44265</v>
      </c>
      <c r="E65" s="13">
        <v>6072.5599999999995</v>
      </c>
      <c r="F65" s="13">
        <v>290</v>
      </c>
      <c r="G65" s="13"/>
      <c r="H65" s="13">
        <f t="shared" si="0"/>
        <v>5782.5599999999995</v>
      </c>
    </row>
    <row r="66" spans="1:8" ht="15" hidden="1" customHeight="1" x14ac:dyDescent="0.2">
      <c r="A66" s="11">
        <v>40</v>
      </c>
      <c r="B66" s="14" t="s">
        <v>89</v>
      </c>
      <c r="C66" s="15" t="s">
        <v>13</v>
      </c>
      <c r="D66" s="16">
        <v>44249</v>
      </c>
      <c r="E66" s="13">
        <v>1217.5999999999999</v>
      </c>
      <c r="F66" s="34">
        <v>1217.5999999999999</v>
      </c>
      <c r="G66" s="34"/>
      <c r="H66" s="13">
        <f t="shared" si="0"/>
        <v>0</v>
      </c>
    </row>
    <row r="67" spans="1:8" ht="15" hidden="1" customHeight="1" x14ac:dyDescent="0.2">
      <c r="A67" s="25"/>
      <c r="B67" s="26" t="s">
        <v>89</v>
      </c>
      <c r="C67" s="27" t="s">
        <v>13</v>
      </c>
      <c r="D67" s="28">
        <v>44263</v>
      </c>
      <c r="E67" s="29">
        <v>1968.8</v>
      </c>
      <c r="F67" s="35"/>
      <c r="G67" s="35"/>
      <c r="H67" s="29">
        <f t="shared" si="0"/>
        <v>1968.8</v>
      </c>
    </row>
    <row r="68" spans="1:8" ht="15" hidden="1" customHeight="1" x14ac:dyDescent="0.2">
      <c r="A68" s="11">
        <v>41</v>
      </c>
      <c r="B68" s="14" t="s">
        <v>39</v>
      </c>
      <c r="C68" s="15" t="s">
        <v>13</v>
      </c>
      <c r="D68" s="16">
        <v>44257</v>
      </c>
      <c r="E68" s="13">
        <v>9483.58</v>
      </c>
      <c r="F68" s="34"/>
      <c r="G68" s="34"/>
      <c r="H68" s="13">
        <f t="shared" si="0"/>
        <v>9483.58</v>
      </c>
    </row>
    <row r="69" spans="1:8" ht="15" hidden="1" customHeight="1" x14ac:dyDescent="0.2">
      <c r="A69" s="11">
        <v>42</v>
      </c>
      <c r="B69" s="14" t="s">
        <v>25</v>
      </c>
      <c r="C69" s="15" t="s">
        <v>13</v>
      </c>
      <c r="D69" s="16">
        <v>44256</v>
      </c>
      <c r="E69" s="13">
        <v>655.76</v>
      </c>
      <c r="F69" s="34">
        <v>655.76</v>
      </c>
      <c r="G69" s="34"/>
      <c r="H69" s="13">
        <f t="shared" si="0"/>
        <v>0</v>
      </c>
    </row>
    <row r="70" spans="1:8" ht="15" hidden="1" customHeight="1" x14ac:dyDescent="0.2">
      <c r="A70" s="25"/>
      <c r="B70" s="26" t="s">
        <v>25</v>
      </c>
      <c r="C70" s="27" t="s">
        <v>13</v>
      </c>
      <c r="D70" s="28">
        <v>44270</v>
      </c>
      <c r="E70" s="29">
        <v>327.39999999999998</v>
      </c>
      <c r="F70" s="35"/>
      <c r="G70" s="35"/>
      <c r="H70" s="29">
        <f t="shared" si="0"/>
        <v>327.39999999999998</v>
      </c>
    </row>
    <row r="71" spans="1:8" ht="15" hidden="1" customHeight="1" x14ac:dyDescent="0.2">
      <c r="A71" s="11">
        <v>43</v>
      </c>
      <c r="B71" s="14" t="s">
        <v>112</v>
      </c>
      <c r="C71" s="15" t="s">
        <v>13</v>
      </c>
      <c r="D71" s="16">
        <v>44257</v>
      </c>
      <c r="E71" s="13">
        <v>732.5</v>
      </c>
      <c r="F71" s="34">
        <v>732.5</v>
      </c>
      <c r="G71" s="34"/>
      <c r="H71" s="13">
        <f t="shared" si="0"/>
        <v>0</v>
      </c>
    </row>
    <row r="72" spans="1:8" ht="15" hidden="1" customHeight="1" x14ac:dyDescent="0.2">
      <c r="A72" s="25"/>
      <c r="B72" s="26" t="s">
        <v>112</v>
      </c>
      <c r="C72" s="27" t="s">
        <v>13</v>
      </c>
      <c r="D72" s="28">
        <v>44271</v>
      </c>
      <c r="E72" s="29">
        <v>2356.1999999999998</v>
      </c>
      <c r="F72" s="35"/>
      <c r="G72" s="35"/>
      <c r="H72" s="29">
        <f t="shared" si="0"/>
        <v>2356.1999999999998</v>
      </c>
    </row>
    <row r="73" spans="1:8" ht="15" hidden="1" customHeight="1" x14ac:dyDescent="0.2">
      <c r="A73" s="11">
        <v>44</v>
      </c>
      <c r="B73" s="14" t="s">
        <v>27</v>
      </c>
      <c r="C73" s="15" t="s">
        <v>13</v>
      </c>
      <c r="D73" s="16">
        <v>44250</v>
      </c>
      <c r="E73" s="13">
        <v>428</v>
      </c>
      <c r="F73" s="34">
        <v>428</v>
      </c>
      <c r="G73" s="34"/>
      <c r="H73" s="13">
        <f t="shared" si="0"/>
        <v>0</v>
      </c>
    </row>
    <row r="74" spans="1:8" ht="15" hidden="1" customHeight="1" x14ac:dyDescent="0.2">
      <c r="A74" s="11">
        <v>45</v>
      </c>
      <c r="B74" s="14" t="s">
        <v>27</v>
      </c>
      <c r="C74" s="15" t="s">
        <v>13</v>
      </c>
      <c r="D74" s="16">
        <v>44257</v>
      </c>
      <c r="E74" s="13">
        <v>966</v>
      </c>
      <c r="F74" s="34"/>
      <c r="G74" s="34"/>
      <c r="H74" s="13">
        <f t="shared" si="0"/>
        <v>966</v>
      </c>
    </row>
    <row r="75" spans="1:8" ht="15" hidden="1" customHeight="1" x14ac:dyDescent="0.2">
      <c r="A75" s="11">
        <v>46</v>
      </c>
      <c r="B75" s="14" t="s">
        <v>117</v>
      </c>
      <c r="C75" s="15" t="s">
        <v>13</v>
      </c>
      <c r="D75" s="16">
        <v>44256</v>
      </c>
      <c r="E75" s="13">
        <v>4350.4399999999996</v>
      </c>
      <c r="F75" s="34">
        <v>2350</v>
      </c>
      <c r="G75" s="34"/>
      <c r="H75" s="13">
        <f t="shared" si="0"/>
        <v>2000.4399999999996</v>
      </c>
    </row>
    <row r="76" spans="1:8" ht="15" hidden="1" customHeight="1" x14ac:dyDescent="0.2">
      <c r="A76" s="11">
        <v>47</v>
      </c>
      <c r="B76" s="14" t="s">
        <v>35</v>
      </c>
      <c r="C76" s="15" t="s">
        <v>13</v>
      </c>
      <c r="D76" s="16">
        <v>44258</v>
      </c>
      <c r="E76" s="13">
        <v>3293</v>
      </c>
      <c r="F76" s="34"/>
      <c r="G76" s="34"/>
      <c r="H76" s="13">
        <f t="shared" si="0"/>
        <v>3293</v>
      </c>
    </row>
    <row r="77" spans="1:8" ht="15" hidden="1" customHeight="1" x14ac:dyDescent="0.2">
      <c r="A77" s="25"/>
      <c r="B77" s="26" t="s">
        <v>35</v>
      </c>
      <c r="C77" s="27" t="s">
        <v>13</v>
      </c>
      <c r="D77" s="28">
        <v>44265</v>
      </c>
      <c r="E77" s="29">
        <v>751.92</v>
      </c>
      <c r="F77" s="35"/>
      <c r="G77" s="35"/>
      <c r="H77" s="29">
        <f t="shared" si="0"/>
        <v>751.92</v>
      </c>
    </row>
    <row r="78" spans="1:8" ht="15" hidden="1" customHeight="1" x14ac:dyDescent="0.2">
      <c r="A78" s="11">
        <v>48</v>
      </c>
      <c r="B78" s="14" t="s">
        <v>118</v>
      </c>
      <c r="C78" s="15" t="s">
        <v>13</v>
      </c>
      <c r="D78" s="16">
        <v>44258</v>
      </c>
      <c r="E78" s="13">
        <v>1805.48</v>
      </c>
      <c r="F78" s="34"/>
      <c r="G78" s="34"/>
      <c r="H78" s="13">
        <f t="shared" si="0"/>
        <v>1805.48</v>
      </c>
    </row>
    <row r="79" spans="1:8" ht="15" hidden="1" customHeight="1" x14ac:dyDescent="0.2">
      <c r="A79" s="25"/>
      <c r="B79" s="26" t="s">
        <v>118</v>
      </c>
      <c r="C79" s="27" t="s">
        <v>13</v>
      </c>
      <c r="D79" s="28">
        <v>44265</v>
      </c>
      <c r="E79" s="29">
        <v>1946.32</v>
      </c>
      <c r="F79" s="35"/>
      <c r="G79" s="35"/>
      <c r="H79" s="29">
        <f t="shared" si="0"/>
        <v>1946.32</v>
      </c>
    </row>
    <row r="80" spans="1:8" ht="15" hidden="1" customHeight="1" x14ac:dyDescent="0.2">
      <c r="A80" s="25"/>
      <c r="B80" s="26" t="s">
        <v>118</v>
      </c>
      <c r="C80" s="27" t="s">
        <v>13</v>
      </c>
      <c r="D80" s="28">
        <v>44272</v>
      </c>
      <c r="E80" s="29">
        <v>1176.3599999999999</v>
      </c>
      <c r="F80" s="35"/>
      <c r="G80" s="35"/>
      <c r="H80" s="29">
        <f t="shared" si="0"/>
        <v>1176.3599999999999</v>
      </c>
    </row>
    <row r="81" spans="1:8" ht="15" hidden="1" customHeight="1" x14ac:dyDescent="0.2">
      <c r="A81" s="25"/>
      <c r="B81" s="26" t="s">
        <v>123</v>
      </c>
      <c r="C81" s="27" t="s">
        <v>13</v>
      </c>
      <c r="D81" s="28">
        <v>44264</v>
      </c>
      <c r="E81" s="29">
        <v>1277.52</v>
      </c>
      <c r="F81" s="35"/>
      <c r="G81" s="35"/>
      <c r="H81" s="29">
        <f t="shared" si="0"/>
        <v>1277.52</v>
      </c>
    </row>
    <row r="82" spans="1:8" ht="15" hidden="1" customHeight="1" x14ac:dyDescent="0.2">
      <c r="A82" s="25"/>
      <c r="B82" s="26" t="s">
        <v>41</v>
      </c>
      <c r="C82" s="27" t="s">
        <v>13</v>
      </c>
      <c r="D82" s="28">
        <v>44265</v>
      </c>
      <c r="E82" s="29">
        <v>1829.44</v>
      </c>
      <c r="F82" s="35"/>
      <c r="G82" s="35"/>
      <c r="H82" s="29">
        <f t="shared" si="0"/>
        <v>1829.44</v>
      </c>
    </row>
    <row r="83" spans="1:8" ht="15" hidden="1" customHeight="1" x14ac:dyDescent="0.2">
      <c r="A83" s="25"/>
      <c r="B83" s="26" t="s">
        <v>38</v>
      </c>
      <c r="C83" s="27" t="s">
        <v>13</v>
      </c>
      <c r="D83" s="28">
        <v>44263</v>
      </c>
      <c r="E83" s="29">
        <v>551.79999999999995</v>
      </c>
      <c r="F83" s="35"/>
      <c r="G83" s="35"/>
      <c r="H83" s="29">
        <f t="shared" si="0"/>
        <v>551.79999999999995</v>
      </c>
    </row>
    <row r="84" spans="1:8" ht="15" hidden="1" customHeight="1" x14ac:dyDescent="0.2">
      <c r="A84" s="25"/>
      <c r="B84" s="26" t="s">
        <v>42</v>
      </c>
      <c r="C84" s="27" t="s">
        <v>13</v>
      </c>
      <c r="D84" s="28">
        <v>44263</v>
      </c>
      <c r="E84" s="29">
        <v>2922.4</v>
      </c>
      <c r="F84" s="35"/>
      <c r="G84" s="35"/>
      <c r="H84" s="29">
        <f t="shared" si="0"/>
        <v>2922.4</v>
      </c>
    </row>
    <row r="85" spans="1:8" ht="15" hidden="1" customHeight="1" x14ac:dyDescent="0.2">
      <c r="A85" s="25"/>
      <c r="B85" s="26" t="s">
        <v>42</v>
      </c>
      <c r="C85" s="27" t="s">
        <v>13</v>
      </c>
      <c r="D85" s="28">
        <v>44270</v>
      </c>
      <c r="E85" s="29">
        <v>1320.52</v>
      </c>
      <c r="F85" s="35"/>
      <c r="G85" s="35"/>
      <c r="H85" s="29">
        <f t="shared" si="0"/>
        <v>1320.52</v>
      </c>
    </row>
    <row r="86" spans="1:8" ht="15" hidden="1" customHeight="1" x14ac:dyDescent="0.2">
      <c r="A86" s="25"/>
      <c r="B86" s="26" t="s">
        <v>33</v>
      </c>
      <c r="C86" s="27" t="s">
        <v>13</v>
      </c>
      <c r="D86" s="28">
        <v>44271</v>
      </c>
      <c r="E86" s="29">
        <v>1896.9</v>
      </c>
      <c r="F86" s="35"/>
      <c r="G86" s="35"/>
      <c r="H86" s="29">
        <f t="shared" si="0"/>
        <v>1896.9</v>
      </c>
    </row>
    <row r="87" spans="1:8" ht="15" hidden="1" customHeight="1" x14ac:dyDescent="0.2">
      <c r="A87" s="11">
        <v>49</v>
      </c>
      <c r="B87" s="14" t="s">
        <v>43</v>
      </c>
      <c r="C87" s="15" t="s">
        <v>44</v>
      </c>
      <c r="D87" s="16"/>
      <c r="E87" s="13">
        <v>2550</v>
      </c>
      <c r="F87" s="13"/>
      <c r="G87" s="13"/>
      <c r="H87" s="13">
        <f t="shared" si="0"/>
        <v>2550</v>
      </c>
    </row>
    <row r="88" spans="1:8" ht="15" hidden="1" customHeight="1" x14ac:dyDescent="0.2">
      <c r="A88" s="11">
        <v>50</v>
      </c>
      <c r="B88" s="18" t="s">
        <v>45</v>
      </c>
      <c r="C88" s="15" t="s">
        <v>44</v>
      </c>
      <c r="D88" s="19">
        <v>44253</v>
      </c>
      <c r="E88" s="13">
        <v>2269.9299999999998</v>
      </c>
      <c r="F88" s="20">
        <v>2269.9299999999998</v>
      </c>
      <c r="G88" s="20"/>
      <c r="H88" s="13">
        <f t="shared" si="0"/>
        <v>0</v>
      </c>
    </row>
    <row r="89" spans="1:8" ht="15" hidden="1" customHeight="1" x14ac:dyDescent="0.2">
      <c r="A89" s="11">
        <v>51</v>
      </c>
      <c r="B89" s="18" t="s">
        <v>45</v>
      </c>
      <c r="C89" s="15" t="s">
        <v>44</v>
      </c>
      <c r="D89" s="19">
        <v>44259</v>
      </c>
      <c r="E89" s="13">
        <v>2345.4</v>
      </c>
      <c r="F89" s="20"/>
      <c r="G89" s="20"/>
      <c r="H89" s="13">
        <f t="shared" si="0"/>
        <v>2345.4</v>
      </c>
    </row>
    <row r="90" spans="1:8" ht="15" hidden="1" customHeight="1" x14ac:dyDescent="0.2">
      <c r="A90" s="25"/>
      <c r="B90" s="31" t="s">
        <v>45</v>
      </c>
      <c r="C90" s="27" t="s">
        <v>44</v>
      </c>
      <c r="D90" s="32">
        <v>44266</v>
      </c>
      <c r="E90" s="29">
        <v>1223.7</v>
      </c>
      <c r="F90" s="33"/>
      <c r="G90" s="33"/>
      <c r="H90" s="29">
        <f t="shared" si="0"/>
        <v>1223.7</v>
      </c>
    </row>
    <row r="91" spans="1:8" ht="15" hidden="1" customHeight="1" x14ac:dyDescent="0.2">
      <c r="A91" s="11">
        <v>52</v>
      </c>
      <c r="B91" s="18" t="s">
        <v>46</v>
      </c>
      <c r="C91" s="15" t="s">
        <v>44</v>
      </c>
      <c r="D91" s="19">
        <v>44252</v>
      </c>
      <c r="E91" s="13">
        <v>2449.5</v>
      </c>
      <c r="F91" s="20">
        <v>2449.5</v>
      </c>
      <c r="G91" s="20"/>
      <c r="H91" s="13">
        <f t="shared" si="0"/>
        <v>0</v>
      </c>
    </row>
    <row r="92" spans="1:8" ht="15" hidden="1" customHeight="1" x14ac:dyDescent="0.2">
      <c r="A92" s="11">
        <v>53</v>
      </c>
      <c r="B92" s="18" t="s">
        <v>46</v>
      </c>
      <c r="C92" s="15" t="s">
        <v>44</v>
      </c>
      <c r="D92" s="19">
        <v>44259</v>
      </c>
      <c r="E92" s="13">
        <v>4024.3</v>
      </c>
      <c r="F92" s="20"/>
      <c r="G92" s="20"/>
      <c r="H92" s="13">
        <f t="shared" si="0"/>
        <v>4024.3</v>
      </c>
    </row>
    <row r="93" spans="1:8" ht="15" hidden="1" customHeight="1" x14ac:dyDescent="0.2">
      <c r="A93" s="25"/>
      <c r="B93" s="31" t="s">
        <v>46</v>
      </c>
      <c r="C93" s="27" t="s">
        <v>44</v>
      </c>
      <c r="D93" s="32">
        <v>44273</v>
      </c>
      <c r="E93" s="29">
        <v>6577.22</v>
      </c>
      <c r="F93" s="33"/>
      <c r="G93" s="33"/>
      <c r="H93" s="29">
        <f t="shared" si="0"/>
        <v>6577.22</v>
      </c>
    </row>
    <row r="94" spans="1:8" ht="15" hidden="1" customHeight="1" x14ac:dyDescent="0.2">
      <c r="A94" s="11">
        <v>54</v>
      </c>
      <c r="B94" s="18" t="s">
        <v>47</v>
      </c>
      <c r="C94" s="15" t="s">
        <v>44</v>
      </c>
      <c r="D94" s="19">
        <v>44258</v>
      </c>
      <c r="E94" s="13">
        <v>1012.3</v>
      </c>
      <c r="F94" s="20">
        <v>270</v>
      </c>
      <c r="G94" s="20"/>
      <c r="H94" s="13">
        <f t="shared" si="0"/>
        <v>742.3</v>
      </c>
    </row>
    <row r="95" spans="1:8" ht="15" hidden="1" customHeight="1" x14ac:dyDescent="0.2">
      <c r="A95" s="25"/>
      <c r="B95" s="31" t="s">
        <v>47</v>
      </c>
      <c r="C95" s="27" t="s">
        <v>44</v>
      </c>
      <c r="D95" s="32">
        <v>44266</v>
      </c>
      <c r="E95" s="29">
        <v>519.79999999999995</v>
      </c>
      <c r="F95" s="33"/>
      <c r="G95" s="33"/>
      <c r="H95" s="29">
        <f t="shared" si="0"/>
        <v>519.79999999999995</v>
      </c>
    </row>
    <row r="96" spans="1:8" ht="15" hidden="1" customHeight="1" x14ac:dyDescent="0.2">
      <c r="A96" s="25"/>
      <c r="B96" s="31" t="s">
        <v>47</v>
      </c>
      <c r="C96" s="27" t="s">
        <v>44</v>
      </c>
      <c r="D96" s="32">
        <v>44273</v>
      </c>
      <c r="E96" s="29">
        <v>564.44000000000005</v>
      </c>
      <c r="F96" s="33"/>
      <c r="G96" s="33"/>
      <c r="H96" s="29">
        <f t="shared" si="0"/>
        <v>564.44000000000005</v>
      </c>
    </row>
    <row r="97" spans="1:9" ht="15" customHeight="1" x14ac:dyDescent="0.2">
      <c r="A97" s="11">
        <v>55</v>
      </c>
      <c r="B97" s="18" t="s">
        <v>48</v>
      </c>
      <c r="C97" s="15" t="s">
        <v>44</v>
      </c>
      <c r="D97" s="19">
        <v>44210</v>
      </c>
      <c r="E97" s="13">
        <v>9602.0099999999984</v>
      </c>
      <c r="F97" s="20">
        <v>2742</v>
      </c>
      <c r="G97" s="20">
        <v>6860.01</v>
      </c>
      <c r="H97" s="13">
        <f t="shared" si="0"/>
        <v>0</v>
      </c>
      <c r="I97" s="6" t="s">
        <v>128</v>
      </c>
    </row>
    <row r="98" spans="1:9" ht="15" customHeight="1" x14ac:dyDescent="0.2">
      <c r="A98" s="11">
        <v>56</v>
      </c>
      <c r="B98" s="18" t="s">
        <v>48</v>
      </c>
      <c r="C98" s="15" t="s">
        <v>44</v>
      </c>
      <c r="D98" s="19">
        <v>44245</v>
      </c>
      <c r="E98" s="13">
        <v>35322.6</v>
      </c>
      <c r="F98" s="20"/>
      <c r="G98" s="20"/>
      <c r="H98" s="13">
        <f t="shared" si="0"/>
        <v>35322.6</v>
      </c>
    </row>
    <row r="99" spans="1:9" ht="15" customHeight="1" x14ac:dyDescent="0.2">
      <c r="A99" s="11">
        <v>57</v>
      </c>
      <c r="B99" s="18" t="s">
        <v>48</v>
      </c>
      <c r="C99" s="15" t="s">
        <v>44</v>
      </c>
      <c r="D99" s="19">
        <v>44259</v>
      </c>
      <c r="E99" s="13">
        <v>8039.48</v>
      </c>
      <c r="F99" s="20"/>
      <c r="G99" s="20"/>
      <c r="H99" s="13">
        <f t="shared" si="0"/>
        <v>8039.48</v>
      </c>
    </row>
    <row r="100" spans="1:9" ht="15" customHeight="1" x14ac:dyDescent="0.2">
      <c r="A100" s="25"/>
      <c r="B100" s="31" t="s">
        <v>48</v>
      </c>
      <c r="C100" s="27" t="s">
        <v>44</v>
      </c>
      <c r="D100" s="32">
        <v>44273</v>
      </c>
      <c r="E100" s="29">
        <v>17309.099999999999</v>
      </c>
      <c r="F100" s="33"/>
      <c r="G100" s="33"/>
      <c r="H100" s="29">
        <f t="shared" si="0"/>
        <v>17309.099999999999</v>
      </c>
    </row>
    <row r="101" spans="1:9" ht="15" hidden="1" customHeight="1" x14ac:dyDescent="0.2">
      <c r="A101" s="11">
        <v>58</v>
      </c>
      <c r="B101" s="18" t="s">
        <v>49</v>
      </c>
      <c r="C101" s="15" t="s">
        <v>44</v>
      </c>
      <c r="D101" s="19">
        <v>44252</v>
      </c>
      <c r="E101" s="13">
        <v>808.16</v>
      </c>
      <c r="F101" s="20">
        <v>508.15</v>
      </c>
      <c r="G101" s="20"/>
      <c r="H101" s="13">
        <f t="shared" si="0"/>
        <v>300.01</v>
      </c>
    </row>
    <row r="102" spans="1:9" ht="15" hidden="1" customHeight="1" x14ac:dyDescent="0.2">
      <c r="A102" s="25"/>
      <c r="B102" s="31" t="s">
        <v>49</v>
      </c>
      <c r="C102" s="27" t="s">
        <v>44</v>
      </c>
      <c r="D102" s="32">
        <v>44265</v>
      </c>
      <c r="E102" s="29">
        <v>200</v>
      </c>
      <c r="F102" s="33"/>
      <c r="G102" s="33"/>
      <c r="H102" s="29">
        <f t="shared" si="0"/>
        <v>200</v>
      </c>
    </row>
    <row r="103" spans="1:9" ht="15" hidden="1" customHeight="1" x14ac:dyDescent="0.2">
      <c r="A103" s="11">
        <v>59</v>
      </c>
      <c r="B103" s="18" t="s">
        <v>52</v>
      </c>
      <c r="C103" s="15" t="s">
        <v>44</v>
      </c>
      <c r="D103" s="19">
        <v>44238</v>
      </c>
      <c r="E103" s="13">
        <v>4819.38</v>
      </c>
      <c r="F103" s="20">
        <v>4819.38</v>
      </c>
      <c r="G103" s="20"/>
      <c r="H103" s="13">
        <f t="shared" si="0"/>
        <v>0</v>
      </c>
    </row>
    <row r="104" spans="1:9" ht="15" hidden="1" customHeight="1" x14ac:dyDescent="0.2">
      <c r="A104" s="11">
        <v>60</v>
      </c>
      <c r="B104" s="18" t="s">
        <v>52</v>
      </c>
      <c r="C104" s="15" t="s">
        <v>44</v>
      </c>
      <c r="D104" s="19">
        <v>44252</v>
      </c>
      <c r="E104" s="13">
        <v>11625.96</v>
      </c>
      <c r="F104" s="20"/>
      <c r="G104" s="20"/>
      <c r="H104" s="13">
        <f t="shared" si="0"/>
        <v>11625.96</v>
      </c>
    </row>
    <row r="105" spans="1:9" ht="15" hidden="1" customHeight="1" x14ac:dyDescent="0.2">
      <c r="A105" s="25"/>
      <c r="B105" s="31" t="s">
        <v>52</v>
      </c>
      <c r="C105" s="27" t="s">
        <v>44</v>
      </c>
      <c r="D105" s="32">
        <v>44266</v>
      </c>
      <c r="E105" s="29">
        <v>4682.74</v>
      </c>
      <c r="F105" s="33"/>
      <c r="G105" s="33"/>
      <c r="H105" s="29">
        <f t="shared" si="0"/>
        <v>4682.74</v>
      </c>
    </row>
    <row r="106" spans="1:9" ht="15" hidden="1" customHeight="1" x14ac:dyDescent="0.2">
      <c r="A106" s="25"/>
      <c r="B106" s="31" t="s">
        <v>52</v>
      </c>
      <c r="C106" s="27" t="s">
        <v>44</v>
      </c>
      <c r="D106" s="32">
        <v>44273</v>
      </c>
      <c r="E106" s="29">
        <v>8639.7999999999993</v>
      </c>
      <c r="F106" s="33"/>
      <c r="G106" s="33"/>
      <c r="H106" s="29">
        <f t="shared" si="0"/>
        <v>8639.7999999999993</v>
      </c>
    </row>
    <row r="107" spans="1:9" ht="15" hidden="1" customHeight="1" x14ac:dyDescent="0.2">
      <c r="A107" s="11">
        <v>61</v>
      </c>
      <c r="B107" s="14" t="s">
        <v>51</v>
      </c>
      <c r="C107" s="15" t="s">
        <v>13</v>
      </c>
      <c r="D107" s="19">
        <v>44217</v>
      </c>
      <c r="E107" s="13">
        <v>24267.46</v>
      </c>
      <c r="F107" s="20"/>
      <c r="G107" s="20"/>
      <c r="H107" s="13">
        <f t="shared" si="0"/>
        <v>24267.46</v>
      </c>
    </row>
    <row r="108" spans="1:9" ht="15" hidden="1" customHeight="1" x14ac:dyDescent="0.2">
      <c r="A108" s="11">
        <v>62</v>
      </c>
      <c r="B108" s="14" t="s">
        <v>51</v>
      </c>
      <c r="C108" s="15" t="s">
        <v>13</v>
      </c>
      <c r="D108" s="19">
        <v>44245</v>
      </c>
      <c r="E108" s="13">
        <v>9664.9</v>
      </c>
      <c r="F108" s="20"/>
      <c r="G108" s="20"/>
      <c r="H108" s="13">
        <f t="shared" si="0"/>
        <v>9664.9</v>
      </c>
    </row>
    <row r="109" spans="1:9" ht="15" hidden="1" customHeight="1" x14ac:dyDescent="0.2">
      <c r="A109" s="11">
        <v>63</v>
      </c>
      <c r="B109" s="14" t="s">
        <v>51</v>
      </c>
      <c r="C109" s="15" t="s">
        <v>13</v>
      </c>
      <c r="D109" s="19">
        <v>44259</v>
      </c>
      <c r="E109" s="13">
        <v>13898.45</v>
      </c>
      <c r="F109" s="20"/>
      <c r="G109" s="20"/>
      <c r="H109" s="13">
        <f t="shared" si="0"/>
        <v>13898.45</v>
      </c>
    </row>
    <row r="110" spans="1:9" ht="15" hidden="1" customHeight="1" x14ac:dyDescent="0.2">
      <c r="A110" s="11">
        <v>64</v>
      </c>
      <c r="B110" s="18" t="s">
        <v>53</v>
      </c>
      <c r="C110" s="15" t="s">
        <v>44</v>
      </c>
      <c r="D110" s="19">
        <v>44246</v>
      </c>
      <c r="E110" s="13">
        <v>1084.54</v>
      </c>
      <c r="F110" s="20">
        <v>1084.54</v>
      </c>
      <c r="G110" s="20"/>
      <c r="H110" s="13">
        <f t="shared" si="0"/>
        <v>0</v>
      </c>
    </row>
    <row r="111" spans="1:9" ht="15" hidden="1" customHeight="1" x14ac:dyDescent="0.2">
      <c r="A111" s="11">
        <v>65</v>
      </c>
      <c r="B111" s="18" t="s">
        <v>58</v>
      </c>
      <c r="C111" s="15" t="s">
        <v>44</v>
      </c>
      <c r="D111" s="19">
        <v>44203</v>
      </c>
      <c r="E111" s="13">
        <v>22026.449999999997</v>
      </c>
      <c r="F111" s="20">
        <v>7180.62</v>
      </c>
      <c r="G111" s="20"/>
      <c r="H111" s="13">
        <f t="shared" si="0"/>
        <v>14845.829999999998</v>
      </c>
    </row>
    <row r="112" spans="1:9" ht="15" hidden="1" customHeight="1" x14ac:dyDescent="0.2">
      <c r="A112" s="11">
        <v>66</v>
      </c>
      <c r="B112" s="18" t="s">
        <v>58</v>
      </c>
      <c r="C112" s="15" t="s">
        <v>44</v>
      </c>
      <c r="D112" s="19">
        <v>44210</v>
      </c>
      <c r="E112" s="13">
        <v>15276.1</v>
      </c>
      <c r="F112" s="20"/>
      <c r="G112" s="20"/>
      <c r="H112" s="13">
        <f t="shared" ref="H112:H132" si="1">E112-F112-G112</f>
        <v>15276.1</v>
      </c>
    </row>
    <row r="113" spans="1:8" ht="15" hidden="1" customHeight="1" x14ac:dyDescent="0.2">
      <c r="A113" s="25"/>
      <c r="B113" s="31" t="s">
        <v>58</v>
      </c>
      <c r="C113" s="27" t="s">
        <v>44</v>
      </c>
      <c r="D113" s="32">
        <v>44266</v>
      </c>
      <c r="E113" s="29">
        <v>10346.84</v>
      </c>
      <c r="F113" s="33"/>
      <c r="G113" s="33"/>
      <c r="H113" s="29">
        <f t="shared" si="1"/>
        <v>10346.84</v>
      </c>
    </row>
    <row r="114" spans="1:8" ht="15" hidden="1" customHeight="1" x14ac:dyDescent="0.2">
      <c r="A114" s="25"/>
      <c r="B114" s="31" t="s">
        <v>58</v>
      </c>
      <c r="C114" s="27" t="s">
        <v>44</v>
      </c>
      <c r="D114" s="32">
        <v>44273</v>
      </c>
      <c r="E114" s="29">
        <v>6163.2</v>
      </c>
      <c r="F114" s="33"/>
      <c r="G114" s="33"/>
      <c r="H114" s="29">
        <f t="shared" si="1"/>
        <v>6163.2</v>
      </c>
    </row>
    <row r="115" spans="1:8" ht="15" hidden="1" customHeight="1" x14ac:dyDescent="0.2">
      <c r="A115" s="11">
        <v>67</v>
      </c>
      <c r="B115" s="18" t="s">
        <v>54</v>
      </c>
      <c r="C115" s="15" t="s">
        <v>44</v>
      </c>
      <c r="D115" s="19">
        <v>44248</v>
      </c>
      <c r="E115" s="13">
        <v>2421.6</v>
      </c>
      <c r="F115" s="20">
        <v>2421.6</v>
      </c>
      <c r="G115" s="20"/>
      <c r="H115" s="13">
        <f t="shared" si="1"/>
        <v>0</v>
      </c>
    </row>
    <row r="116" spans="1:8" ht="15" hidden="1" customHeight="1" x14ac:dyDescent="0.2">
      <c r="A116" s="11">
        <v>68</v>
      </c>
      <c r="B116" s="18" t="s">
        <v>54</v>
      </c>
      <c r="C116" s="15" t="s">
        <v>44</v>
      </c>
      <c r="D116" s="19">
        <v>44260</v>
      </c>
      <c r="E116" s="13">
        <v>3290.7</v>
      </c>
      <c r="F116" s="20"/>
      <c r="G116" s="20"/>
      <c r="H116" s="13">
        <f t="shared" si="1"/>
        <v>3290.7</v>
      </c>
    </row>
    <row r="117" spans="1:8" ht="15" hidden="1" customHeight="1" x14ac:dyDescent="0.2">
      <c r="A117" s="11">
        <v>69</v>
      </c>
      <c r="B117" s="18" t="s">
        <v>50</v>
      </c>
      <c r="C117" s="15" t="s">
        <v>44</v>
      </c>
      <c r="D117" s="19">
        <v>44259</v>
      </c>
      <c r="E117" s="13">
        <v>3744.9</v>
      </c>
      <c r="F117" s="20">
        <v>3744.9</v>
      </c>
      <c r="G117" s="20"/>
      <c r="H117" s="13">
        <f t="shared" si="1"/>
        <v>0</v>
      </c>
    </row>
    <row r="118" spans="1:8" ht="15" hidden="1" customHeight="1" x14ac:dyDescent="0.2">
      <c r="A118" s="25"/>
      <c r="B118" s="31" t="s">
        <v>50</v>
      </c>
      <c r="C118" s="27" t="s">
        <v>44</v>
      </c>
      <c r="D118" s="32">
        <v>44266</v>
      </c>
      <c r="E118" s="33">
        <v>5223.3999999999996</v>
      </c>
      <c r="F118" s="33"/>
      <c r="G118" s="33"/>
      <c r="H118" s="29">
        <f t="shared" si="1"/>
        <v>5223.3999999999996</v>
      </c>
    </row>
    <row r="119" spans="1:8" ht="15" hidden="1" customHeight="1" x14ac:dyDescent="0.2">
      <c r="A119" s="25"/>
      <c r="B119" s="31" t="s">
        <v>50</v>
      </c>
      <c r="C119" s="27" t="s">
        <v>44</v>
      </c>
      <c r="D119" s="32">
        <v>44273</v>
      </c>
      <c r="E119" s="33">
        <v>1200</v>
      </c>
      <c r="F119" s="33"/>
      <c r="G119" s="33"/>
      <c r="H119" s="29">
        <f t="shared" si="1"/>
        <v>1200</v>
      </c>
    </row>
    <row r="120" spans="1:8" ht="15" hidden="1" customHeight="1" x14ac:dyDescent="0.2">
      <c r="A120" s="25"/>
      <c r="B120" s="31" t="s">
        <v>55</v>
      </c>
      <c r="C120" s="27" t="s">
        <v>44</v>
      </c>
      <c r="D120" s="32">
        <v>44266</v>
      </c>
      <c r="E120" s="33">
        <v>847.58</v>
      </c>
      <c r="F120" s="33"/>
      <c r="G120" s="33"/>
      <c r="H120" s="29">
        <f t="shared" si="1"/>
        <v>847.58</v>
      </c>
    </row>
    <row r="121" spans="1:8" ht="15" hidden="1" customHeight="1" x14ac:dyDescent="0.2">
      <c r="A121" s="25"/>
      <c r="B121" s="31" t="s">
        <v>55</v>
      </c>
      <c r="C121" s="27" t="s">
        <v>44</v>
      </c>
      <c r="D121" s="32">
        <v>44273</v>
      </c>
      <c r="E121" s="33">
        <v>1266.44</v>
      </c>
      <c r="F121" s="33"/>
      <c r="G121" s="33"/>
      <c r="H121" s="29">
        <f t="shared" si="1"/>
        <v>1266.44</v>
      </c>
    </row>
    <row r="122" spans="1:8" ht="15" hidden="1" customHeight="1" x14ac:dyDescent="0.2">
      <c r="A122" s="25"/>
      <c r="B122" s="31" t="s">
        <v>124</v>
      </c>
      <c r="C122" s="27" t="s">
        <v>44</v>
      </c>
      <c r="D122" s="32">
        <v>44266</v>
      </c>
      <c r="E122" s="33">
        <v>897.3</v>
      </c>
      <c r="F122" s="33"/>
      <c r="G122" s="33"/>
      <c r="H122" s="29">
        <f t="shared" si="1"/>
        <v>897.3</v>
      </c>
    </row>
    <row r="123" spans="1:8" ht="15" hidden="1" customHeight="1" x14ac:dyDescent="0.2">
      <c r="A123" s="25"/>
      <c r="B123" s="31" t="s">
        <v>124</v>
      </c>
      <c r="C123" s="27" t="s">
        <v>44</v>
      </c>
      <c r="D123" s="32">
        <v>44273</v>
      </c>
      <c r="E123" s="33">
        <v>854.2</v>
      </c>
      <c r="F123" s="33"/>
      <c r="G123" s="33"/>
      <c r="H123" s="29">
        <f t="shared" si="1"/>
        <v>854.2</v>
      </c>
    </row>
    <row r="124" spans="1:8" ht="15" hidden="1" customHeight="1" x14ac:dyDescent="0.2">
      <c r="A124" s="25"/>
      <c r="B124" s="31" t="s">
        <v>57</v>
      </c>
      <c r="C124" s="27" t="s">
        <v>44</v>
      </c>
      <c r="D124" s="32">
        <v>44267</v>
      </c>
      <c r="E124" s="33">
        <v>1510.8</v>
      </c>
      <c r="F124" s="33"/>
      <c r="G124" s="33"/>
      <c r="H124" s="29">
        <f t="shared" si="1"/>
        <v>1510.8</v>
      </c>
    </row>
    <row r="125" spans="1:8" ht="15" hidden="1" customHeight="1" x14ac:dyDescent="0.2">
      <c r="A125" s="25"/>
      <c r="B125" s="31" t="s">
        <v>57</v>
      </c>
      <c r="C125" s="27" t="s">
        <v>44</v>
      </c>
      <c r="D125" s="32">
        <v>44274</v>
      </c>
      <c r="E125" s="33">
        <v>1826.9</v>
      </c>
      <c r="F125" s="33"/>
      <c r="G125" s="33"/>
      <c r="H125" s="29">
        <f t="shared" si="1"/>
        <v>1826.9</v>
      </c>
    </row>
    <row r="126" spans="1:8" ht="15" hidden="1" customHeight="1" x14ac:dyDescent="0.2">
      <c r="A126" s="25"/>
      <c r="B126" s="31" t="s">
        <v>59</v>
      </c>
      <c r="C126" s="27" t="s">
        <v>44</v>
      </c>
      <c r="D126" s="32">
        <v>44266</v>
      </c>
      <c r="E126" s="33">
        <v>13580.14</v>
      </c>
      <c r="F126" s="33"/>
      <c r="G126" s="33"/>
      <c r="H126" s="29">
        <f t="shared" si="1"/>
        <v>13580.14</v>
      </c>
    </row>
    <row r="127" spans="1:8" ht="15" hidden="1" customHeight="1" x14ac:dyDescent="0.2">
      <c r="A127" s="25"/>
      <c r="B127" s="31" t="s">
        <v>59</v>
      </c>
      <c r="C127" s="27" t="s">
        <v>44</v>
      </c>
      <c r="D127" s="32">
        <v>44273</v>
      </c>
      <c r="E127" s="33">
        <v>734.04</v>
      </c>
      <c r="F127" s="33"/>
      <c r="G127" s="33"/>
      <c r="H127" s="29">
        <f t="shared" si="1"/>
        <v>734.04</v>
      </c>
    </row>
    <row r="128" spans="1:8" ht="15" hidden="1" customHeight="1" x14ac:dyDescent="0.2">
      <c r="A128" s="25"/>
      <c r="B128" s="31" t="s">
        <v>60</v>
      </c>
      <c r="C128" s="27" t="s">
        <v>44</v>
      </c>
      <c r="D128" s="32">
        <v>44266</v>
      </c>
      <c r="E128" s="33">
        <v>1077.5999999999999</v>
      </c>
      <c r="F128" s="33"/>
      <c r="G128" s="33"/>
      <c r="H128" s="29">
        <f t="shared" si="1"/>
        <v>1077.5999999999999</v>
      </c>
    </row>
    <row r="129" spans="1:11" ht="15" hidden="1" customHeight="1" x14ac:dyDescent="0.2">
      <c r="A129" s="25"/>
      <c r="B129" s="31" t="s">
        <v>61</v>
      </c>
      <c r="C129" s="27" t="s">
        <v>44</v>
      </c>
      <c r="D129" s="32">
        <v>44267</v>
      </c>
      <c r="E129" s="33">
        <v>1142.5</v>
      </c>
      <c r="F129" s="33"/>
      <c r="G129" s="33"/>
      <c r="H129" s="29">
        <f t="shared" si="1"/>
        <v>1142.5</v>
      </c>
    </row>
    <row r="130" spans="1:11" ht="15" hidden="1" customHeight="1" x14ac:dyDescent="0.2">
      <c r="A130" s="25"/>
      <c r="B130" s="31" t="s">
        <v>101</v>
      </c>
      <c r="C130" s="27" t="s">
        <v>44</v>
      </c>
      <c r="D130" s="32">
        <v>44273</v>
      </c>
      <c r="E130" s="33">
        <v>634.20000000000005</v>
      </c>
      <c r="F130" s="33"/>
      <c r="G130" s="33"/>
      <c r="H130" s="29">
        <f t="shared" si="1"/>
        <v>634.20000000000005</v>
      </c>
    </row>
    <row r="131" spans="1:11" ht="15" hidden="1" customHeight="1" x14ac:dyDescent="0.2">
      <c r="A131" s="25"/>
      <c r="B131" s="31" t="s">
        <v>125</v>
      </c>
      <c r="C131" s="27" t="s">
        <v>44</v>
      </c>
      <c r="D131" s="32">
        <v>44273</v>
      </c>
      <c r="E131" s="33">
        <v>1978.5</v>
      </c>
      <c r="F131" s="33"/>
      <c r="G131" s="33"/>
      <c r="H131" s="29">
        <f t="shared" si="1"/>
        <v>1978.5</v>
      </c>
    </row>
    <row r="132" spans="1:11" ht="15" hidden="1" customHeight="1" x14ac:dyDescent="0.2">
      <c r="A132" s="11"/>
      <c r="B132" s="21"/>
      <c r="C132" s="21"/>
      <c r="D132" s="21" t="s">
        <v>62</v>
      </c>
      <c r="E132" s="22">
        <f>SUM(E4:E131)</f>
        <v>452707.37</v>
      </c>
      <c r="F132" s="22">
        <f>SUM(F4:F131)</f>
        <v>56215.34</v>
      </c>
      <c r="G132" s="22"/>
      <c r="H132" s="13">
        <f t="shared" si="1"/>
        <v>396492.03</v>
      </c>
    </row>
    <row r="133" spans="1:11" ht="15.95" customHeight="1" x14ac:dyDescent="0.2">
      <c r="A133" s="3"/>
      <c r="K133" s="23"/>
    </row>
    <row r="134" spans="1:11" ht="15.95" customHeight="1" x14ac:dyDescent="0.2">
      <c r="B134" s="3" t="s">
        <v>63</v>
      </c>
      <c r="C134" s="3"/>
      <c r="D134" s="3" t="s">
        <v>64</v>
      </c>
      <c r="E134" s="3"/>
      <c r="F134" s="24" t="s">
        <v>65</v>
      </c>
      <c r="G134" s="24"/>
    </row>
    <row r="135" spans="1:11" ht="15.95" customHeight="1" x14ac:dyDescent="0.2">
      <c r="B135" s="9" t="s">
        <v>66</v>
      </c>
      <c r="C135" s="3"/>
      <c r="D135" s="3" t="s">
        <v>122</v>
      </c>
      <c r="E135" s="3"/>
      <c r="F135" s="24" t="s">
        <v>68</v>
      </c>
      <c r="G135" s="24"/>
    </row>
    <row r="136" spans="1:11" ht="15.95" customHeight="1" x14ac:dyDescent="0.2"/>
  </sheetData>
  <autoFilter ref="A1:H132">
    <filterColumn colId="1">
      <filters>
        <filter val="ÖZŞEKER TİC."/>
      </filters>
    </filterColumn>
  </autoFilter>
  <pageMargins left="0" right="0" top="0.74803149606299213" bottom="0" header="0.31496062992125984" footer="0"/>
  <pageSetup paperSize="9" orientation="portrait" r:id="rId1"/>
  <headerFooter>
    <oddHeader>Sayfa &amp;P / &amp;N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view="pageBreakPreview" topLeftCell="A78" zoomScale="60" zoomScaleNormal="100" workbookViewId="0">
      <selection activeCell="G121" sqref="G121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44261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129</v>
      </c>
    </row>
    <row r="3" spans="1:8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8" ht="15" customHeight="1" x14ac:dyDescent="0.2">
      <c r="A4" s="11">
        <v>1</v>
      </c>
      <c r="B4" s="11" t="s">
        <v>11</v>
      </c>
      <c r="C4" s="11"/>
      <c r="D4" s="11"/>
      <c r="E4" s="13">
        <v>650</v>
      </c>
      <c r="F4" s="12">
        <v>650</v>
      </c>
      <c r="G4" s="12"/>
      <c r="H4" s="13">
        <f>E4-F4-G4</f>
        <v>0</v>
      </c>
    </row>
    <row r="5" spans="1:8" ht="15" customHeight="1" x14ac:dyDescent="0.2">
      <c r="A5" s="11">
        <v>2</v>
      </c>
      <c r="B5" s="14" t="s">
        <v>12</v>
      </c>
      <c r="C5" s="15" t="s">
        <v>13</v>
      </c>
      <c r="D5" s="16">
        <v>44257</v>
      </c>
      <c r="E5" s="13">
        <v>469.20000000000005</v>
      </c>
      <c r="F5" s="13">
        <v>250</v>
      </c>
      <c r="G5" s="13"/>
      <c r="H5" s="13">
        <f t="shared" ref="H5:H68" si="0">E5-F5-G5</f>
        <v>219.20000000000005</v>
      </c>
    </row>
    <row r="6" spans="1:8" ht="15" customHeight="1" x14ac:dyDescent="0.2">
      <c r="A6" s="11">
        <v>3</v>
      </c>
      <c r="B6" s="14" t="s">
        <v>14</v>
      </c>
      <c r="C6" s="15" t="s">
        <v>13</v>
      </c>
      <c r="D6" s="16">
        <v>44208</v>
      </c>
      <c r="E6" s="13">
        <v>2752.8</v>
      </c>
      <c r="F6" s="13">
        <v>2752.8</v>
      </c>
      <c r="G6" s="13"/>
      <c r="H6" s="13">
        <f t="shared" si="0"/>
        <v>0</v>
      </c>
    </row>
    <row r="7" spans="1:8" ht="15" customHeight="1" x14ac:dyDescent="0.2">
      <c r="A7" s="11">
        <v>4</v>
      </c>
      <c r="B7" s="14" t="s">
        <v>14</v>
      </c>
      <c r="C7" s="15" t="s">
        <v>13</v>
      </c>
      <c r="D7" s="16">
        <v>44222</v>
      </c>
      <c r="E7" s="13">
        <v>3571</v>
      </c>
      <c r="F7" s="13"/>
      <c r="G7" s="13"/>
      <c r="H7" s="13">
        <f t="shared" si="0"/>
        <v>3571</v>
      </c>
    </row>
    <row r="8" spans="1:8" ht="15" customHeight="1" x14ac:dyDescent="0.2">
      <c r="A8" s="11">
        <v>5</v>
      </c>
      <c r="B8" s="14" t="s">
        <v>14</v>
      </c>
      <c r="C8" s="15" t="s">
        <v>13</v>
      </c>
      <c r="D8" s="16">
        <v>44257</v>
      </c>
      <c r="E8" s="13">
        <v>3826.72</v>
      </c>
      <c r="F8" s="13"/>
      <c r="G8" s="13"/>
      <c r="H8" s="13">
        <f t="shared" si="0"/>
        <v>3826.72</v>
      </c>
    </row>
    <row r="9" spans="1:8" ht="15" customHeight="1" x14ac:dyDescent="0.2">
      <c r="A9" s="11">
        <v>6</v>
      </c>
      <c r="B9" s="14" t="s">
        <v>14</v>
      </c>
      <c r="C9" s="15" t="s">
        <v>13</v>
      </c>
      <c r="D9" s="16">
        <v>44264</v>
      </c>
      <c r="E9" s="13">
        <v>3790.72</v>
      </c>
      <c r="F9" s="13"/>
      <c r="G9" s="13"/>
      <c r="H9" s="13">
        <f t="shared" si="0"/>
        <v>3790.72</v>
      </c>
    </row>
    <row r="10" spans="1:8" ht="15" customHeight="1" x14ac:dyDescent="0.2">
      <c r="A10" s="11">
        <v>7</v>
      </c>
      <c r="B10" s="14" t="s">
        <v>14</v>
      </c>
      <c r="C10" s="15" t="s">
        <v>13</v>
      </c>
      <c r="D10" s="16">
        <v>44271</v>
      </c>
      <c r="E10" s="13">
        <v>1749.2</v>
      </c>
      <c r="F10" s="13"/>
      <c r="G10" s="13"/>
      <c r="H10" s="13">
        <f t="shared" si="0"/>
        <v>1749.2</v>
      </c>
    </row>
    <row r="11" spans="1:8" ht="15" customHeight="1" x14ac:dyDescent="0.2">
      <c r="A11" s="11">
        <v>8</v>
      </c>
      <c r="B11" s="14" t="s">
        <v>15</v>
      </c>
      <c r="C11" s="15" t="s">
        <v>13</v>
      </c>
      <c r="D11" s="16">
        <v>44174</v>
      </c>
      <c r="E11" s="13">
        <v>13521.2</v>
      </c>
      <c r="F11" s="13"/>
      <c r="G11" s="13"/>
      <c r="H11" s="13">
        <f t="shared" si="0"/>
        <v>13521.2</v>
      </c>
    </row>
    <row r="12" spans="1:8" ht="15" customHeight="1" x14ac:dyDescent="0.2">
      <c r="A12" s="11">
        <v>9</v>
      </c>
      <c r="B12" s="14" t="s">
        <v>15</v>
      </c>
      <c r="C12" s="15" t="s">
        <v>13</v>
      </c>
      <c r="D12" s="16">
        <v>44202</v>
      </c>
      <c r="E12" s="13">
        <v>1425.9280000000001</v>
      </c>
      <c r="F12" s="13">
        <v>1425.93</v>
      </c>
      <c r="G12" s="13"/>
      <c r="H12" s="13">
        <f t="shared" si="0"/>
        <v>-1.9999999999527063E-3</v>
      </c>
    </row>
    <row r="13" spans="1:8" ht="15" customHeight="1" x14ac:dyDescent="0.2">
      <c r="A13" s="11">
        <v>10</v>
      </c>
      <c r="B13" s="14" t="s">
        <v>15</v>
      </c>
      <c r="C13" s="15" t="s">
        <v>13</v>
      </c>
      <c r="D13" s="16">
        <v>44223</v>
      </c>
      <c r="E13" s="13">
        <v>9011.7000000000007</v>
      </c>
      <c r="F13" s="13"/>
      <c r="G13" s="13"/>
      <c r="H13" s="13">
        <f t="shared" si="0"/>
        <v>9011.7000000000007</v>
      </c>
    </row>
    <row r="14" spans="1:8" ht="15" customHeight="1" x14ac:dyDescent="0.2">
      <c r="A14" s="11">
        <v>11</v>
      </c>
      <c r="B14" s="14" t="s">
        <v>15</v>
      </c>
      <c r="C14" s="15" t="s">
        <v>13</v>
      </c>
      <c r="D14" s="16">
        <v>44244</v>
      </c>
      <c r="E14" s="13">
        <v>12682.6</v>
      </c>
      <c r="F14" s="13"/>
      <c r="G14" s="13"/>
      <c r="H14" s="13">
        <f t="shared" si="0"/>
        <v>12682.6</v>
      </c>
    </row>
    <row r="15" spans="1:8" ht="15" customHeight="1" x14ac:dyDescent="0.2">
      <c r="A15" s="11">
        <v>12</v>
      </c>
      <c r="B15" s="14" t="s">
        <v>15</v>
      </c>
      <c r="C15" s="15" t="s">
        <v>13</v>
      </c>
      <c r="D15" s="16">
        <v>44272</v>
      </c>
      <c r="E15" s="13">
        <v>1645</v>
      </c>
      <c r="F15" s="13"/>
      <c r="G15" s="13"/>
      <c r="H15" s="13">
        <f t="shared" si="0"/>
        <v>1645</v>
      </c>
    </row>
    <row r="16" spans="1:8" ht="15" customHeight="1" x14ac:dyDescent="0.2">
      <c r="A16" s="11">
        <v>13</v>
      </c>
      <c r="B16" s="14" t="s">
        <v>16</v>
      </c>
      <c r="C16" s="15" t="s">
        <v>13</v>
      </c>
      <c r="D16" s="16">
        <v>44257</v>
      </c>
      <c r="E16" s="13">
        <v>779.69999999999982</v>
      </c>
      <c r="F16" s="13">
        <v>779.7</v>
      </c>
      <c r="G16" s="13"/>
      <c r="H16" s="13">
        <f t="shared" si="0"/>
        <v>-2.2737367544323206E-13</v>
      </c>
    </row>
    <row r="17" spans="1:8" ht="15" customHeight="1" x14ac:dyDescent="0.2">
      <c r="A17" s="11">
        <v>14</v>
      </c>
      <c r="B17" s="14" t="s">
        <v>16</v>
      </c>
      <c r="C17" s="15" t="s">
        <v>13</v>
      </c>
      <c r="D17" s="16">
        <v>44264</v>
      </c>
      <c r="E17" s="13">
        <v>1504.5</v>
      </c>
      <c r="F17" s="13">
        <v>504.5</v>
      </c>
      <c r="G17" s="13"/>
      <c r="H17" s="13">
        <f t="shared" si="0"/>
        <v>1000</v>
      </c>
    </row>
    <row r="18" spans="1:8" ht="15" customHeight="1" x14ac:dyDescent="0.2">
      <c r="A18" s="11">
        <v>15</v>
      </c>
      <c r="B18" s="14" t="s">
        <v>16</v>
      </c>
      <c r="C18" s="15" t="s">
        <v>13</v>
      </c>
      <c r="D18" s="16">
        <v>44271</v>
      </c>
      <c r="E18" s="13">
        <v>2373.84</v>
      </c>
      <c r="F18" s="13"/>
      <c r="G18" s="13"/>
      <c r="H18" s="13">
        <f t="shared" si="0"/>
        <v>2373.84</v>
      </c>
    </row>
    <row r="19" spans="1:8" ht="15" customHeight="1" x14ac:dyDescent="0.2">
      <c r="A19" s="11">
        <v>16</v>
      </c>
      <c r="B19" s="14" t="s">
        <v>17</v>
      </c>
      <c r="C19" s="15" t="s">
        <v>13</v>
      </c>
      <c r="D19" s="16">
        <v>44244</v>
      </c>
      <c r="E19" s="13">
        <v>575.55999999999995</v>
      </c>
      <c r="F19" s="13">
        <v>575.55999999999995</v>
      </c>
      <c r="G19" s="13"/>
      <c r="H19" s="13">
        <f t="shared" si="0"/>
        <v>0</v>
      </c>
    </row>
    <row r="20" spans="1:8" ht="15" customHeight="1" x14ac:dyDescent="0.2">
      <c r="A20" s="11">
        <v>17</v>
      </c>
      <c r="B20" s="14" t="s">
        <v>17</v>
      </c>
      <c r="C20" s="15" t="s">
        <v>13</v>
      </c>
      <c r="D20" s="16">
        <v>44251</v>
      </c>
      <c r="E20" s="13">
        <v>658.2</v>
      </c>
      <c r="F20" s="13">
        <v>658.2</v>
      </c>
      <c r="G20" s="13"/>
      <c r="H20" s="13">
        <f t="shared" si="0"/>
        <v>0</v>
      </c>
    </row>
    <row r="21" spans="1:8" ht="15" customHeight="1" x14ac:dyDescent="0.2">
      <c r="A21" s="11">
        <v>18</v>
      </c>
      <c r="B21" s="14" t="s">
        <v>17</v>
      </c>
      <c r="C21" s="15" t="s">
        <v>13</v>
      </c>
      <c r="D21" s="16">
        <v>44265</v>
      </c>
      <c r="E21" s="13">
        <v>1183.82</v>
      </c>
      <c r="F21" s="13"/>
      <c r="G21" s="13"/>
      <c r="H21" s="13">
        <f t="shared" si="0"/>
        <v>1183.82</v>
      </c>
    </row>
    <row r="22" spans="1:8" ht="15" customHeight="1" x14ac:dyDescent="0.2">
      <c r="A22" s="11">
        <v>19</v>
      </c>
      <c r="B22" s="14" t="s">
        <v>17</v>
      </c>
      <c r="C22" s="15" t="s">
        <v>13</v>
      </c>
      <c r="D22" s="16">
        <v>44272</v>
      </c>
      <c r="E22" s="13">
        <v>2245.1999999999998</v>
      </c>
      <c r="F22" s="13"/>
      <c r="G22" s="13"/>
      <c r="H22" s="13">
        <f t="shared" si="0"/>
        <v>2245.1999999999998</v>
      </c>
    </row>
    <row r="23" spans="1:8" ht="15" customHeight="1" x14ac:dyDescent="0.2">
      <c r="A23" s="11">
        <v>20</v>
      </c>
      <c r="B23" s="14" t="s">
        <v>18</v>
      </c>
      <c r="C23" s="15" t="s">
        <v>13</v>
      </c>
      <c r="D23" s="16">
        <v>44272</v>
      </c>
      <c r="E23" s="13">
        <v>1200.3</v>
      </c>
      <c r="F23" s="17"/>
      <c r="G23" s="17"/>
      <c r="H23" s="13">
        <f t="shared" si="0"/>
        <v>1200.3</v>
      </c>
    </row>
    <row r="24" spans="1:8" ht="15" customHeight="1" x14ac:dyDescent="0.2">
      <c r="A24" s="11">
        <v>21</v>
      </c>
      <c r="B24" s="14" t="s">
        <v>19</v>
      </c>
      <c r="C24" s="15" t="s">
        <v>13</v>
      </c>
      <c r="D24" s="16">
        <v>44263</v>
      </c>
      <c r="E24" s="13">
        <v>4129.7</v>
      </c>
      <c r="F24" s="13"/>
      <c r="G24" s="13"/>
      <c r="H24" s="13">
        <f t="shared" si="0"/>
        <v>4129.7</v>
      </c>
    </row>
    <row r="25" spans="1:8" ht="15" customHeight="1" x14ac:dyDescent="0.2">
      <c r="A25" s="11">
        <v>22</v>
      </c>
      <c r="B25" s="14" t="s">
        <v>19</v>
      </c>
      <c r="C25" s="15" t="s">
        <v>13</v>
      </c>
      <c r="D25" s="16">
        <v>44263</v>
      </c>
      <c r="E25" s="13">
        <v>1559.4</v>
      </c>
      <c r="F25" s="13">
        <v>1559.4</v>
      </c>
      <c r="G25" s="13"/>
      <c r="H25" s="13">
        <f t="shared" si="0"/>
        <v>0</v>
      </c>
    </row>
    <row r="26" spans="1:8" ht="15" customHeight="1" x14ac:dyDescent="0.2">
      <c r="A26" s="11">
        <v>23</v>
      </c>
      <c r="B26" s="14" t="s">
        <v>19</v>
      </c>
      <c r="C26" s="15" t="s">
        <v>13</v>
      </c>
      <c r="D26" s="16">
        <v>44270</v>
      </c>
      <c r="E26" s="13">
        <v>551.1</v>
      </c>
      <c r="F26" s="13"/>
      <c r="G26" s="13"/>
      <c r="H26" s="13">
        <f t="shared" si="0"/>
        <v>551.1</v>
      </c>
    </row>
    <row r="27" spans="1:8" ht="15" customHeight="1" x14ac:dyDescent="0.2">
      <c r="A27" s="11">
        <v>24</v>
      </c>
      <c r="B27" s="14" t="s">
        <v>20</v>
      </c>
      <c r="C27" s="15" t="s">
        <v>13</v>
      </c>
      <c r="D27" s="16">
        <v>44256</v>
      </c>
      <c r="E27" s="13">
        <v>1797.2</v>
      </c>
      <c r="F27" s="13">
        <v>1797.2</v>
      </c>
      <c r="G27" s="13"/>
      <c r="H27" s="13">
        <f t="shared" si="0"/>
        <v>0</v>
      </c>
    </row>
    <row r="28" spans="1:8" ht="15" customHeight="1" x14ac:dyDescent="0.2">
      <c r="A28" s="11">
        <v>25</v>
      </c>
      <c r="B28" s="14" t="s">
        <v>20</v>
      </c>
      <c r="C28" s="15" t="s">
        <v>13</v>
      </c>
      <c r="D28" s="16">
        <v>44263</v>
      </c>
      <c r="E28" s="13">
        <v>1736.6</v>
      </c>
      <c r="F28" s="13"/>
      <c r="G28" s="13"/>
      <c r="H28" s="13">
        <f t="shared" si="0"/>
        <v>1736.6</v>
      </c>
    </row>
    <row r="29" spans="1:8" ht="15" customHeight="1" x14ac:dyDescent="0.2">
      <c r="A29" s="11">
        <v>26</v>
      </c>
      <c r="B29" s="14" t="s">
        <v>20</v>
      </c>
      <c r="C29" s="15" t="s">
        <v>13</v>
      </c>
      <c r="D29" s="16">
        <v>44270</v>
      </c>
      <c r="E29" s="13">
        <v>2260.1999999999998</v>
      </c>
      <c r="F29" s="13"/>
      <c r="G29" s="13"/>
      <c r="H29" s="13">
        <f t="shared" si="0"/>
        <v>2260.1999999999998</v>
      </c>
    </row>
    <row r="30" spans="1:8" ht="15" customHeight="1" x14ac:dyDescent="0.2">
      <c r="A30" s="11">
        <v>27</v>
      </c>
      <c r="B30" s="14" t="s">
        <v>21</v>
      </c>
      <c r="C30" s="15" t="s">
        <v>13</v>
      </c>
      <c r="D30" s="16">
        <v>44221</v>
      </c>
      <c r="E30" s="13">
        <v>2255.5500000000002</v>
      </c>
      <c r="F30" s="13"/>
      <c r="G30" s="13"/>
      <c r="H30" s="13">
        <f t="shared" si="0"/>
        <v>2255.5500000000002</v>
      </c>
    </row>
    <row r="31" spans="1:8" ht="15" customHeight="1" x14ac:dyDescent="0.2">
      <c r="A31" s="11">
        <v>28</v>
      </c>
      <c r="B31" s="14" t="s">
        <v>21</v>
      </c>
      <c r="C31" s="15" t="s">
        <v>13</v>
      </c>
      <c r="D31" s="16">
        <v>44242</v>
      </c>
      <c r="E31" s="13">
        <v>2901.6</v>
      </c>
      <c r="F31" s="13"/>
      <c r="G31" s="13"/>
      <c r="H31" s="13">
        <f t="shared" si="0"/>
        <v>2901.6</v>
      </c>
    </row>
    <row r="32" spans="1:8" ht="15" customHeight="1" x14ac:dyDescent="0.2">
      <c r="A32" s="11">
        <v>29</v>
      </c>
      <c r="B32" s="14" t="s">
        <v>21</v>
      </c>
      <c r="C32" s="15" t="s">
        <v>13</v>
      </c>
      <c r="D32" s="16">
        <v>44249</v>
      </c>
      <c r="E32" s="13">
        <v>1554.6</v>
      </c>
      <c r="F32" s="13"/>
      <c r="G32" s="13"/>
      <c r="H32" s="13">
        <f t="shared" si="0"/>
        <v>1554.6</v>
      </c>
    </row>
    <row r="33" spans="1:9" ht="15" customHeight="1" x14ac:dyDescent="0.2">
      <c r="A33" s="11">
        <v>30</v>
      </c>
      <c r="B33" s="14" t="s">
        <v>22</v>
      </c>
      <c r="C33" s="15" t="s">
        <v>13</v>
      </c>
      <c r="D33" s="16">
        <v>44123</v>
      </c>
      <c r="E33" s="13">
        <v>752.25</v>
      </c>
      <c r="F33" s="13">
        <v>300</v>
      </c>
      <c r="G33" s="13"/>
      <c r="H33" s="13">
        <f t="shared" si="0"/>
        <v>452.25</v>
      </c>
    </row>
    <row r="34" spans="1:9" ht="15" customHeight="1" x14ac:dyDescent="0.2">
      <c r="A34" s="11">
        <v>31</v>
      </c>
      <c r="B34" s="14" t="s">
        <v>22</v>
      </c>
      <c r="C34" s="15" t="s">
        <v>13</v>
      </c>
      <c r="D34" s="16">
        <v>44130</v>
      </c>
      <c r="E34" s="13">
        <v>1059.8</v>
      </c>
      <c r="F34" s="13"/>
      <c r="G34" s="13"/>
      <c r="H34" s="13">
        <f t="shared" si="0"/>
        <v>1059.8</v>
      </c>
    </row>
    <row r="35" spans="1:9" ht="15" customHeight="1" x14ac:dyDescent="0.2">
      <c r="A35" s="11">
        <v>32</v>
      </c>
      <c r="B35" s="14" t="s">
        <v>23</v>
      </c>
      <c r="C35" s="15" t="s">
        <v>13</v>
      </c>
      <c r="D35" s="16">
        <v>44257</v>
      </c>
      <c r="E35" s="13">
        <v>4948.1000000000004</v>
      </c>
      <c r="F35" s="13">
        <v>4948.1000000000004</v>
      </c>
      <c r="G35" s="13"/>
      <c r="H35" s="13">
        <f t="shared" si="0"/>
        <v>0</v>
      </c>
    </row>
    <row r="36" spans="1:9" ht="15" customHeight="1" x14ac:dyDescent="0.2">
      <c r="A36" s="11">
        <v>33</v>
      </c>
      <c r="B36" s="14" t="s">
        <v>23</v>
      </c>
      <c r="C36" s="15" t="s">
        <v>13</v>
      </c>
      <c r="D36" s="16">
        <v>44264</v>
      </c>
      <c r="E36" s="13">
        <v>2661.3</v>
      </c>
      <c r="F36" s="13"/>
      <c r="G36" s="13"/>
      <c r="H36" s="13">
        <f t="shared" si="0"/>
        <v>2661.3</v>
      </c>
    </row>
    <row r="37" spans="1:9" ht="15" customHeight="1" x14ac:dyDescent="0.2">
      <c r="A37" s="11">
        <v>34</v>
      </c>
      <c r="B37" s="14" t="s">
        <v>23</v>
      </c>
      <c r="C37" s="15" t="s">
        <v>13</v>
      </c>
      <c r="D37" s="16">
        <v>44271</v>
      </c>
      <c r="E37" s="13">
        <v>3980.44</v>
      </c>
      <c r="F37" s="13"/>
      <c r="G37" s="13"/>
      <c r="H37" s="13">
        <f t="shared" si="0"/>
        <v>3980.44</v>
      </c>
    </row>
    <row r="38" spans="1:9" ht="15" customHeight="1" x14ac:dyDescent="0.2">
      <c r="A38" s="11">
        <v>35</v>
      </c>
      <c r="B38" s="14" t="s">
        <v>24</v>
      </c>
      <c r="C38" s="15" t="s">
        <v>13</v>
      </c>
      <c r="D38" s="16">
        <v>44258</v>
      </c>
      <c r="E38" s="13">
        <v>485.75</v>
      </c>
      <c r="F38" s="13">
        <v>485.75</v>
      </c>
      <c r="G38" s="13"/>
      <c r="H38" s="13">
        <f t="shared" si="0"/>
        <v>0</v>
      </c>
    </row>
    <row r="39" spans="1:9" ht="15" customHeight="1" x14ac:dyDescent="0.2">
      <c r="A39" s="11">
        <v>36</v>
      </c>
      <c r="B39" s="14" t="s">
        <v>24</v>
      </c>
      <c r="C39" s="15" t="s">
        <v>13</v>
      </c>
      <c r="D39" s="16">
        <v>44265</v>
      </c>
      <c r="E39" s="13">
        <v>1346.2</v>
      </c>
      <c r="F39" s="13">
        <v>346.2</v>
      </c>
      <c r="G39" s="13"/>
      <c r="H39" s="13">
        <f t="shared" si="0"/>
        <v>1000</v>
      </c>
    </row>
    <row r="40" spans="1:9" ht="15" customHeight="1" x14ac:dyDescent="0.2">
      <c r="A40" s="11">
        <v>37</v>
      </c>
      <c r="B40" s="14" t="s">
        <v>26</v>
      </c>
      <c r="C40" s="15" t="s">
        <v>13</v>
      </c>
      <c r="D40" s="16">
        <v>44244</v>
      </c>
      <c r="E40" s="13">
        <v>1258.8</v>
      </c>
      <c r="F40" s="13">
        <v>400</v>
      </c>
      <c r="G40" s="13"/>
      <c r="H40" s="13">
        <f t="shared" si="0"/>
        <v>858.8</v>
      </c>
    </row>
    <row r="41" spans="1:9" ht="15" customHeight="1" x14ac:dyDescent="0.2">
      <c r="A41" s="11">
        <v>38</v>
      </c>
      <c r="B41" s="14" t="s">
        <v>28</v>
      </c>
      <c r="C41" s="15" t="s">
        <v>13</v>
      </c>
      <c r="D41" s="16">
        <v>44257</v>
      </c>
      <c r="E41" s="13">
        <v>976.6</v>
      </c>
      <c r="F41" s="13">
        <v>976.6</v>
      </c>
      <c r="G41" s="13"/>
      <c r="H41" s="13">
        <f t="shared" si="0"/>
        <v>0</v>
      </c>
    </row>
    <row r="42" spans="1:9" ht="15" customHeight="1" x14ac:dyDescent="0.2">
      <c r="A42" s="11">
        <v>39</v>
      </c>
      <c r="B42" s="14" t="s">
        <v>28</v>
      </c>
      <c r="C42" s="15" t="s">
        <v>13</v>
      </c>
      <c r="D42" s="16">
        <v>44264</v>
      </c>
      <c r="E42" s="13">
        <v>1048.2</v>
      </c>
      <c r="F42" s="13"/>
      <c r="G42" s="13"/>
      <c r="H42" s="13">
        <f t="shared" si="0"/>
        <v>1048.2</v>
      </c>
    </row>
    <row r="43" spans="1:9" ht="15" customHeight="1" x14ac:dyDescent="0.2">
      <c r="A43" s="11">
        <v>40</v>
      </c>
      <c r="B43" s="14" t="s">
        <v>28</v>
      </c>
      <c r="C43" s="15" t="s">
        <v>13</v>
      </c>
      <c r="D43" s="16">
        <v>44271</v>
      </c>
      <c r="E43" s="13">
        <v>2070.5</v>
      </c>
      <c r="F43" s="13"/>
      <c r="G43" s="13"/>
      <c r="H43" s="13">
        <f t="shared" si="0"/>
        <v>2070.5</v>
      </c>
    </row>
    <row r="44" spans="1:9" ht="15" customHeight="1" x14ac:dyDescent="0.2">
      <c r="A44" s="11">
        <v>41</v>
      </c>
      <c r="B44" s="14" t="s">
        <v>31</v>
      </c>
      <c r="C44" s="15" t="s">
        <v>13</v>
      </c>
      <c r="D44" s="16">
        <v>44244</v>
      </c>
      <c r="E44" s="13">
        <v>800.04</v>
      </c>
      <c r="F44" s="13"/>
      <c r="G44" s="13">
        <v>800.04</v>
      </c>
      <c r="H44" s="13">
        <f t="shared" si="0"/>
        <v>0</v>
      </c>
      <c r="I44" s="6" t="s">
        <v>130</v>
      </c>
    </row>
    <row r="45" spans="1:9" ht="15" customHeight="1" x14ac:dyDescent="0.2">
      <c r="A45" s="11">
        <v>42</v>
      </c>
      <c r="B45" s="14" t="s">
        <v>32</v>
      </c>
      <c r="C45" s="15" t="s">
        <v>13</v>
      </c>
      <c r="D45" s="16">
        <v>44263</v>
      </c>
      <c r="E45" s="13">
        <v>988.4</v>
      </c>
      <c r="F45" s="13">
        <v>988.4</v>
      </c>
      <c r="G45" s="13"/>
      <c r="H45" s="13">
        <f t="shared" si="0"/>
        <v>0</v>
      </c>
    </row>
    <row r="46" spans="1:9" ht="15" customHeight="1" x14ac:dyDescent="0.2">
      <c r="A46" s="11">
        <v>43</v>
      </c>
      <c r="B46" s="14" t="s">
        <v>32</v>
      </c>
      <c r="C46" s="15" t="s">
        <v>13</v>
      </c>
      <c r="D46" s="16">
        <v>44270</v>
      </c>
      <c r="E46" s="13">
        <v>311.60000000000002</v>
      </c>
      <c r="F46" s="13"/>
      <c r="G46" s="13"/>
      <c r="H46" s="13">
        <f t="shared" si="0"/>
        <v>311.60000000000002</v>
      </c>
    </row>
    <row r="47" spans="1:9" ht="15" customHeight="1" x14ac:dyDescent="0.2">
      <c r="A47" s="11">
        <v>44</v>
      </c>
      <c r="B47" s="14" t="s">
        <v>40</v>
      </c>
      <c r="C47" s="15" t="s">
        <v>13</v>
      </c>
      <c r="D47" s="16">
        <v>44263</v>
      </c>
      <c r="E47" s="13">
        <v>1364.94</v>
      </c>
      <c r="F47" s="13">
        <v>1364.94</v>
      </c>
      <c r="G47" s="13"/>
      <c r="H47" s="13">
        <f t="shared" si="0"/>
        <v>0</v>
      </c>
    </row>
    <row r="48" spans="1:9" ht="15" customHeight="1" x14ac:dyDescent="0.2">
      <c r="A48" s="11">
        <v>45</v>
      </c>
      <c r="B48" s="14" t="s">
        <v>76</v>
      </c>
      <c r="C48" s="15" t="s">
        <v>13</v>
      </c>
      <c r="D48" s="16">
        <v>44265</v>
      </c>
      <c r="E48" s="13">
        <v>232.8</v>
      </c>
      <c r="F48" s="13"/>
      <c r="G48" s="13"/>
      <c r="H48" s="13">
        <f t="shared" si="0"/>
        <v>232.8</v>
      </c>
    </row>
    <row r="49" spans="1:8" ht="15" customHeight="1" x14ac:dyDescent="0.2">
      <c r="A49" s="11">
        <v>46</v>
      </c>
      <c r="B49" s="14" t="s">
        <v>30</v>
      </c>
      <c r="C49" s="15" t="s">
        <v>13</v>
      </c>
      <c r="D49" s="16">
        <v>44270</v>
      </c>
      <c r="E49" s="13">
        <v>1580.5</v>
      </c>
      <c r="F49" s="13"/>
      <c r="G49" s="13"/>
      <c r="H49" s="13">
        <f t="shared" si="0"/>
        <v>1580.5</v>
      </c>
    </row>
    <row r="50" spans="1:8" ht="15" customHeight="1" x14ac:dyDescent="0.2">
      <c r="A50" s="11">
        <v>47</v>
      </c>
      <c r="B50" s="14" t="s">
        <v>85</v>
      </c>
      <c r="C50" s="15" t="s">
        <v>13</v>
      </c>
      <c r="D50" s="16">
        <v>44265</v>
      </c>
      <c r="E50" s="13">
        <v>5782.5599999999995</v>
      </c>
      <c r="F50" s="13">
        <v>1000</v>
      </c>
      <c r="G50" s="13"/>
      <c r="H50" s="13">
        <f t="shared" si="0"/>
        <v>4782.5599999999995</v>
      </c>
    </row>
    <row r="51" spans="1:8" ht="15" customHeight="1" x14ac:dyDescent="0.2">
      <c r="A51" s="11">
        <v>48</v>
      </c>
      <c r="B51" s="14" t="s">
        <v>89</v>
      </c>
      <c r="C51" s="15" t="s">
        <v>13</v>
      </c>
      <c r="D51" s="16">
        <v>44263</v>
      </c>
      <c r="E51" s="13">
        <v>1968.8</v>
      </c>
      <c r="F51" s="34"/>
      <c r="G51" s="34"/>
      <c r="H51" s="13">
        <f t="shared" si="0"/>
        <v>1968.8</v>
      </c>
    </row>
    <row r="52" spans="1:8" ht="15" customHeight="1" x14ac:dyDescent="0.2">
      <c r="A52" s="11">
        <v>49</v>
      </c>
      <c r="B52" s="14" t="s">
        <v>39</v>
      </c>
      <c r="C52" s="15" t="s">
        <v>13</v>
      </c>
      <c r="D52" s="16">
        <v>44257</v>
      </c>
      <c r="E52" s="13">
        <v>9483.58</v>
      </c>
      <c r="F52" s="34">
        <v>9483.58</v>
      </c>
      <c r="G52" s="34"/>
      <c r="H52" s="13">
        <f t="shared" si="0"/>
        <v>0</v>
      </c>
    </row>
    <row r="53" spans="1:8" ht="15" customHeight="1" x14ac:dyDescent="0.2">
      <c r="A53" s="11">
        <v>50</v>
      </c>
      <c r="B53" s="14" t="s">
        <v>25</v>
      </c>
      <c r="C53" s="15" t="s">
        <v>13</v>
      </c>
      <c r="D53" s="16">
        <v>44270</v>
      </c>
      <c r="E53" s="13">
        <v>327.39999999999998</v>
      </c>
      <c r="F53" s="34"/>
      <c r="G53" s="34"/>
      <c r="H53" s="13">
        <f t="shared" si="0"/>
        <v>327.39999999999998</v>
      </c>
    </row>
    <row r="54" spans="1:8" ht="15" customHeight="1" x14ac:dyDescent="0.2">
      <c r="A54" s="11">
        <v>51</v>
      </c>
      <c r="B54" s="14" t="s">
        <v>112</v>
      </c>
      <c r="C54" s="15" t="s">
        <v>13</v>
      </c>
      <c r="D54" s="16">
        <v>44271</v>
      </c>
      <c r="E54" s="13">
        <v>2356.1999999999998</v>
      </c>
      <c r="F54" s="34"/>
      <c r="G54" s="34"/>
      <c r="H54" s="13">
        <f t="shared" si="0"/>
        <v>2356.1999999999998</v>
      </c>
    </row>
    <row r="55" spans="1:8" ht="15" customHeight="1" x14ac:dyDescent="0.2">
      <c r="A55" s="11">
        <v>52</v>
      </c>
      <c r="B55" s="14" t="s">
        <v>27</v>
      </c>
      <c r="C55" s="15" t="s">
        <v>13</v>
      </c>
      <c r="D55" s="16">
        <v>44257</v>
      </c>
      <c r="E55" s="13">
        <v>966</v>
      </c>
      <c r="F55" s="34">
        <v>400</v>
      </c>
      <c r="G55" s="34"/>
      <c r="H55" s="13">
        <f t="shared" si="0"/>
        <v>566</v>
      </c>
    </row>
    <row r="56" spans="1:8" ht="15" customHeight="1" x14ac:dyDescent="0.2">
      <c r="A56" s="11">
        <v>53</v>
      </c>
      <c r="B56" s="14" t="s">
        <v>117</v>
      </c>
      <c r="C56" s="15" t="s">
        <v>13</v>
      </c>
      <c r="D56" s="16">
        <v>44256</v>
      </c>
      <c r="E56" s="13">
        <v>2000.4399999999996</v>
      </c>
      <c r="F56" s="34"/>
      <c r="G56" s="34"/>
      <c r="H56" s="13">
        <f t="shared" si="0"/>
        <v>2000.4399999999996</v>
      </c>
    </row>
    <row r="57" spans="1:8" ht="15" customHeight="1" x14ac:dyDescent="0.2">
      <c r="A57" s="11">
        <v>54</v>
      </c>
      <c r="B57" s="14" t="s">
        <v>35</v>
      </c>
      <c r="C57" s="15" t="s">
        <v>13</v>
      </c>
      <c r="D57" s="16">
        <v>44258</v>
      </c>
      <c r="E57" s="13">
        <v>3293</v>
      </c>
      <c r="F57" s="34">
        <v>3293</v>
      </c>
      <c r="G57" s="34"/>
      <c r="H57" s="13">
        <f t="shared" si="0"/>
        <v>0</v>
      </c>
    </row>
    <row r="58" spans="1:8" ht="15" customHeight="1" x14ac:dyDescent="0.2">
      <c r="A58" s="11">
        <v>55</v>
      </c>
      <c r="B58" s="14" t="s">
        <v>35</v>
      </c>
      <c r="C58" s="15" t="s">
        <v>13</v>
      </c>
      <c r="D58" s="16">
        <v>44265</v>
      </c>
      <c r="E58" s="13">
        <v>751.92</v>
      </c>
      <c r="F58" s="34"/>
      <c r="G58" s="34"/>
      <c r="H58" s="13">
        <f t="shared" si="0"/>
        <v>751.92</v>
      </c>
    </row>
    <row r="59" spans="1:8" ht="15" customHeight="1" x14ac:dyDescent="0.2">
      <c r="A59" s="11">
        <v>56</v>
      </c>
      <c r="B59" s="14" t="s">
        <v>118</v>
      </c>
      <c r="C59" s="15" t="s">
        <v>13</v>
      </c>
      <c r="D59" s="16">
        <v>44258</v>
      </c>
      <c r="E59" s="13">
        <v>1805.48</v>
      </c>
      <c r="F59" s="34"/>
      <c r="G59" s="34"/>
      <c r="H59" s="13">
        <f t="shared" si="0"/>
        <v>1805.48</v>
      </c>
    </row>
    <row r="60" spans="1:8" ht="15" customHeight="1" x14ac:dyDescent="0.2">
      <c r="A60" s="11">
        <v>57</v>
      </c>
      <c r="B60" s="14" t="s">
        <v>118</v>
      </c>
      <c r="C60" s="15" t="s">
        <v>13</v>
      </c>
      <c r="D60" s="16">
        <v>44265</v>
      </c>
      <c r="E60" s="13">
        <v>1946.32</v>
      </c>
      <c r="F60" s="34"/>
      <c r="G60" s="34"/>
      <c r="H60" s="13">
        <f t="shared" si="0"/>
        <v>1946.32</v>
      </c>
    </row>
    <row r="61" spans="1:8" ht="15" customHeight="1" x14ac:dyDescent="0.2">
      <c r="A61" s="11">
        <v>58</v>
      </c>
      <c r="B61" s="14" t="s">
        <v>118</v>
      </c>
      <c r="C61" s="15" t="s">
        <v>13</v>
      </c>
      <c r="D61" s="16">
        <v>44272</v>
      </c>
      <c r="E61" s="13">
        <v>1176.3599999999999</v>
      </c>
      <c r="F61" s="34"/>
      <c r="G61" s="34"/>
      <c r="H61" s="13">
        <f t="shared" si="0"/>
        <v>1176.3599999999999</v>
      </c>
    </row>
    <row r="62" spans="1:8" ht="15" customHeight="1" x14ac:dyDescent="0.2">
      <c r="A62" s="11">
        <v>59</v>
      </c>
      <c r="B62" s="14" t="s">
        <v>123</v>
      </c>
      <c r="C62" s="15" t="s">
        <v>13</v>
      </c>
      <c r="D62" s="16">
        <v>44264</v>
      </c>
      <c r="E62" s="13">
        <v>1277.52</v>
      </c>
      <c r="F62" s="34">
        <v>1277.52</v>
      </c>
      <c r="G62" s="34"/>
      <c r="H62" s="13">
        <f t="shared" si="0"/>
        <v>0</v>
      </c>
    </row>
    <row r="63" spans="1:8" ht="15" customHeight="1" x14ac:dyDescent="0.2">
      <c r="A63" s="11">
        <v>60</v>
      </c>
      <c r="B63" s="14" t="s">
        <v>41</v>
      </c>
      <c r="C63" s="15" t="s">
        <v>13</v>
      </c>
      <c r="D63" s="16">
        <v>44265</v>
      </c>
      <c r="E63" s="13">
        <v>1829.44</v>
      </c>
      <c r="F63" s="34">
        <v>1829.44</v>
      </c>
      <c r="G63" s="34"/>
      <c r="H63" s="13">
        <f t="shared" si="0"/>
        <v>0</v>
      </c>
    </row>
    <row r="64" spans="1:8" ht="15" customHeight="1" x14ac:dyDescent="0.2">
      <c r="A64" s="11">
        <v>61</v>
      </c>
      <c r="B64" s="14" t="s">
        <v>38</v>
      </c>
      <c r="C64" s="15" t="s">
        <v>13</v>
      </c>
      <c r="D64" s="16">
        <v>44263</v>
      </c>
      <c r="E64" s="13">
        <v>551.79999999999995</v>
      </c>
      <c r="F64" s="34">
        <v>551.79999999999995</v>
      </c>
      <c r="G64" s="34"/>
      <c r="H64" s="13">
        <f t="shared" si="0"/>
        <v>0</v>
      </c>
    </row>
    <row r="65" spans="1:9" ht="15" customHeight="1" x14ac:dyDescent="0.2">
      <c r="A65" s="11">
        <v>62</v>
      </c>
      <c r="B65" s="14" t="s">
        <v>42</v>
      </c>
      <c r="C65" s="15" t="s">
        <v>13</v>
      </c>
      <c r="D65" s="16">
        <v>44263</v>
      </c>
      <c r="E65" s="13">
        <v>2922.4</v>
      </c>
      <c r="F65" s="34">
        <v>1500</v>
      </c>
      <c r="G65" s="34"/>
      <c r="H65" s="13">
        <f t="shared" si="0"/>
        <v>1422.4</v>
      </c>
    </row>
    <row r="66" spans="1:9" ht="15" customHeight="1" x14ac:dyDescent="0.2">
      <c r="A66" s="11">
        <v>63</v>
      </c>
      <c r="B66" s="14" t="s">
        <v>42</v>
      </c>
      <c r="C66" s="15" t="s">
        <v>13</v>
      </c>
      <c r="D66" s="16">
        <v>44270</v>
      </c>
      <c r="E66" s="13">
        <v>1320.52</v>
      </c>
      <c r="F66" s="34"/>
      <c r="G66" s="34"/>
      <c r="H66" s="13">
        <f t="shared" si="0"/>
        <v>1320.52</v>
      </c>
    </row>
    <row r="67" spans="1:9" ht="15" customHeight="1" x14ac:dyDescent="0.2">
      <c r="A67" s="11">
        <v>64</v>
      </c>
      <c r="B67" s="14" t="s">
        <v>33</v>
      </c>
      <c r="C67" s="15" t="s">
        <v>13</v>
      </c>
      <c r="D67" s="16">
        <v>44271</v>
      </c>
      <c r="E67" s="13">
        <v>1896.9</v>
      </c>
      <c r="F67" s="34"/>
      <c r="G67" s="34"/>
      <c r="H67" s="13">
        <f t="shared" si="0"/>
        <v>1896.9</v>
      </c>
    </row>
    <row r="68" spans="1:9" ht="15" customHeight="1" x14ac:dyDescent="0.2">
      <c r="A68" s="11">
        <v>65</v>
      </c>
      <c r="B68" s="14" t="s">
        <v>43</v>
      </c>
      <c r="C68" s="15" t="s">
        <v>44</v>
      </c>
      <c r="D68" s="16"/>
      <c r="E68" s="13">
        <v>2550</v>
      </c>
      <c r="F68" s="13"/>
      <c r="G68" s="13"/>
      <c r="H68" s="13">
        <f t="shared" si="0"/>
        <v>2550</v>
      </c>
    </row>
    <row r="69" spans="1:9" ht="15" customHeight="1" x14ac:dyDescent="0.2">
      <c r="A69" s="11">
        <v>66</v>
      </c>
      <c r="B69" s="18" t="s">
        <v>45</v>
      </c>
      <c r="C69" s="15" t="s">
        <v>44</v>
      </c>
      <c r="D69" s="19">
        <v>44259</v>
      </c>
      <c r="E69" s="13">
        <v>2345.4</v>
      </c>
      <c r="F69" s="20"/>
      <c r="G69" s="20"/>
      <c r="H69" s="13">
        <f t="shared" ref="H69:H106" si="1">E69-F69-G69</f>
        <v>2345.4</v>
      </c>
    </row>
    <row r="70" spans="1:9" ht="15" customHeight="1" x14ac:dyDescent="0.2">
      <c r="A70" s="11">
        <v>67</v>
      </c>
      <c r="B70" s="18" t="s">
        <v>45</v>
      </c>
      <c r="C70" s="15" t="s">
        <v>44</v>
      </c>
      <c r="D70" s="19">
        <v>44266</v>
      </c>
      <c r="E70" s="13">
        <v>1223.7</v>
      </c>
      <c r="F70" s="20">
        <v>1223.7</v>
      </c>
      <c r="G70" s="20"/>
      <c r="H70" s="13">
        <f t="shared" si="1"/>
        <v>0</v>
      </c>
    </row>
    <row r="71" spans="1:9" ht="15" customHeight="1" x14ac:dyDescent="0.2">
      <c r="A71" s="11">
        <v>68</v>
      </c>
      <c r="B71" s="18" t="s">
        <v>46</v>
      </c>
      <c r="C71" s="15" t="s">
        <v>44</v>
      </c>
      <c r="D71" s="19">
        <v>44259</v>
      </c>
      <c r="E71" s="13">
        <v>4024.3</v>
      </c>
      <c r="F71" s="20">
        <v>2500</v>
      </c>
      <c r="G71" s="20"/>
      <c r="H71" s="13">
        <f t="shared" si="1"/>
        <v>1524.3000000000002</v>
      </c>
    </row>
    <row r="72" spans="1:9" ht="15" customHeight="1" x14ac:dyDescent="0.2">
      <c r="A72" s="11">
        <v>69</v>
      </c>
      <c r="B72" s="18" t="s">
        <v>46</v>
      </c>
      <c r="C72" s="15" t="s">
        <v>44</v>
      </c>
      <c r="D72" s="19">
        <v>44273</v>
      </c>
      <c r="E72" s="13">
        <v>6577.22</v>
      </c>
      <c r="F72" s="20"/>
      <c r="G72" s="20"/>
      <c r="H72" s="13">
        <f t="shared" si="1"/>
        <v>6577.22</v>
      </c>
    </row>
    <row r="73" spans="1:9" ht="15" customHeight="1" x14ac:dyDescent="0.2">
      <c r="A73" s="11">
        <v>70</v>
      </c>
      <c r="B73" s="18" t="s">
        <v>47</v>
      </c>
      <c r="C73" s="15" t="s">
        <v>44</v>
      </c>
      <c r="D73" s="19">
        <v>44258</v>
      </c>
      <c r="E73" s="13">
        <v>742.3</v>
      </c>
      <c r="F73" s="20">
        <v>302.3</v>
      </c>
      <c r="G73" s="20"/>
      <c r="H73" s="13">
        <f t="shared" si="1"/>
        <v>439.99999999999994</v>
      </c>
    </row>
    <row r="74" spans="1:9" ht="15" customHeight="1" x14ac:dyDescent="0.2">
      <c r="A74" s="11">
        <v>71</v>
      </c>
      <c r="B74" s="18" t="s">
        <v>47</v>
      </c>
      <c r="C74" s="15" t="s">
        <v>44</v>
      </c>
      <c r="D74" s="19">
        <v>44266</v>
      </c>
      <c r="E74" s="13">
        <v>519.79999999999995</v>
      </c>
      <c r="F74" s="20"/>
      <c r="G74" s="20"/>
      <c r="H74" s="13">
        <f t="shared" si="1"/>
        <v>519.79999999999995</v>
      </c>
    </row>
    <row r="75" spans="1:9" ht="15" customHeight="1" x14ac:dyDescent="0.2">
      <c r="A75" s="11">
        <v>72</v>
      </c>
      <c r="B75" s="18" t="s">
        <v>47</v>
      </c>
      <c r="C75" s="15" t="s">
        <v>44</v>
      </c>
      <c r="D75" s="19">
        <v>44273</v>
      </c>
      <c r="E75" s="13">
        <v>564.44000000000005</v>
      </c>
      <c r="F75" s="20"/>
      <c r="G75" s="20"/>
      <c r="H75" s="13">
        <f t="shared" si="1"/>
        <v>564.44000000000005</v>
      </c>
    </row>
    <row r="76" spans="1:9" ht="15" customHeight="1" x14ac:dyDescent="0.2">
      <c r="A76" s="11">
        <v>73</v>
      </c>
      <c r="B76" s="18" t="s">
        <v>48</v>
      </c>
      <c r="C76" s="15" t="s">
        <v>44</v>
      </c>
      <c r="D76" s="19">
        <v>44245</v>
      </c>
      <c r="E76" s="13">
        <v>35322.6</v>
      </c>
      <c r="F76" s="20"/>
      <c r="G76" s="20"/>
      <c r="H76" s="13">
        <f t="shared" si="1"/>
        <v>35322.6</v>
      </c>
    </row>
    <row r="77" spans="1:9" ht="15" customHeight="1" x14ac:dyDescent="0.2">
      <c r="A77" s="11">
        <v>74</v>
      </c>
      <c r="B77" s="18" t="s">
        <v>48</v>
      </c>
      <c r="C77" s="15" t="s">
        <v>44</v>
      </c>
      <c r="D77" s="19">
        <v>44259</v>
      </c>
      <c r="E77" s="13">
        <v>8039.48</v>
      </c>
      <c r="F77" s="20">
        <v>39.479999999999997</v>
      </c>
      <c r="G77" s="20">
        <v>8000</v>
      </c>
      <c r="H77" s="13">
        <f t="shared" si="1"/>
        <v>0</v>
      </c>
      <c r="I77" s="6" t="s">
        <v>74</v>
      </c>
    </row>
    <row r="78" spans="1:9" ht="15" customHeight="1" x14ac:dyDescent="0.2">
      <c r="A78" s="11">
        <v>75</v>
      </c>
      <c r="B78" s="18" t="s">
        <v>48</v>
      </c>
      <c r="C78" s="15" t="s">
        <v>44</v>
      </c>
      <c r="D78" s="19">
        <v>44273</v>
      </c>
      <c r="E78" s="13">
        <v>17309.099999999999</v>
      </c>
      <c r="F78" s="20"/>
      <c r="G78" s="20"/>
      <c r="H78" s="13">
        <f t="shared" si="1"/>
        <v>17309.099999999999</v>
      </c>
    </row>
    <row r="79" spans="1:9" ht="15" customHeight="1" x14ac:dyDescent="0.2">
      <c r="A79" s="11">
        <v>76</v>
      </c>
      <c r="B79" s="18" t="s">
        <v>49</v>
      </c>
      <c r="C79" s="15" t="s">
        <v>44</v>
      </c>
      <c r="D79" s="19">
        <v>44252</v>
      </c>
      <c r="E79" s="13">
        <v>300.01</v>
      </c>
      <c r="F79" s="20">
        <v>300</v>
      </c>
      <c r="G79" s="20"/>
      <c r="H79" s="13">
        <f t="shared" si="1"/>
        <v>9.9999999999909051E-3</v>
      </c>
    </row>
    <row r="80" spans="1:9" ht="15" customHeight="1" x14ac:dyDescent="0.2">
      <c r="A80" s="11">
        <v>77</v>
      </c>
      <c r="B80" s="18" t="s">
        <v>49</v>
      </c>
      <c r="C80" s="15" t="s">
        <v>44</v>
      </c>
      <c r="D80" s="19">
        <v>44265</v>
      </c>
      <c r="E80" s="13">
        <v>200</v>
      </c>
      <c r="F80" s="20"/>
      <c r="G80" s="20"/>
      <c r="H80" s="13">
        <f t="shared" si="1"/>
        <v>200</v>
      </c>
    </row>
    <row r="81" spans="1:8" ht="15" customHeight="1" x14ac:dyDescent="0.2">
      <c r="A81" s="11">
        <v>78</v>
      </c>
      <c r="B81" s="18" t="s">
        <v>52</v>
      </c>
      <c r="C81" s="15" t="s">
        <v>44</v>
      </c>
      <c r="D81" s="19">
        <v>44252</v>
      </c>
      <c r="E81" s="13">
        <v>11625.96</v>
      </c>
      <c r="F81" s="20"/>
      <c r="G81" s="20"/>
      <c r="H81" s="13">
        <f t="shared" si="1"/>
        <v>11625.96</v>
      </c>
    </row>
    <row r="82" spans="1:8" ht="15" customHeight="1" x14ac:dyDescent="0.2">
      <c r="A82" s="11">
        <v>79</v>
      </c>
      <c r="B82" s="18" t="s">
        <v>52</v>
      </c>
      <c r="C82" s="15" t="s">
        <v>44</v>
      </c>
      <c r="D82" s="19">
        <v>44266</v>
      </c>
      <c r="E82" s="13">
        <v>4682.74</v>
      </c>
      <c r="F82" s="20"/>
      <c r="G82" s="20"/>
      <c r="H82" s="13">
        <f t="shared" si="1"/>
        <v>4682.74</v>
      </c>
    </row>
    <row r="83" spans="1:8" ht="15" customHeight="1" x14ac:dyDescent="0.2">
      <c r="A83" s="11">
        <v>80</v>
      </c>
      <c r="B83" s="18" t="s">
        <v>52</v>
      </c>
      <c r="C83" s="15" t="s">
        <v>44</v>
      </c>
      <c r="D83" s="19">
        <v>44273</v>
      </c>
      <c r="E83" s="13">
        <v>8639.7999999999993</v>
      </c>
      <c r="F83" s="20"/>
      <c r="G83" s="20"/>
      <c r="H83" s="13">
        <f t="shared" si="1"/>
        <v>8639.7999999999993</v>
      </c>
    </row>
    <row r="84" spans="1:8" ht="15" customHeight="1" x14ac:dyDescent="0.2">
      <c r="A84" s="11">
        <v>81</v>
      </c>
      <c r="B84" s="14" t="s">
        <v>51</v>
      </c>
      <c r="C84" s="15" t="s">
        <v>13</v>
      </c>
      <c r="D84" s="19">
        <v>44217</v>
      </c>
      <c r="E84" s="13">
        <v>24267.46</v>
      </c>
      <c r="F84" s="20"/>
      <c r="G84" s="20"/>
      <c r="H84" s="13">
        <f t="shared" si="1"/>
        <v>24267.46</v>
      </c>
    </row>
    <row r="85" spans="1:8" ht="15" customHeight="1" x14ac:dyDescent="0.2">
      <c r="A85" s="11">
        <v>82</v>
      </c>
      <c r="B85" s="14" t="s">
        <v>51</v>
      </c>
      <c r="C85" s="15" t="s">
        <v>13</v>
      </c>
      <c r="D85" s="19">
        <v>44245</v>
      </c>
      <c r="E85" s="13">
        <v>9664.9</v>
      </c>
      <c r="F85" s="20"/>
      <c r="G85" s="20"/>
      <c r="H85" s="13">
        <f t="shared" si="1"/>
        <v>9664.9</v>
      </c>
    </row>
    <row r="86" spans="1:8" ht="15" customHeight="1" x14ac:dyDescent="0.2">
      <c r="A86" s="11">
        <v>83</v>
      </c>
      <c r="B86" s="14" t="s">
        <v>51</v>
      </c>
      <c r="C86" s="15" t="s">
        <v>13</v>
      </c>
      <c r="D86" s="19">
        <v>44259</v>
      </c>
      <c r="E86" s="13">
        <v>13898.45</v>
      </c>
      <c r="F86" s="20"/>
      <c r="G86" s="20"/>
      <c r="H86" s="13">
        <f t="shared" si="1"/>
        <v>13898.45</v>
      </c>
    </row>
    <row r="87" spans="1:8" ht="15" customHeight="1" x14ac:dyDescent="0.2">
      <c r="A87" s="11">
        <v>84</v>
      </c>
      <c r="B87" s="18" t="s">
        <v>58</v>
      </c>
      <c r="C87" s="15" t="s">
        <v>44</v>
      </c>
      <c r="D87" s="19">
        <v>44203</v>
      </c>
      <c r="E87" s="13">
        <v>14845.829999999998</v>
      </c>
      <c r="F87" s="20">
        <v>9000</v>
      </c>
      <c r="G87" s="20"/>
      <c r="H87" s="13">
        <f t="shared" si="1"/>
        <v>5845.8299999999981</v>
      </c>
    </row>
    <row r="88" spans="1:8" ht="15" customHeight="1" x14ac:dyDescent="0.2">
      <c r="A88" s="11">
        <v>85</v>
      </c>
      <c r="B88" s="18" t="s">
        <v>58</v>
      </c>
      <c r="C88" s="15" t="s">
        <v>44</v>
      </c>
      <c r="D88" s="19">
        <v>44210</v>
      </c>
      <c r="E88" s="13">
        <v>15276.1</v>
      </c>
      <c r="F88" s="20"/>
      <c r="G88" s="20"/>
      <c r="H88" s="13">
        <f t="shared" si="1"/>
        <v>15276.1</v>
      </c>
    </row>
    <row r="89" spans="1:8" ht="15" customHeight="1" x14ac:dyDescent="0.2">
      <c r="A89" s="11">
        <v>86</v>
      </c>
      <c r="B89" s="18" t="s">
        <v>58</v>
      </c>
      <c r="C89" s="15" t="s">
        <v>44</v>
      </c>
      <c r="D89" s="19">
        <v>44266</v>
      </c>
      <c r="E89" s="13">
        <v>10346.84</v>
      </c>
      <c r="F89" s="20"/>
      <c r="G89" s="20"/>
      <c r="H89" s="13">
        <f t="shared" si="1"/>
        <v>10346.84</v>
      </c>
    </row>
    <row r="90" spans="1:8" ht="15" customHeight="1" x14ac:dyDescent="0.2">
      <c r="A90" s="11">
        <v>87</v>
      </c>
      <c r="B90" s="18" t="s">
        <v>58</v>
      </c>
      <c r="C90" s="15" t="s">
        <v>44</v>
      </c>
      <c r="D90" s="19">
        <v>44273</v>
      </c>
      <c r="E90" s="13">
        <v>6163.2</v>
      </c>
      <c r="F90" s="20"/>
      <c r="G90" s="20"/>
      <c r="H90" s="13">
        <f t="shared" si="1"/>
        <v>6163.2</v>
      </c>
    </row>
    <row r="91" spans="1:8" ht="15" customHeight="1" x14ac:dyDescent="0.2">
      <c r="A91" s="11">
        <v>88</v>
      </c>
      <c r="B91" s="18" t="s">
        <v>54</v>
      </c>
      <c r="C91" s="15" t="s">
        <v>44</v>
      </c>
      <c r="D91" s="19">
        <v>44260</v>
      </c>
      <c r="E91" s="13">
        <v>3290.7</v>
      </c>
      <c r="F91" s="20">
        <v>1500</v>
      </c>
      <c r="G91" s="20"/>
      <c r="H91" s="13">
        <f t="shared" si="1"/>
        <v>1790.6999999999998</v>
      </c>
    </row>
    <row r="92" spans="1:8" ht="15" customHeight="1" x14ac:dyDescent="0.2">
      <c r="A92" s="11">
        <v>89</v>
      </c>
      <c r="B92" s="18" t="s">
        <v>50</v>
      </c>
      <c r="C92" s="15" t="s">
        <v>44</v>
      </c>
      <c r="D92" s="19">
        <v>44266</v>
      </c>
      <c r="E92" s="13">
        <v>5223.3999999999996</v>
      </c>
      <c r="F92" s="20">
        <v>4000</v>
      </c>
      <c r="G92" s="20"/>
      <c r="H92" s="13">
        <f t="shared" si="1"/>
        <v>1223.3999999999996</v>
      </c>
    </row>
    <row r="93" spans="1:8" ht="15" customHeight="1" x14ac:dyDescent="0.2">
      <c r="A93" s="11">
        <v>90</v>
      </c>
      <c r="B93" s="18" t="s">
        <v>50</v>
      </c>
      <c r="C93" s="15" t="s">
        <v>44</v>
      </c>
      <c r="D93" s="19">
        <v>44273</v>
      </c>
      <c r="E93" s="13">
        <v>1200</v>
      </c>
      <c r="F93" s="20"/>
      <c r="G93" s="20"/>
      <c r="H93" s="13">
        <f t="shared" si="1"/>
        <v>1200</v>
      </c>
    </row>
    <row r="94" spans="1:8" ht="15" customHeight="1" x14ac:dyDescent="0.2">
      <c r="A94" s="11">
        <v>91</v>
      </c>
      <c r="B94" s="18" t="s">
        <v>55</v>
      </c>
      <c r="C94" s="15" t="s">
        <v>44</v>
      </c>
      <c r="D94" s="19">
        <v>44266</v>
      </c>
      <c r="E94" s="13">
        <v>847.58</v>
      </c>
      <c r="F94" s="20">
        <v>847.58</v>
      </c>
      <c r="G94" s="20"/>
      <c r="H94" s="13">
        <f t="shared" si="1"/>
        <v>0</v>
      </c>
    </row>
    <row r="95" spans="1:8" ht="15" customHeight="1" x14ac:dyDescent="0.2">
      <c r="A95" s="11">
        <v>92</v>
      </c>
      <c r="B95" s="18" t="s">
        <v>55</v>
      </c>
      <c r="C95" s="15" t="s">
        <v>44</v>
      </c>
      <c r="D95" s="19">
        <v>44273</v>
      </c>
      <c r="E95" s="13">
        <v>1266.44</v>
      </c>
      <c r="F95" s="20"/>
      <c r="G95" s="20"/>
      <c r="H95" s="13">
        <f t="shared" si="1"/>
        <v>1266.44</v>
      </c>
    </row>
    <row r="96" spans="1:8" ht="15" customHeight="1" x14ac:dyDescent="0.2">
      <c r="A96" s="11">
        <v>93</v>
      </c>
      <c r="B96" s="18" t="s">
        <v>124</v>
      </c>
      <c r="C96" s="15" t="s">
        <v>44</v>
      </c>
      <c r="D96" s="19">
        <v>44266</v>
      </c>
      <c r="E96" s="13">
        <v>897.3</v>
      </c>
      <c r="F96" s="20">
        <v>897.3</v>
      </c>
      <c r="G96" s="20"/>
      <c r="H96" s="13">
        <f t="shared" si="1"/>
        <v>0</v>
      </c>
    </row>
    <row r="97" spans="1:11" ht="15" customHeight="1" x14ac:dyDescent="0.2">
      <c r="A97" s="11">
        <v>94</v>
      </c>
      <c r="B97" s="18" t="s">
        <v>124</v>
      </c>
      <c r="C97" s="15" t="s">
        <v>44</v>
      </c>
      <c r="D97" s="19">
        <v>44273</v>
      </c>
      <c r="E97" s="13">
        <v>854.2</v>
      </c>
      <c r="F97" s="20"/>
      <c r="G97" s="20"/>
      <c r="H97" s="13">
        <f t="shared" si="1"/>
        <v>854.2</v>
      </c>
    </row>
    <row r="98" spans="1:11" ht="15" customHeight="1" x14ac:dyDescent="0.2">
      <c r="A98" s="11">
        <v>95</v>
      </c>
      <c r="B98" s="18" t="s">
        <v>57</v>
      </c>
      <c r="C98" s="15" t="s">
        <v>44</v>
      </c>
      <c r="D98" s="19">
        <v>44267</v>
      </c>
      <c r="E98" s="13">
        <v>1510.8</v>
      </c>
      <c r="F98" s="20">
        <v>1510.8</v>
      </c>
      <c r="G98" s="20"/>
      <c r="H98" s="13">
        <f t="shared" si="1"/>
        <v>0</v>
      </c>
    </row>
    <row r="99" spans="1:11" ht="15" customHeight="1" x14ac:dyDescent="0.2">
      <c r="A99" s="11">
        <v>96</v>
      </c>
      <c r="B99" s="18" t="s">
        <v>57</v>
      </c>
      <c r="C99" s="15" t="s">
        <v>44</v>
      </c>
      <c r="D99" s="19">
        <v>44274</v>
      </c>
      <c r="E99" s="13">
        <v>1826.9</v>
      </c>
      <c r="F99" s="20"/>
      <c r="G99" s="20"/>
      <c r="H99" s="13">
        <f t="shared" si="1"/>
        <v>1826.9</v>
      </c>
    </row>
    <row r="100" spans="1:11" ht="15" customHeight="1" x14ac:dyDescent="0.2">
      <c r="A100" s="11">
        <v>97</v>
      </c>
      <c r="B100" s="18" t="s">
        <v>59</v>
      </c>
      <c r="C100" s="15" t="s">
        <v>44</v>
      </c>
      <c r="D100" s="19">
        <v>44266</v>
      </c>
      <c r="E100" s="13">
        <v>13580.14</v>
      </c>
      <c r="F100" s="20">
        <v>1500</v>
      </c>
      <c r="G100" s="20"/>
      <c r="H100" s="13">
        <f t="shared" si="1"/>
        <v>12080.14</v>
      </c>
    </row>
    <row r="101" spans="1:11" ht="15" customHeight="1" x14ac:dyDescent="0.2">
      <c r="A101" s="11">
        <v>98</v>
      </c>
      <c r="B101" s="18" t="s">
        <v>59</v>
      </c>
      <c r="C101" s="15" t="s">
        <v>44</v>
      </c>
      <c r="D101" s="19">
        <v>44273</v>
      </c>
      <c r="E101" s="13">
        <v>734.04</v>
      </c>
      <c r="F101" s="20"/>
      <c r="G101" s="20"/>
      <c r="H101" s="13">
        <f t="shared" si="1"/>
        <v>734.04</v>
      </c>
    </row>
    <row r="102" spans="1:11" ht="15" customHeight="1" x14ac:dyDescent="0.2">
      <c r="A102" s="11">
        <v>99</v>
      </c>
      <c r="B102" s="18" t="s">
        <v>60</v>
      </c>
      <c r="C102" s="15" t="s">
        <v>44</v>
      </c>
      <c r="D102" s="19">
        <v>44266</v>
      </c>
      <c r="E102" s="13">
        <v>1077.5999999999999</v>
      </c>
      <c r="F102" s="20">
        <v>1077.5999999999999</v>
      </c>
      <c r="G102" s="20"/>
      <c r="H102" s="13">
        <f t="shared" si="1"/>
        <v>0</v>
      </c>
    </row>
    <row r="103" spans="1:11" ht="15" customHeight="1" x14ac:dyDescent="0.2">
      <c r="A103" s="11">
        <v>100</v>
      </c>
      <c r="B103" s="18" t="s">
        <v>61</v>
      </c>
      <c r="C103" s="15" t="s">
        <v>44</v>
      </c>
      <c r="D103" s="19">
        <v>44267</v>
      </c>
      <c r="E103" s="13">
        <v>1142.5</v>
      </c>
      <c r="F103" s="20">
        <v>1142.5</v>
      </c>
      <c r="G103" s="20"/>
      <c r="H103" s="13">
        <f t="shared" si="1"/>
        <v>0</v>
      </c>
    </row>
    <row r="104" spans="1:11" ht="15" customHeight="1" x14ac:dyDescent="0.2">
      <c r="A104" s="11">
        <v>101</v>
      </c>
      <c r="B104" s="18" t="s">
        <v>101</v>
      </c>
      <c r="C104" s="15" t="s">
        <v>44</v>
      </c>
      <c r="D104" s="19">
        <v>44273</v>
      </c>
      <c r="E104" s="13">
        <v>634.20000000000005</v>
      </c>
      <c r="F104" s="20"/>
      <c r="G104" s="20"/>
      <c r="H104" s="13">
        <f t="shared" si="1"/>
        <v>634.20000000000005</v>
      </c>
    </row>
    <row r="105" spans="1:11" ht="15" customHeight="1" x14ac:dyDescent="0.2">
      <c r="A105" s="11">
        <v>102</v>
      </c>
      <c r="B105" s="18" t="s">
        <v>125</v>
      </c>
      <c r="C105" s="15" t="s">
        <v>44</v>
      </c>
      <c r="D105" s="19">
        <v>44273</v>
      </c>
      <c r="E105" s="13">
        <v>1978.5</v>
      </c>
      <c r="F105" s="20"/>
      <c r="G105" s="20"/>
      <c r="H105" s="13">
        <f t="shared" si="1"/>
        <v>1978.5</v>
      </c>
    </row>
    <row r="106" spans="1:11" ht="15" customHeight="1" x14ac:dyDescent="0.2">
      <c r="A106" s="11"/>
      <c r="B106" s="21"/>
      <c r="C106" s="21"/>
      <c r="D106" s="21" t="s">
        <v>62</v>
      </c>
      <c r="E106" s="22">
        <f>SUM(E4:E105)</f>
        <v>387079.92800000007</v>
      </c>
      <c r="F106" s="22">
        <f>SUM(F4:F105)</f>
        <v>65939.88</v>
      </c>
      <c r="G106" s="22"/>
      <c r="H106" s="13">
        <f t="shared" si="1"/>
        <v>321140.04800000007</v>
      </c>
    </row>
    <row r="107" spans="1:11" ht="15.95" customHeight="1" x14ac:dyDescent="0.2">
      <c r="A107" s="3"/>
      <c r="K107" s="23"/>
    </row>
    <row r="108" spans="1:11" ht="15.95" customHeight="1" x14ac:dyDescent="0.2">
      <c r="B108" s="3" t="s">
        <v>63</v>
      </c>
      <c r="C108" s="3"/>
      <c r="D108" s="3" t="s">
        <v>64</v>
      </c>
      <c r="E108" s="3"/>
      <c r="F108" s="24" t="s">
        <v>65</v>
      </c>
      <c r="G108" s="24"/>
    </row>
    <row r="109" spans="1:11" ht="15.95" customHeight="1" x14ac:dyDescent="0.2">
      <c r="B109" s="9" t="s">
        <v>66</v>
      </c>
      <c r="C109" s="3"/>
      <c r="D109" s="3" t="s">
        <v>122</v>
      </c>
      <c r="E109" s="3"/>
      <c r="F109" s="24" t="s">
        <v>68</v>
      </c>
      <c r="G109" s="24"/>
    </row>
    <row r="110" spans="1:11" ht="15.95" customHeight="1" x14ac:dyDescent="0.2"/>
  </sheetData>
  <autoFilter ref="A3:K106"/>
  <pageMargins left="0" right="0" top="0.47244094488188981" bottom="0" header="0" footer="0"/>
  <pageSetup paperSize="9" scale="83" orientation="portrait" r:id="rId1"/>
  <headerFooter>
    <oddHeader>Sayfa &amp;P /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2"/>
  <sheetViews>
    <sheetView workbookViewId="0">
      <selection activeCell="F121" sqref="F121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6.8554687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44268</v>
      </c>
    </row>
    <row r="2" spans="1:8" hidden="1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131</v>
      </c>
    </row>
    <row r="3" spans="1:8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8" ht="15" hidden="1" customHeight="1" x14ac:dyDescent="0.2">
      <c r="A4" s="11">
        <v>1</v>
      </c>
      <c r="B4" s="11" t="s">
        <v>11</v>
      </c>
      <c r="C4" s="11"/>
      <c r="D4" s="11"/>
      <c r="E4" s="13">
        <v>335.68</v>
      </c>
      <c r="F4" s="12">
        <v>335.68</v>
      </c>
      <c r="G4" s="12"/>
      <c r="H4" s="13">
        <f>E4-F4-G4</f>
        <v>0</v>
      </c>
    </row>
    <row r="5" spans="1:8" ht="15" hidden="1" customHeight="1" x14ac:dyDescent="0.2">
      <c r="A5" s="11">
        <v>2</v>
      </c>
      <c r="B5" s="14" t="s">
        <v>12</v>
      </c>
      <c r="C5" s="15" t="s">
        <v>13</v>
      </c>
      <c r="D5" s="16">
        <v>44257</v>
      </c>
      <c r="E5" s="13">
        <v>219.20000000000005</v>
      </c>
      <c r="F5" s="13">
        <v>219.2</v>
      </c>
      <c r="G5" s="13"/>
      <c r="H5" s="13">
        <f t="shared" ref="H5:H88" si="0">E5-F5-G5</f>
        <v>5.6843418860808015E-14</v>
      </c>
    </row>
    <row r="6" spans="1:8" ht="15" hidden="1" customHeight="1" x14ac:dyDescent="0.2">
      <c r="A6" s="11">
        <v>4</v>
      </c>
      <c r="B6" s="14" t="s">
        <v>14</v>
      </c>
      <c r="C6" s="15" t="s">
        <v>13</v>
      </c>
      <c r="D6" s="16">
        <v>44222</v>
      </c>
      <c r="E6" s="13">
        <v>3571</v>
      </c>
      <c r="F6" s="13"/>
      <c r="G6" s="13"/>
      <c r="H6" s="13">
        <f t="shared" si="0"/>
        <v>3571</v>
      </c>
    </row>
    <row r="7" spans="1:8" ht="15" hidden="1" customHeight="1" x14ac:dyDescent="0.2">
      <c r="A7" s="11">
        <v>5</v>
      </c>
      <c r="B7" s="14" t="s">
        <v>14</v>
      </c>
      <c r="C7" s="15" t="s">
        <v>13</v>
      </c>
      <c r="D7" s="16">
        <v>44257</v>
      </c>
      <c r="E7" s="13">
        <v>3826.72</v>
      </c>
      <c r="F7" s="13"/>
      <c r="G7" s="13"/>
      <c r="H7" s="13">
        <f t="shared" si="0"/>
        <v>3826.72</v>
      </c>
    </row>
    <row r="8" spans="1:8" ht="15" hidden="1" customHeight="1" x14ac:dyDescent="0.2">
      <c r="A8" s="11">
        <v>6</v>
      </c>
      <c r="B8" s="14" t="s">
        <v>14</v>
      </c>
      <c r="C8" s="15" t="s">
        <v>13</v>
      </c>
      <c r="D8" s="16">
        <v>44264</v>
      </c>
      <c r="E8" s="13">
        <v>3790.72</v>
      </c>
      <c r="F8" s="13"/>
      <c r="G8" s="13"/>
      <c r="H8" s="13">
        <f t="shared" si="0"/>
        <v>3790.72</v>
      </c>
    </row>
    <row r="9" spans="1:8" ht="15" hidden="1" customHeight="1" x14ac:dyDescent="0.2">
      <c r="A9" s="11">
        <v>7</v>
      </c>
      <c r="B9" s="14" t="s">
        <v>14</v>
      </c>
      <c r="C9" s="15" t="s">
        <v>13</v>
      </c>
      <c r="D9" s="16">
        <v>44271</v>
      </c>
      <c r="E9" s="13">
        <v>1749.2</v>
      </c>
      <c r="F9" s="13">
        <v>1749.2</v>
      </c>
      <c r="G9" s="13"/>
      <c r="H9" s="13">
        <f t="shared" si="0"/>
        <v>0</v>
      </c>
    </row>
    <row r="10" spans="1:8" ht="15" hidden="1" customHeight="1" x14ac:dyDescent="0.2">
      <c r="A10" s="25"/>
      <c r="B10" s="26" t="s">
        <v>14</v>
      </c>
      <c r="C10" s="27" t="s">
        <v>13</v>
      </c>
      <c r="D10" s="28">
        <v>44278</v>
      </c>
      <c r="E10" s="29">
        <v>2369.42</v>
      </c>
      <c r="F10" s="29"/>
      <c r="G10" s="29"/>
      <c r="H10" s="29">
        <f t="shared" si="0"/>
        <v>2369.42</v>
      </c>
    </row>
    <row r="11" spans="1:8" ht="15" hidden="1" customHeight="1" x14ac:dyDescent="0.2">
      <c r="A11" s="11">
        <v>8</v>
      </c>
      <c r="B11" s="14" t="s">
        <v>15</v>
      </c>
      <c r="C11" s="15" t="s">
        <v>13</v>
      </c>
      <c r="D11" s="16">
        <v>44174</v>
      </c>
      <c r="E11" s="13">
        <v>13521.2</v>
      </c>
      <c r="F11" s="13"/>
      <c r="G11" s="13"/>
      <c r="H11" s="13">
        <f t="shared" si="0"/>
        <v>13521.2</v>
      </c>
    </row>
    <row r="12" spans="1:8" ht="15" hidden="1" customHeight="1" x14ac:dyDescent="0.2">
      <c r="A12" s="11">
        <v>10</v>
      </c>
      <c r="B12" s="14" t="s">
        <v>15</v>
      </c>
      <c r="C12" s="15" t="s">
        <v>13</v>
      </c>
      <c r="D12" s="16">
        <v>44223</v>
      </c>
      <c r="E12" s="13">
        <v>9011.7000000000007</v>
      </c>
      <c r="F12" s="13"/>
      <c r="G12" s="13"/>
      <c r="H12" s="13">
        <f t="shared" si="0"/>
        <v>9011.7000000000007</v>
      </c>
    </row>
    <row r="13" spans="1:8" ht="15" hidden="1" customHeight="1" x14ac:dyDescent="0.2">
      <c r="A13" s="11">
        <v>11</v>
      </c>
      <c r="B13" s="14" t="s">
        <v>15</v>
      </c>
      <c r="C13" s="15" t="s">
        <v>13</v>
      </c>
      <c r="D13" s="16">
        <v>44244</v>
      </c>
      <c r="E13" s="13">
        <v>12682.6</v>
      </c>
      <c r="F13" s="13"/>
      <c r="G13" s="13"/>
      <c r="H13" s="13">
        <f t="shared" si="0"/>
        <v>12682.6</v>
      </c>
    </row>
    <row r="14" spans="1:8" ht="15" hidden="1" customHeight="1" x14ac:dyDescent="0.2">
      <c r="A14" s="11">
        <v>12</v>
      </c>
      <c r="B14" s="14" t="s">
        <v>15</v>
      </c>
      <c r="C14" s="15" t="s">
        <v>13</v>
      </c>
      <c r="D14" s="16">
        <v>44272</v>
      </c>
      <c r="E14" s="13">
        <v>1645</v>
      </c>
      <c r="F14" s="13">
        <v>500</v>
      </c>
      <c r="G14" s="13"/>
      <c r="H14" s="13">
        <f t="shared" si="0"/>
        <v>1145</v>
      </c>
    </row>
    <row r="15" spans="1:8" ht="15" hidden="1" customHeight="1" x14ac:dyDescent="0.2">
      <c r="A15" s="11">
        <v>14</v>
      </c>
      <c r="B15" s="14" t="s">
        <v>16</v>
      </c>
      <c r="C15" s="15" t="s">
        <v>13</v>
      </c>
      <c r="D15" s="16">
        <v>44264</v>
      </c>
      <c r="E15" s="13">
        <v>1000</v>
      </c>
      <c r="F15" s="13">
        <v>1000</v>
      </c>
      <c r="G15" s="13"/>
      <c r="H15" s="13">
        <f t="shared" si="0"/>
        <v>0</v>
      </c>
    </row>
    <row r="16" spans="1:8" ht="15" hidden="1" customHeight="1" x14ac:dyDescent="0.2">
      <c r="A16" s="11">
        <v>15</v>
      </c>
      <c r="B16" s="14" t="s">
        <v>16</v>
      </c>
      <c r="C16" s="15" t="s">
        <v>13</v>
      </c>
      <c r="D16" s="16">
        <v>44271</v>
      </c>
      <c r="E16" s="13">
        <v>2373.84</v>
      </c>
      <c r="F16" s="13">
        <v>500</v>
      </c>
      <c r="G16" s="13"/>
      <c r="H16" s="13">
        <f t="shared" si="0"/>
        <v>1873.8400000000001</v>
      </c>
    </row>
    <row r="17" spans="1:8" ht="15" hidden="1" customHeight="1" x14ac:dyDescent="0.2">
      <c r="A17" s="25"/>
      <c r="B17" s="26" t="s">
        <v>16</v>
      </c>
      <c r="C17" s="27" t="s">
        <v>13</v>
      </c>
      <c r="D17" s="28">
        <v>44278</v>
      </c>
      <c r="E17" s="29">
        <v>1098.8</v>
      </c>
      <c r="F17" s="29"/>
      <c r="G17" s="29"/>
      <c r="H17" s="29">
        <f t="shared" si="0"/>
        <v>1098.8</v>
      </c>
    </row>
    <row r="18" spans="1:8" ht="15" hidden="1" customHeight="1" x14ac:dyDescent="0.2">
      <c r="A18" s="11">
        <v>18</v>
      </c>
      <c r="B18" s="14" t="s">
        <v>17</v>
      </c>
      <c r="C18" s="15" t="s">
        <v>13</v>
      </c>
      <c r="D18" s="16">
        <v>44265</v>
      </c>
      <c r="E18" s="13">
        <v>1183.82</v>
      </c>
      <c r="F18" s="13">
        <v>1183.82</v>
      </c>
      <c r="G18" s="13"/>
      <c r="H18" s="13">
        <f t="shared" si="0"/>
        <v>0</v>
      </c>
    </row>
    <row r="19" spans="1:8" ht="15" hidden="1" customHeight="1" x14ac:dyDescent="0.2">
      <c r="A19" s="11">
        <v>19</v>
      </c>
      <c r="B19" s="14" t="s">
        <v>17</v>
      </c>
      <c r="C19" s="15" t="s">
        <v>13</v>
      </c>
      <c r="D19" s="16">
        <v>44272</v>
      </c>
      <c r="E19" s="13">
        <v>2245.1999999999998</v>
      </c>
      <c r="F19" s="13"/>
      <c r="G19" s="13"/>
      <c r="H19" s="13">
        <f t="shared" si="0"/>
        <v>2245.1999999999998</v>
      </c>
    </row>
    <row r="20" spans="1:8" ht="15" hidden="1" customHeight="1" x14ac:dyDescent="0.2">
      <c r="A20" s="25"/>
      <c r="B20" s="26" t="s">
        <v>17</v>
      </c>
      <c r="C20" s="27" t="s">
        <v>13</v>
      </c>
      <c r="D20" s="28">
        <v>44279</v>
      </c>
      <c r="E20" s="29">
        <v>821.2</v>
      </c>
      <c r="F20" s="29"/>
      <c r="G20" s="29"/>
      <c r="H20" s="29">
        <f t="shared" si="0"/>
        <v>821.2</v>
      </c>
    </row>
    <row r="21" spans="1:8" ht="15" hidden="1" customHeight="1" x14ac:dyDescent="0.2">
      <c r="A21" s="11">
        <v>20</v>
      </c>
      <c r="B21" s="14" t="s">
        <v>18</v>
      </c>
      <c r="C21" s="15" t="s">
        <v>13</v>
      </c>
      <c r="D21" s="16">
        <v>44272</v>
      </c>
      <c r="E21" s="13">
        <v>1200.3</v>
      </c>
      <c r="F21" s="17">
        <v>300</v>
      </c>
      <c r="G21" s="17"/>
      <c r="H21" s="13">
        <f t="shared" si="0"/>
        <v>900.3</v>
      </c>
    </row>
    <row r="22" spans="1:8" ht="15" hidden="1" customHeight="1" x14ac:dyDescent="0.2">
      <c r="A22" s="11">
        <v>21</v>
      </c>
      <c r="B22" s="14" t="s">
        <v>19</v>
      </c>
      <c r="C22" s="15" t="s">
        <v>13</v>
      </c>
      <c r="D22" s="16">
        <v>44263</v>
      </c>
      <c r="E22" s="13">
        <v>4129.7</v>
      </c>
      <c r="F22" s="13">
        <v>2129.6999999999998</v>
      </c>
      <c r="G22" s="13"/>
      <c r="H22" s="13">
        <f t="shared" si="0"/>
        <v>2000</v>
      </c>
    </row>
    <row r="23" spans="1:8" ht="15" hidden="1" customHeight="1" x14ac:dyDescent="0.2">
      <c r="A23" s="11">
        <v>23</v>
      </c>
      <c r="B23" s="14" t="s">
        <v>19</v>
      </c>
      <c r="C23" s="15" t="s">
        <v>13</v>
      </c>
      <c r="D23" s="16">
        <v>44270</v>
      </c>
      <c r="E23" s="13">
        <v>551.1</v>
      </c>
      <c r="F23" s="13"/>
      <c r="G23" s="13"/>
      <c r="H23" s="13">
        <f t="shared" si="0"/>
        <v>551.1</v>
      </c>
    </row>
    <row r="24" spans="1:8" ht="15" hidden="1" customHeight="1" x14ac:dyDescent="0.2">
      <c r="A24" s="25"/>
      <c r="B24" s="26" t="s">
        <v>19</v>
      </c>
      <c r="C24" s="27" t="s">
        <v>13</v>
      </c>
      <c r="D24" s="28">
        <v>44277</v>
      </c>
      <c r="E24" s="29">
        <v>1885</v>
      </c>
      <c r="F24" s="29"/>
      <c r="G24" s="29"/>
      <c r="H24" s="29">
        <f t="shared" si="0"/>
        <v>1885</v>
      </c>
    </row>
    <row r="25" spans="1:8" ht="15" hidden="1" customHeight="1" x14ac:dyDescent="0.2">
      <c r="A25" s="25"/>
      <c r="B25" s="26" t="s">
        <v>19</v>
      </c>
      <c r="C25" s="27" t="s">
        <v>13</v>
      </c>
      <c r="D25" s="28">
        <v>44277</v>
      </c>
      <c r="E25" s="29">
        <v>534.4</v>
      </c>
      <c r="F25" s="29"/>
      <c r="G25" s="29"/>
      <c r="H25" s="29">
        <f t="shared" si="0"/>
        <v>534.4</v>
      </c>
    </row>
    <row r="26" spans="1:8" ht="15" hidden="1" customHeight="1" x14ac:dyDescent="0.2">
      <c r="A26" s="11">
        <v>25</v>
      </c>
      <c r="B26" s="14" t="s">
        <v>20</v>
      </c>
      <c r="C26" s="15" t="s">
        <v>13</v>
      </c>
      <c r="D26" s="16">
        <v>44263</v>
      </c>
      <c r="E26" s="13">
        <v>1736.6</v>
      </c>
      <c r="F26" s="13">
        <v>1736.6</v>
      </c>
      <c r="G26" s="13"/>
      <c r="H26" s="13">
        <f t="shared" si="0"/>
        <v>0</v>
      </c>
    </row>
    <row r="27" spans="1:8" ht="15" hidden="1" customHeight="1" x14ac:dyDescent="0.2">
      <c r="A27" s="11">
        <v>26</v>
      </c>
      <c r="B27" s="14" t="s">
        <v>20</v>
      </c>
      <c r="C27" s="15" t="s">
        <v>13</v>
      </c>
      <c r="D27" s="16">
        <v>44270</v>
      </c>
      <c r="E27" s="13">
        <v>2260.1999999999998</v>
      </c>
      <c r="F27" s="13"/>
      <c r="G27" s="13"/>
      <c r="H27" s="13">
        <f t="shared" si="0"/>
        <v>2260.1999999999998</v>
      </c>
    </row>
    <row r="28" spans="1:8" ht="15" hidden="1" customHeight="1" x14ac:dyDescent="0.2">
      <c r="A28" s="25"/>
      <c r="B28" s="26" t="s">
        <v>20</v>
      </c>
      <c r="C28" s="27" t="s">
        <v>13</v>
      </c>
      <c r="D28" s="28">
        <v>44277</v>
      </c>
      <c r="E28" s="29">
        <v>1639.3</v>
      </c>
      <c r="F28" s="29"/>
      <c r="G28" s="29"/>
      <c r="H28" s="29">
        <f t="shared" si="0"/>
        <v>1639.3</v>
      </c>
    </row>
    <row r="29" spans="1:8" ht="15" hidden="1" customHeight="1" x14ac:dyDescent="0.2">
      <c r="A29" s="11">
        <v>27</v>
      </c>
      <c r="B29" s="14" t="s">
        <v>21</v>
      </c>
      <c r="C29" s="15" t="s">
        <v>13</v>
      </c>
      <c r="D29" s="16">
        <v>44221</v>
      </c>
      <c r="E29" s="13">
        <v>2255.5500000000002</v>
      </c>
      <c r="F29" s="13"/>
      <c r="G29" s="13"/>
      <c r="H29" s="13">
        <f t="shared" si="0"/>
        <v>2255.5500000000002</v>
      </c>
    </row>
    <row r="30" spans="1:8" ht="15" hidden="1" customHeight="1" x14ac:dyDescent="0.2">
      <c r="A30" s="11">
        <v>28</v>
      </c>
      <c r="B30" s="14" t="s">
        <v>21</v>
      </c>
      <c r="C30" s="15" t="s">
        <v>13</v>
      </c>
      <c r="D30" s="16">
        <v>44242</v>
      </c>
      <c r="E30" s="13">
        <v>2901.6</v>
      </c>
      <c r="F30" s="13"/>
      <c r="G30" s="13"/>
      <c r="H30" s="13">
        <f t="shared" si="0"/>
        <v>2901.6</v>
      </c>
    </row>
    <row r="31" spans="1:8" ht="15" hidden="1" customHeight="1" x14ac:dyDescent="0.2">
      <c r="A31" s="11">
        <v>29</v>
      </c>
      <c r="B31" s="14" t="s">
        <v>21</v>
      </c>
      <c r="C31" s="15" t="s">
        <v>13</v>
      </c>
      <c r="D31" s="16">
        <v>44249</v>
      </c>
      <c r="E31" s="13">
        <v>1554.6</v>
      </c>
      <c r="F31" s="13"/>
      <c r="G31" s="13"/>
      <c r="H31" s="13">
        <f t="shared" si="0"/>
        <v>1554.6</v>
      </c>
    </row>
    <row r="32" spans="1:8" ht="15" hidden="1" customHeight="1" x14ac:dyDescent="0.2">
      <c r="A32" s="11">
        <v>30</v>
      </c>
      <c r="B32" s="14" t="s">
        <v>22</v>
      </c>
      <c r="C32" s="15" t="s">
        <v>13</v>
      </c>
      <c r="D32" s="16">
        <v>44123</v>
      </c>
      <c r="E32" s="13">
        <v>452.25</v>
      </c>
      <c r="F32" s="13">
        <v>452.25</v>
      </c>
      <c r="G32" s="13"/>
      <c r="H32" s="13">
        <f t="shared" si="0"/>
        <v>0</v>
      </c>
    </row>
    <row r="33" spans="1:9" ht="15" hidden="1" customHeight="1" x14ac:dyDescent="0.2">
      <c r="A33" s="11">
        <v>31</v>
      </c>
      <c r="B33" s="14" t="s">
        <v>22</v>
      </c>
      <c r="C33" s="15" t="s">
        <v>13</v>
      </c>
      <c r="D33" s="16">
        <v>44130</v>
      </c>
      <c r="E33" s="13">
        <v>1059.8</v>
      </c>
      <c r="F33" s="13"/>
      <c r="G33" s="13"/>
      <c r="H33" s="13">
        <f t="shared" si="0"/>
        <v>1059.8</v>
      </c>
    </row>
    <row r="34" spans="1:9" ht="15" hidden="1" customHeight="1" x14ac:dyDescent="0.2">
      <c r="A34" s="11">
        <v>33</v>
      </c>
      <c r="B34" s="14" t="s">
        <v>23</v>
      </c>
      <c r="C34" s="15" t="s">
        <v>13</v>
      </c>
      <c r="D34" s="16">
        <v>44264</v>
      </c>
      <c r="E34" s="13">
        <v>2661.3</v>
      </c>
      <c r="F34" s="13">
        <v>2661.3</v>
      </c>
      <c r="G34" s="13"/>
      <c r="H34" s="13">
        <f t="shared" si="0"/>
        <v>0</v>
      </c>
    </row>
    <row r="35" spans="1:9" ht="15" hidden="1" customHeight="1" x14ac:dyDescent="0.2">
      <c r="A35" s="11">
        <v>34</v>
      </c>
      <c r="B35" s="14" t="s">
        <v>23</v>
      </c>
      <c r="C35" s="15" t="s">
        <v>13</v>
      </c>
      <c r="D35" s="16">
        <v>44271</v>
      </c>
      <c r="E35" s="13">
        <v>3980.44</v>
      </c>
      <c r="F35" s="13"/>
      <c r="G35" s="13"/>
      <c r="H35" s="13">
        <f t="shared" si="0"/>
        <v>3980.44</v>
      </c>
    </row>
    <row r="36" spans="1:9" ht="15" hidden="1" customHeight="1" x14ac:dyDescent="0.2">
      <c r="A36" s="25"/>
      <c r="B36" s="26" t="s">
        <v>23</v>
      </c>
      <c r="C36" s="27" t="s">
        <v>13</v>
      </c>
      <c r="D36" s="28">
        <v>44278</v>
      </c>
      <c r="E36" s="29">
        <v>2176.1</v>
      </c>
      <c r="F36" s="29"/>
      <c r="G36" s="29"/>
      <c r="H36" s="29">
        <f t="shared" si="0"/>
        <v>2176.1</v>
      </c>
    </row>
    <row r="37" spans="1:9" ht="15" hidden="1" customHeight="1" x14ac:dyDescent="0.2">
      <c r="A37" s="11">
        <v>36</v>
      </c>
      <c r="B37" s="14" t="s">
        <v>24</v>
      </c>
      <c r="C37" s="15" t="s">
        <v>13</v>
      </c>
      <c r="D37" s="16">
        <v>44265</v>
      </c>
      <c r="E37" s="13">
        <v>1000</v>
      </c>
      <c r="F37" s="13">
        <v>500</v>
      </c>
      <c r="G37" s="13"/>
      <c r="H37" s="13">
        <f t="shared" si="0"/>
        <v>500</v>
      </c>
    </row>
    <row r="38" spans="1:9" ht="15" hidden="1" customHeight="1" x14ac:dyDescent="0.2">
      <c r="A38" s="25"/>
      <c r="B38" s="26" t="s">
        <v>24</v>
      </c>
      <c r="C38" s="27" t="s">
        <v>13</v>
      </c>
      <c r="D38" s="28">
        <v>44279</v>
      </c>
      <c r="E38" s="29">
        <v>629.29999999999995</v>
      </c>
      <c r="F38" s="29"/>
      <c r="G38" s="29"/>
      <c r="H38" s="29">
        <f t="shared" si="0"/>
        <v>629.29999999999995</v>
      </c>
    </row>
    <row r="39" spans="1:9" ht="15" hidden="1" customHeight="1" x14ac:dyDescent="0.2">
      <c r="A39" s="11">
        <v>37</v>
      </c>
      <c r="B39" s="14" t="s">
        <v>26</v>
      </c>
      <c r="C39" s="15" t="s">
        <v>13</v>
      </c>
      <c r="D39" s="16">
        <v>44244</v>
      </c>
      <c r="E39" s="13">
        <v>858.8</v>
      </c>
      <c r="F39" s="13">
        <v>400</v>
      </c>
      <c r="G39" s="13"/>
      <c r="H39" s="13">
        <f t="shared" si="0"/>
        <v>458.79999999999995</v>
      </c>
    </row>
    <row r="40" spans="1:9" ht="15" hidden="1" customHeight="1" x14ac:dyDescent="0.2">
      <c r="A40" s="11">
        <v>39</v>
      </c>
      <c r="B40" s="14" t="s">
        <v>28</v>
      </c>
      <c r="C40" s="15" t="s">
        <v>13</v>
      </c>
      <c r="D40" s="16">
        <v>44264</v>
      </c>
      <c r="E40" s="13">
        <v>1048.2</v>
      </c>
      <c r="F40" s="13">
        <v>1048.2</v>
      </c>
      <c r="G40" s="13"/>
      <c r="H40" s="13">
        <f t="shared" si="0"/>
        <v>0</v>
      </c>
    </row>
    <row r="41" spans="1:9" ht="15" hidden="1" customHeight="1" x14ac:dyDescent="0.2">
      <c r="A41" s="11">
        <v>40</v>
      </c>
      <c r="B41" s="14" t="s">
        <v>28</v>
      </c>
      <c r="C41" s="15" t="s">
        <v>13</v>
      </c>
      <c r="D41" s="16">
        <v>44271</v>
      </c>
      <c r="E41" s="13">
        <v>2070.5</v>
      </c>
      <c r="F41" s="13"/>
      <c r="G41" s="13"/>
      <c r="H41" s="13">
        <f t="shared" si="0"/>
        <v>2070.5</v>
      </c>
    </row>
    <row r="42" spans="1:9" ht="15" hidden="1" customHeight="1" x14ac:dyDescent="0.2">
      <c r="A42" s="25"/>
      <c r="B42" s="26" t="s">
        <v>28</v>
      </c>
      <c r="C42" s="27" t="s">
        <v>13</v>
      </c>
      <c r="D42" s="28">
        <v>44278</v>
      </c>
      <c r="E42" s="29">
        <v>1602</v>
      </c>
      <c r="F42" s="29"/>
      <c r="G42" s="29"/>
      <c r="H42" s="29">
        <f t="shared" si="0"/>
        <v>1602</v>
      </c>
    </row>
    <row r="43" spans="1:9" ht="15" hidden="1" customHeight="1" x14ac:dyDescent="0.2">
      <c r="A43" s="11">
        <v>43</v>
      </c>
      <c r="B43" s="14" t="s">
        <v>32</v>
      </c>
      <c r="C43" s="15" t="s">
        <v>13</v>
      </c>
      <c r="D43" s="16">
        <v>44270</v>
      </c>
      <c r="E43" s="13">
        <v>311.60000000000002</v>
      </c>
      <c r="F43" s="13">
        <v>311.60000000000002</v>
      </c>
      <c r="G43" s="13"/>
      <c r="H43" s="13">
        <f t="shared" si="0"/>
        <v>0</v>
      </c>
    </row>
    <row r="44" spans="1:9" ht="15" hidden="1" customHeight="1" x14ac:dyDescent="0.2">
      <c r="A44" s="25"/>
      <c r="B44" s="26" t="s">
        <v>32</v>
      </c>
      <c r="C44" s="27" t="s">
        <v>13</v>
      </c>
      <c r="D44" s="28">
        <v>44277</v>
      </c>
      <c r="E44" s="29">
        <v>2005</v>
      </c>
      <c r="F44" s="29"/>
      <c r="G44" s="29"/>
      <c r="H44" s="29">
        <f t="shared" si="0"/>
        <v>2005</v>
      </c>
    </row>
    <row r="45" spans="1:9" ht="15" hidden="1" customHeight="1" x14ac:dyDescent="0.2">
      <c r="A45" s="11">
        <v>45</v>
      </c>
      <c r="B45" s="14" t="s">
        <v>76</v>
      </c>
      <c r="C45" s="15" t="s">
        <v>13</v>
      </c>
      <c r="D45" s="16">
        <v>44265</v>
      </c>
      <c r="E45" s="13">
        <v>232.8</v>
      </c>
      <c r="F45" s="13"/>
      <c r="G45" s="13"/>
      <c r="H45" s="13">
        <f t="shared" si="0"/>
        <v>232.8</v>
      </c>
    </row>
    <row r="46" spans="1:9" ht="15" hidden="1" customHeight="1" x14ac:dyDescent="0.2">
      <c r="A46" s="11">
        <v>46</v>
      </c>
      <c r="B46" s="14" t="s">
        <v>30</v>
      </c>
      <c r="C46" s="15" t="s">
        <v>13</v>
      </c>
      <c r="D46" s="16">
        <v>44270</v>
      </c>
      <c r="E46" s="13">
        <v>1580.5</v>
      </c>
      <c r="F46" s="13">
        <v>1580.5</v>
      </c>
      <c r="G46" s="13"/>
      <c r="H46" s="13">
        <f t="shared" si="0"/>
        <v>0</v>
      </c>
    </row>
    <row r="47" spans="1:9" ht="15" hidden="1" customHeight="1" x14ac:dyDescent="0.2">
      <c r="A47" s="25"/>
      <c r="B47" s="26" t="s">
        <v>30</v>
      </c>
      <c r="C47" s="27" t="s">
        <v>13</v>
      </c>
      <c r="D47" s="28">
        <v>44277</v>
      </c>
      <c r="E47" s="29">
        <v>2429.6999999999998</v>
      </c>
      <c r="F47" s="29"/>
      <c r="G47" s="29"/>
      <c r="H47" s="29">
        <f t="shared" si="0"/>
        <v>2429.6999999999998</v>
      </c>
    </row>
    <row r="48" spans="1:9" ht="15" hidden="1" customHeight="1" x14ac:dyDescent="0.2">
      <c r="A48" s="11">
        <v>47</v>
      </c>
      <c r="B48" s="14" t="s">
        <v>85</v>
      </c>
      <c r="C48" s="15" t="s">
        <v>13</v>
      </c>
      <c r="D48" s="16">
        <v>44265</v>
      </c>
      <c r="E48" s="13">
        <v>4782.5599999999995</v>
      </c>
      <c r="F48" s="13"/>
      <c r="G48" s="13">
        <v>2330</v>
      </c>
      <c r="H48" s="13">
        <f t="shared" si="0"/>
        <v>2452.5599999999995</v>
      </c>
      <c r="I48" s="6" t="s">
        <v>134</v>
      </c>
    </row>
    <row r="49" spans="1:8" ht="15" hidden="1" customHeight="1" x14ac:dyDescent="0.2">
      <c r="A49" s="11">
        <v>48</v>
      </c>
      <c r="B49" s="14" t="s">
        <v>89</v>
      </c>
      <c r="C49" s="15" t="s">
        <v>13</v>
      </c>
      <c r="D49" s="16">
        <v>44263</v>
      </c>
      <c r="E49" s="13">
        <v>1968.8</v>
      </c>
      <c r="F49" s="34">
        <v>1968.8</v>
      </c>
      <c r="G49" s="34"/>
      <c r="H49" s="13">
        <f t="shared" si="0"/>
        <v>0</v>
      </c>
    </row>
    <row r="50" spans="1:8" ht="15" hidden="1" customHeight="1" x14ac:dyDescent="0.2">
      <c r="A50" s="25"/>
      <c r="B50" s="26" t="s">
        <v>89</v>
      </c>
      <c r="C50" s="27" t="s">
        <v>13</v>
      </c>
      <c r="D50" s="28">
        <v>44277</v>
      </c>
      <c r="E50" s="29">
        <v>1455.8</v>
      </c>
      <c r="F50" s="35"/>
      <c r="G50" s="35"/>
      <c r="H50" s="29">
        <f t="shared" si="0"/>
        <v>1455.8</v>
      </c>
    </row>
    <row r="51" spans="1:8" ht="15" hidden="1" customHeight="1" x14ac:dyDescent="0.2">
      <c r="A51" s="11">
        <v>50</v>
      </c>
      <c r="B51" s="14" t="s">
        <v>25</v>
      </c>
      <c r="C51" s="15" t="s">
        <v>13</v>
      </c>
      <c r="D51" s="16">
        <v>44270</v>
      </c>
      <c r="E51" s="13">
        <v>327.39999999999998</v>
      </c>
      <c r="F51" s="34">
        <v>327.39999999999998</v>
      </c>
      <c r="G51" s="34"/>
      <c r="H51" s="13">
        <f t="shared" si="0"/>
        <v>0</v>
      </c>
    </row>
    <row r="52" spans="1:8" ht="15" hidden="1" customHeight="1" x14ac:dyDescent="0.2">
      <c r="A52" s="25"/>
      <c r="B52" s="26" t="s">
        <v>25</v>
      </c>
      <c r="C52" s="27" t="s">
        <v>13</v>
      </c>
      <c r="D52" s="28">
        <v>44277</v>
      </c>
      <c r="E52" s="29">
        <v>823.6</v>
      </c>
      <c r="F52" s="35"/>
      <c r="G52" s="35"/>
      <c r="H52" s="29">
        <f t="shared" si="0"/>
        <v>823.6</v>
      </c>
    </row>
    <row r="53" spans="1:8" ht="15" hidden="1" customHeight="1" x14ac:dyDescent="0.2">
      <c r="A53" s="11">
        <v>51</v>
      </c>
      <c r="B53" s="14" t="s">
        <v>112</v>
      </c>
      <c r="C53" s="15" t="s">
        <v>13</v>
      </c>
      <c r="D53" s="16">
        <v>44271</v>
      </c>
      <c r="E53" s="13">
        <v>2356.1999999999998</v>
      </c>
      <c r="F53" s="34">
        <v>2356.1999999999998</v>
      </c>
      <c r="G53" s="34"/>
      <c r="H53" s="13">
        <f t="shared" si="0"/>
        <v>0</v>
      </c>
    </row>
    <row r="54" spans="1:8" ht="15" hidden="1" customHeight="1" x14ac:dyDescent="0.2">
      <c r="A54" s="25"/>
      <c r="B54" s="26" t="s">
        <v>112</v>
      </c>
      <c r="C54" s="27" t="s">
        <v>13</v>
      </c>
      <c r="D54" s="28">
        <v>44278</v>
      </c>
      <c r="E54" s="29">
        <v>1356.2</v>
      </c>
      <c r="F54" s="35"/>
      <c r="G54" s="35"/>
      <c r="H54" s="29">
        <f t="shared" si="0"/>
        <v>1356.2</v>
      </c>
    </row>
    <row r="55" spans="1:8" ht="15" hidden="1" customHeight="1" x14ac:dyDescent="0.2">
      <c r="A55" s="11">
        <v>52</v>
      </c>
      <c r="B55" s="14" t="s">
        <v>27</v>
      </c>
      <c r="C55" s="15" t="s">
        <v>13</v>
      </c>
      <c r="D55" s="16">
        <v>44257</v>
      </c>
      <c r="E55" s="13">
        <v>566</v>
      </c>
      <c r="F55" s="34">
        <v>300</v>
      </c>
      <c r="G55" s="34"/>
      <c r="H55" s="13">
        <f t="shared" si="0"/>
        <v>266</v>
      </c>
    </row>
    <row r="56" spans="1:8" ht="15" hidden="1" customHeight="1" x14ac:dyDescent="0.2">
      <c r="A56" s="11">
        <v>53</v>
      </c>
      <c r="B56" s="14" t="s">
        <v>117</v>
      </c>
      <c r="C56" s="15" t="s">
        <v>13</v>
      </c>
      <c r="D56" s="16">
        <v>44256</v>
      </c>
      <c r="E56" s="13">
        <v>2000.4399999999996</v>
      </c>
      <c r="F56" s="34">
        <v>2000.44</v>
      </c>
      <c r="G56" s="34"/>
      <c r="H56" s="13">
        <f t="shared" si="0"/>
        <v>-4.5474735088646412E-13</v>
      </c>
    </row>
    <row r="57" spans="1:8" ht="15" hidden="1" customHeight="1" x14ac:dyDescent="0.2">
      <c r="A57" s="11">
        <v>55</v>
      </c>
      <c r="B57" s="14" t="s">
        <v>35</v>
      </c>
      <c r="C57" s="15" t="s">
        <v>13</v>
      </c>
      <c r="D57" s="16">
        <v>44265</v>
      </c>
      <c r="E57" s="13">
        <v>751.92</v>
      </c>
      <c r="F57" s="34">
        <v>751.92</v>
      </c>
      <c r="G57" s="34"/>
      <c r="H57" s="13">
        <f t="shared" si="0"/>
        <v>0</v>
      </c>
    </row>
    <row r="58" spans="1:8" ht="15" hidden="1" customHeight="1" x14ac:dyDescent="0.2">
      <c r="A58" s="11">
        <v>56</v>
      </c>
      <c r="B58" s="14" t="s">
        <v>118</v>
      </c>
      <c r="C58" s="15" t="s">
        <v>13</v>
      </c>
      <c r="D58" s="16">
        <v>44258</v>
      </c>
      <c r="E58" s="13">
        <v>1805.48</v>
      </c>
      <c r="F58" s="34"/>
      <c r="G58" s="34"/>
      <c r="H58" s="13">
        <f t="shared" si="0"/>
        <v>1805.48</v>
      </c>
    </row>
    <row r="59" spans="1:8" ht="15" hidden="1" customHeight="1" x14ac:dyDescent="0.2">
      <c r="A59" s="11">
        <v>57</v>
      </c>
      <c r="B59" s="14" t="s">
        <v>118</v>
      </c>
      <c r="C59" s="15" t="s">
        <v>13</v>
      </c>
      <c r="D59" s="16">
        <v>44265</v>
      </c>
      <c r="E59" s="13">
        <v>1946.32</v>
      </c>
      <c r="F59" s="34"/>
      <c r="G59" s="34"/>
      <c r="H59" s="13">
        <f t="shared" si="0"/>
        <v>1946.32</v>
      </c>
    </row>
    <row r="60" spans="1:8" ht="15" hidden="1" customHeight="1" x14ac:dyDescent="0.2">
      <c r="A60" s="11">
        <v>58</v>
      </c>
      <c r="B60" s="14" t="s">
        <v>118</v>
      </c>
      <c r="C60" s="15" t="s">
        <v>13</v>
      </c>
      <c r="D60" s="16">
        <v>44272</v>
      </c>
      <c r="E60" s="13">
        <v>1176.3599999999999</v>
      </c>
      <c r="F60" s="34">
        <v>1176.3599999999999</v>
      </c>
      <c r="G60" s="34"/>
      <c r="H60" s="13">
        <f t="shared" si="0"/>
        <v>0</v>
      </c>
    </row>
    <row r="61" spans="1:8" ht="15" hidden="1" customHeight="1" x14ac:dyDescent="0.2">
      <c r="A61" s="11">
        <v>62</v>
      </c>
      <c r="B61" s="14" t="s">
        <v>42</v>
      </c>
      <c r="C61" s="15" t="s">
        <v>13</v>
      </c>
      <c r="D61" s="16">
        <v>44263</v>
      </c>
      <c r="E61" s="13">
        <v>1422.4</v>
      </c>
      <c r="F61" s="34">
        <v>1422.4</v>
      </c>
      <c r="G61" s="34"/>
      <c r="H61" s="13">
        <f t="shared" si="0"/>
        <v>0</v>
      </c>
    </row>
    <row r="62" spans="1:8" ht="15" hidden="1" customHeight="1" x14ac:dyDescent="0.2">
      <c r="A62" s="11">
        <v>63</v>
      </c>
      <c r="B62" s="14" t="s">
        <v>42</v>
      </c>
      <c r="C62" s="15" t="s">
        <v>13</v>
      </c>
      <c r="D62" s="16">
        <v>44270</v>
      </c>
      <c r="E62" s="13">
        <v>1320.52</v>
      </c>
      <c r="F62" s="34"/>
      <c r="G62" s="34"/>
      <c r="H62" s="13">
        <f t="shared" si="0"/>
        <v>1320.52</v>
      </c>
    </row>
    <row r="63" spans="1:8" ht="15" hidden="1" customHeight="1" x14ac:dyDescent="0.2">
      <c r="A63" s="25"/>
      <c r="B63" s="26" t="s">
        <v>42</v>
      </c>
      <c r="C63" s="27" t="s">
        <v>13</v>
      </c>
      <c r="D63" s="28">
        <v>44277</v>
      </c>
      <c r="E63" s="29">
        <v>1394.32</v>
      </c>
      <c r="F63" s="35"/>
      <c r="G63" s="35"/>
      <c r="H63" s="29">
        <f t="shared" si="0"/>
        <v>1394.32</v>
      </c>
    </row>
    <row r="64" spans="1:8" ht="15" hidden="1" customHeight="1" x14ac:dyDescent="0.2">
      <c r="A64" s="11">
        <v>64</v>
      </c>
      <c r="B64" s="14" t="s">
        <v>33</v>
      </c>
      <c r="C64" s="15" t="s">
        <v>13</v>
      </c>
      <c r="D64" s="16">
        <v>44271</v>
      </c>
      <c r="E64" s="13">
        <v>1896.9</v>
      </c>
      <c r="F64" s="34">
        <v>1896.9</v>
      </c>
      <c r="G64" s="34"/>
      <c r="H64" s="13">
        <f t="shared" si="0"/>
        <v>0</v>
      </c>
    </row>
    <row r="65" spans="1:9" ht="15" hidden="1" customHeight="1" x14ac:dyDescent="0.2">
      <c r="A65" s="25"/>
      <c r="B65" s="26" t="s">
        <v>33</v>
      </c>
      <c r="C65" s="27" t="s">
        <v>13</v>
      </c>
      <c r="D65" s="28">
        <v>44278</v>
      </c>
      <c r="E65" s="29">
        <v>2124</v>
      </c>
      <c r="F65" s="35"/>
      <c r="G65" s="35"/>
      <c r="H65" s="29">
        <f t="shared" si="0"/>
        <v>2124</v>
      </c>
    </row>
    <row r="66" spans="1:9" ht="15" hidden="1" customHeight="1" x14ac:dyDescent="0.2">
      <c r="A66" s="25"/>
      <c r="B66" s="26" t="s">
        <v>40</v>
      </c>
      <c r="C66" s="27" t="s">
        <v>13</v>
      </c>
      <c r="D66" s="28">
        <v>44277</v>
      </c>
      <c r="E66" s="29">
        <v>2566.1999999999998</v>
      </c>
      <c r="F66" s="35"/>
      <c r="G66" s="35"/>
      <c r="H66" s="29">
        <f t="shared" si="0"/>
        <v>2566.1999999999998</v>
      </c>
    </row>
    <row r="67" spans="1:9" ht="15" hidden="1" customHeight="1" x14ac:dyDescent="0.2">
      <c r="A67" s="11">
        <v>65</v>
      </c>
      <c r="B67" s="14" t="s">
        <v>43</v>
      </c>
      <c r="C67" s="15" t="s">
        <v>44</v>
      </c>
      <c r="D67" s="16"/>
      <c r="E67" s="13">
        <v>2550</v>
      </c>
      <c r="F67" s="13"/>
      <c r="G67" s="13"/>
      <c r="H67" s="13">
        <f t="shared" si="0"/>
        <v>2550</v>
      </c>
    </row>
    <row r="68" spans="1:9" ht="15" hidden="1" customHeight="1" x14ac:dyDescent="0.2">
      <c r="A68" s="11">
        <v>66</v>
      </c>
      <c r="B68" s="18" t="s">
        <v>45</v>
      </c>
      <c r="C68" s="15" t="s">
        <v>44</v>
      </c>
      <c r="D68" s="19">
        <v>44259</v>
      </c>
      <c r="E68" s="13">
        <v>2345.4</v>
      </c>
      <c r="F68" s="20">
        <v>1000</v>
      </c>
      <c r="G68" s="20"/>
      <c r="H68" s="13">
        <f t="shared" si="0"/>
        <v>1345.4</v>
      </c>
    </row>
    <row r="69" spans="1:9" ht="15" hidden="1" customHeight="1" x14ac:dyDescent="0.2">
      <c r="A69" s="25"/>
      <c r="B69" s="31" t="s">
        <v>45</v>
      </c>
      <c r="C69" s="27" t="s">
        <v>44</v>
      </c>
      <c r="D69" s="32">
        <v>44280</v>
      </c>
      <c r="E69" s="29">
        <v>1839.2</v>
      </c>
      <c r="F69" s="33"/>
      <c r="G69" s="33"/>
      <c r="H69" s="29">
        <f t="shared" si="0"/>
        <v>1839.2</v>
      </c>
    </row>
    <row r="70" spans="1:9" ht="15" hidden="1" customHeight="1" x14ac:dyDescent="0.2">
      <c r="A70" s="11">
        <v>68</v>
      </c>
      <c r="B70" s="18" t="s">
        <v>46</v>
      </c>
      <c r="C70" s="15" t="s">
        <v>44</v>
      </c>
      <c r="D70" s="19">
        <v>44259</v>
      </c>
      <c r="E70" s="13">
        <v>1524.3000000000002</v>
      </c>
      <c r="F70" s="20">
        <v>1524.3</v>
      </c>
      <c r="G70" s="20"/>
      <c r="H70" s="13">
        <f t="shared" si="0"/>
        <v>2.2737367544323206E-13</v>
      </c>
    </row>
    <row r="71" spans="1:9" ht="15" hidden="1" customHeight="1" x14ac:dyDescent="0.2">
      <c r="A71" s="11">
        <v>69</v>
      </c>
      <c r="B71" s="18" t="s">
        <v>46</v>
      </c>
      <c r="C71" s="15" t="s">
        <v>44</v>
      </c>
      <c r="D71" s="19">
        <v>44273</v>
      </c>
      <c r="E71" s="13">
        <v>6577.22</v>
      </c>
      <c r="F71" s="20">
        <v>577.22</v>
      </c>
      <c r="G71" s="20"/>
      <c r="H71" s="13">
        <f t="shared" si="0"/>
        <v>6000</v>
      </c>
    </row>
    <row r="72" spans="1:9" ht="15" hidden="1" customHeight="1" x14ac:dyDescent="0.2">
      <c r="A72" s="11">
        <v>70</v>
      </c>
      <c r="B72" s="18" t="s">
        <v>47</v>
      </c>
      <c r="C72" s="15" t="s">
        <v>44</v>
      </c>
      <c r="D72" s="19">
        <v>44258</v>
      </c>
      <c r="E72" s="13">
        <v>439.99999999999994</v>
      </c>
      <c r="F72" s="20">
        <v>440</v>
      </c>
      <c r="G72" s="20"/>
      <c r="H72" s="13">
        <f t="shared" si="0"/>
        <v>-5.6843418860808015E-14</v>
      </c>
    </row>
    <row r="73" spans="1:9" ht="15" hidden="1" customHeight="1" x14ac:dyDescent="0.2">
      <c r="A73" s="11">
        <v>71</v>
      </c>
      <c r="B73" s="18" t="s">
        <v>47</v>
      </c>
      <c r="C73" s="15" t="s">
        <v>44</v>
      </c>
      <c r="D73" s="19">
        <v>44266</v>
      </c>
      <c r="E73" s="13">
        <v>519.79999999999995</v>
      </c>
      <c r="F73" s="20">
        <v>100</v>
      </c>
      <c r="G73" s="20"/>
      <c r="H73" s="13">
        <f t="shared" si="0"/>
        <v>419.79999999999995</v>
      </c>
    </row>
    <row r="74" spans="1:9" ht="15" hidden="1" customHeight="1" x14ac:dyDescent="0.2">
      <c r="A74" s="11">
        <v>72</v>
      </c>
      <c r="B74" s="18" t="s">
        <v>47</v>
      </c>
      <c r="C74" s="15" t="s">
        <v>44</v>
      </c>
      <c r="D74" s="19">
        <v>44273</v>
      </c>
      <c r="E74" s="13">
        <v>564.44000000000005</v>
      </c>
      <c r="F74" s="20"/>
      <c r="G74" s="20"/>
      <c r="H74" s="13">
        <f t="shared" si="0"/>
        <v>564.44000000000005</v>
      </c>
    </row>
    <row r="75" spans="1:9" ht="15" hidden="1" customHeight="1" x14ac:dyDescent="0.2">
      <c r="A75" s="25"/>
      <c r="B75" s="31" t="s">
        <v>47</v>
      </c>
      <c r="C75" s="27" t="s">
        <v>44</v>
      </c>
      <c r="D75" s="32">
        <v>44280</v>
      </c>
      <c r="E75" s="29">
        <v>594</v>
      </c>
      <c r="F75" s="33"/>
      <c r="G75" s="33"/>
      <c r="H75" s="29">
        <f t="shared" si="0"/>
        <v>594</v>
      </c>
    </row>
    <row r="76" spans="1:9" ht="15" customHeight="1" x14ac:dyDescent="0.2">
      <c r="A76" s="11">
        <v>73</v>
      </c>
      <c r="B76" s="18" t="s">
        <v>48</v>
      </c>
      <c r="C76" s="15" t="s">
        <v>44</v>
      </c>
      <c r="D76" s="19">
        <v>44245</v>
      </c>
      <c r="E76" s="13">
        <v>35322.6</v>
      </c>
      <c r="F76" s="20"/>
      <c r="G76" s="20">
        <v>7350</v>
      </c>
      <c r="H76" s="13">
        <f t="shared" si="0"/>
        <v>27972.6</v>
      </c>
    </row>
    <row r="77" spans="1:9" ht="15" customHeight="1" x14ac:dyDescent="0.2">
      <c r="A77" s="11">
        <v>75</v>
      </c>
      <c r="B77" s="18" t="s">
        <v>48</v>
      </c>
      <c r="C77" s="15" t="s">
        <v>44</v>
      </c>
      <c r="D77" s="19">
        <v>44273</v>
      </c>
      <c r="E77" s="13">
        <v>17309.099999999999</v>
      </c>
      <c r="F77" s="20"/>
      <c r="G77" s="20">
        <v>0</v>
      </c>
      <c r="H77" s="13">
        <f t="shared" si="0"/>
        <v>17309.099999999999</v>
      </c>
      <c r="I77" s="6" t="s">
        <v>135</v>
      </c>
    </row>
    <row r="78" spans="1:9" ht="15" hidden="1" customHeight="1" x14ac:dyDescent="0.2">
      <c r="A78" s="11">
        <v>77</v>
      </c>
      <c r="B78" s="18" t="s">
        <v>49</v>
      </c>
      <c r="C78" s="15" t="s">
        <v>44</v>
      </c>
      <c r="D78" s="19">
        <v>44265</v>
      </c>
      <c r="E78" s="13">
        <v>200</v>
      </c>
      <c r="F78" s="20">
        <v>200</v>
      </c>
      <c r="G78" s="20"/>
      <c r="H78" s="13">
        <f t="shared" si="0"/>
        <v>0</v>
      </c>
    </row>
    <row r="79" spans="1:9" ht="15" hidden="1" customHeight="1" x14ac:dyDescent="0.2">
      <c r="A79" s="25"/>
      <c r="B79" s="31" t="s">
        <v>49</v>
      </c>
      <c r="C79" s="27" t="s">
        <v>44</v>
      </c>
      <c r="D79" s="32">
        <v>44280</v>
      </c>
      <c r="E79" s="29">
        <v>849.27</v>
      </c>
      <c r="F79" s="33"/>
      <c r="G79" s="33"/>
      <c r="H79" s="29">
        <f t="shared" si="0"/>
        <v>849.27</v>
      </c>
    </row>
    <row r="80" spans="1:9" ht="15" hidden="1" customHeight="1" x14ac:dyDescent="0.2">
      <c r="A80" s="11">
        <v>78</v>
      </c>
      <c r="B80" s="18" t="s">
        <v>52</v>
      </c>
      <c r="C80" s="15" t="s">
        <v>44</v>
      </c>
      <c r="D80" s="19">
        <v>44252</v>
      </c>
      <c r="E80" s="13">
        <v>11625.96</v>
      </c>
      <c r="F80" s="20"/>
      <c r="G80" s="20"/>
      <c r="H80" s="13">
        <f t="shared" si="0"/>
        <v>11625.96</v>
      </c>
    </row>
    <row r="81" spans="1:8" ht="15" hidden="1" customHeight="1" x14ac:dyDescent="0.2">
      <c r="A81" s="11">
        <v>79</v>
      </c>
      <c r="B81" s="18" t="s">
        <v>52</v>
      </c>
      <c r="C81" s="15" t="s">
        <v>44</v>
      </c>
      <c r="D81" s="19">
        <v>44266</v>
      </c>
      <c r="E81" s="13">
        <v>4682.74</v>
      </c>
      <c r="F81" s="20">
        <v>4682.74</v>
      </c>
      <c r="G81" s="20"/>
      <c r="H81" s="13">
        <f t="shared" si="0"/>
        <v>0</v>
      </c>
    </row>
    <row r="82" spans="1:8" ht="15" hidden="1" customHeight="1" x14ac:dyDescent="0.2">
      <c r="A82" s="11">
        <v>80</v>
      </c>
      <c r="B82" s="18" t="s">
        <v>52</v>
      </c>
      <c r="C82" s="15" t="s">
        <v>44</v>
      </c>
      <c r="D82" s="19">
        <v>44273</v>
      </c>
      <c r="E82" s="13">
        <v>8639.7999999999993</v>
      </c>
      <c r="F82" s="20"/>
      <c r="G82" s="20"/>
      <c r="H82" s="13">
        <f t="shared" si="0"/>
        <v>8639.7999999999993</v>
      </c>
    </row>
    <row r="83" spans="1:8" ht="15" hidden="1" customHeight="1" x14ac:dyDescent="0.2">
      <c r="A83" s="11">
        <v>81</v>
      </c>
      <c r="B83" s="14" t="s">
        <v>51</v>
      </c>
      <c r="C83" s="15" t="s">
        <v>13</v>
      </c>
      <c r="D83" s="19">
        <v>44217</v>
      </c>
      <c r="E83" s="13">
        <v>24267.46</v>
      </c>
      <c r="F83" s="20"/>
      <c r="G83" s="20"/>
      <c r="H83" s="13">
        <f t="shared" si="0"/>
        <v>24267.46</v>
      </c>
    </row>
    <row r="84" spans="1:8" ht="15" hidden="1" customHeight="1" x14ac:dyDescent="0.2">
      <c r="A84" s="11">
        <v>82</v>
      </c>
      <c r="B84" s="14" t="s">
        <v>51</v>
      </c>
      <c r="C84" s="15" t="s">
        <v>13</v>
      </c>
      <c r="D84" s="19">
        <v>44245</v>
      </c>
      <c r="E84" s="13">
        <v>9664.9</v>
      </c>
      <c r="F84" s="20"/>
      <c r="G84" s="20"/>
      <c r="H84" s="13">
        <f t="shared" si="0"/>
        <v>9664.9</v>
      </c>
    </row>
    <row r="85" spans="1:8" ht="15" hidden="1" customHeight="1" x14ac:dyDescent="0.2">
      <c r="A85" s="11">
        <v>83</v>
      </c>
      <c r="B85" s="14" t="s">
        <v>51</v>
      </c>
      <c r="C85" s="15" t="s">
        <v>13</v>
      </c>
      <c r="D85" s="19">
        <v>44259</v>
      </c>
      <c r="E85" s="13">
        <v>13898.45</v>
      </c>
      <c r="F85" s="20"/>
      <c r="G85" s="20"/>
      <c r="H85" s="13">
        <f t="shared" si="0"/>
        <v>13898.45</v>
      </c>
    </row>
    <row r="86" spans="1:8" ht="15" hidden="1" customHeight="1" x14ac:dyDescent="0.2">
      <c r="A86" s="11">
        <v>84</v>
      </c>
      <c r="B86" s="18" t="s">
        <v>58</v>
      </c>
      <c r="C86" s="15" t="s">
        <v>44</v>
      </c>
      <c r="D86" s="19">
        <v>44203</v>
      </c>
      <c r="E86" s="13">
        <v>5845.8299999999981</v>
      </c>
      <c r="F86" s="20">
        <v>5845.83</v>
      </c>
      <c r="G86" s="20"/>
      <c r="H86" s="13">
        <f t="shared" si="0"/>
        <v>-1.8189894035458565E-12</v>
      </c>
    </row>
    <row r="87" spans="1:8" ht="15" hidden="1" customHeight="1" x14ac:dyDescent="0.2">
      <c r="A87" s="11">
        <v>85</v>
      </c>
      <c r="B87" s="18" t="s">
        <v>58</v>
      </c>
      <c r="C87" s="15" t="s">
        <v>44</v>
      </c>
      <c r="D87" s="19">
        <v>44210</v>
      </c>
      <c r="E87" s="13">
        <v>15276.1</v>
      </c>
      <c r="F87" s="20"/>
      <c r="G87" s="20"/>
      <c r="H87" s="13">
        <f t="shared" si="0"/>
        <v>15276.1</v>
      </c>
    </row>
    <row r="88" spans="1:8" ht="15" hidden="1" customHeight="1" x14ac:dyDescent="0.2">
      <c r="A88" s="11">
        <v>86</v>
      </c>
      <c r="B88" s="18" t="s">
        <v>58</v>
      </c>
      <c r="C88" s="15" t="s">
        <v>44</v>
      </c>
      <c r="D88" s="19">
        <v>44266</v>
      </c>
      <c r="E88" s="13">
        <v>10346.84</v>
      </c>
      <c r="F88" s="20"/>
      <c r="G88" s="20"/>
      <c r="H88" s="13">
        <f t="shared" si="0"/>
        <v>10346.84</v>
      </c>
    </row>
    <row r="89" spans="1:8" ht="15" hidden="1" customHeight="1" x14ac:dyDescent="0.2">
      <c r="A89" s="11">
        <v>87</v>
      </c>
      <c r="B89" s="18" t="s">
        <v>58</v>
      </c>
      <c r="C89" s="15" t="s">
        <v>44</v>
      </c>
      <c r="D89" s="19">
        <v>44273</v>
      </c>
      <c r="E89" s="13">
        <v>6163.2</v>
      </c>
      <c r="F89" s="20">
        <v>6163.2</v>
      </c>
      <c r="G89" s="20"/>
      <c r="H89" s="13">
        <f t="shared" ref="H89:H108" si="1">E89-F89-G89</f>
        <v>0</v>
      </c>
    </row>
    <row r="90" spans="1:8" ht="15" hidden="1" customHeight="1" x14ac:dyDescent="0.2">
      <c r="A90" s="11">
        <v>88</v>
      </c>
      <c r="B90" s="18" t="s">
        <v>54</v>
      </c>
      <c r="C90" s="15" t="s">
        <v>44</v>
      </c>
      <c r="D90" s="19">
        <v>44260</v>
      </c>
      <c r="E90" s="13">
        <v>1790.6999999999998</v>
      </c>
      <c r="F90" s="20">
        <v>1790.7</v>
      </c>
      <c r="G90" s="20"/>
      <c r="H90" s="13">
        <f t="shared" si="1"/>
        <v>-2.2737367544323206E-13</v>
      </c>
    </row>
    <row r="91" spans="1:8" ht="15" hidden="1" customHeight="1" x14ac:dyDescent="0.2">
      <c r="A91" s="11">
        <v>89</v>
      </c>
      <c r="B91" s="18" t="s">
        <v>50</v>
      </c>
      <c r="C91" s="15" t="s">
        <v>44</v>
      </c>
      <c r="D91" s="19">
        <v>44266</v>
      </c>
      <c r="E91" s="13">
        <v>1223.3999999999996</v>
      </c>
      <c r="F91" s="20">
        <v>1223.4000000000001</v>
      </c>
      <c r="G91" s="20"/>
      <c r="H91" s="13">
        <f t="shared" si="1"/>
        <v>-4.5474735088646412E-13</v>
      </c>
    </row>
    <row r="92" spans="1:8" ht="15" hidden="1" customHeight="1" x14ac:dyDescent="0.2">
      <c r="A92" s="11">
        <v>90</v>
      </c>
      <c r="B92" s="18" t="s">
        <v>50</v>
      </c>
      <c r="C92" s="15" t="s">
        <v>44</v>
      </c>
      <c r="D92" s="19">
        <v>44273</v>
      </c>
      <c r="E92" s="13">
        <v>1200</v>
      </c>
      <c r="F92" s="20">
        <v>1200</v>
      </c>
      <c r="G92" s="20"/>
      <c r="H92" s="13">
        <f t="shared" si="1"/>
        <v>0</v>
      </c>
    </row>
    <row r="93" spans="1:8" ht="15" hidden="1" customHeight="1" x14ac:dyDescent="0.2">
      <c r="A93" s="25"/>
      <c r="B93" s="31" t="s">
        <v>50</v>
      </c>
      <c r="C93" s="27" t="s">
        <v>44</v>
      </c>
      <c r="D93" s="32">
        <v>44280</v>
      </c>
      <c r="E93" s="29">
        <v>5358.2</v>
      </c>
      <c r="F93" s="33"/>
      <c r="G93" s="33"/>
      <c r="H93" s="29">
        <f t="shared" si="1"/>
        <v>5358.2</v>
      </c>
    </row>
    <row r="94" spans="1:8" ht="15" hidden="1" customHeight="1" x14ac:dyDescent="0.2">
      <c r="A94" s="11">
        <v>92</v>
      </c>
      <c r="B94" s="18" t="s">
        <v>55</v>
      </c>
      <c r="C94" s="15" t="s">
        <v>44</v>
      </c>
      <c r="D94" s="19">
        <v>44273</v>
      </c>
      <c r="E94" s="13">
        <v>1266.44</v>
      </c>
      <c r="F94" s="20">
        <v>1266.44</v>
      </c>
      <c r="G94" s="20"/>
      <c r="H94" s="13">
        <f t="shared" si="1"/>
        <v>0</v>
      </c>
    </row>
    <row r="95" spans="1:8" ht="15" hidden="1" customHeight="1" x14ac:dyDescent="0.2">
      <c r="A95" s="25"/>
      <c r="B95" s="31" t="s">
        <v>55</v>
      </c>
      <c r="C95" s="27" t="s">
        <v>44</v>
      </c>
      <c r="D95" s="32">
        <v>44280</v>
      </c>
      <c r="E95" s="29">
        <v>1324</v>
      </c>
      <c r="F95" s="33"/>
      <c r="G95" s="33"/>
      <c r="H95" s="29">
        <f t="shared" si="1"/>
        <v>1324</v>
      </c>
    </row>
    <row r="96" spans="1:8" ht="15" hidden="1" customHeight="1" x14ac:dyDescent="0.2">
      <c r="A96" s="11">
        <v>94</v>
      </c>
      <c r="B96" s="18" t="s">
        <v>124</v>
      </c>
      <c r="C96" s="15" t="s">
        <v>44</v>
      </c>
      <c r="D96" s="19">
        <v>44273</v>
      </c>
      <c r="E96" s="13">
        <v>854.2</v>
      </c>
      <c r="F96" s="20">
        <v>854.2</v>
      </c>
      <c r="G96" s="20"/>
      <c r="H96" s="13">
        <f t="shared" si="1"/>
        <v>0</v>
      </c>
    </row>
    <row r="97" spans="1:11" ht="15" hidden="1" customHeight="1" x14ac:dyDescent="0.2">
      <c r="A97" s="25"/>
      <c r="B97" s="31" t="s">
        <v>124</v>
      </c>
      <c r="C97" s="27" t="s">
        <v>44</v>
      </c>
      <c r="D97" s="32">
        <v>44280</v>
      </c>
      <c r="E97" s="29">
        <v>777.2</v>
      </c>
      <c r="F97" s="33"/>
      <c r="G97" s="33"/>
      <c r="H97" s="29">
        <f t="shared" si="1"/>
        <v>777.2</v>
      </c>
    </row>
    <row r="98" spans="1:11" ht="15" hidden="1" customHeight="1" x14ac:dyDescent="0.2">
      <c r="A98" s="11">
        <v>96</v>
      </c>
      <c r="B98" s="18" t="s">
        <v>57</v>
      </c>
      <c r="C98" s="15" t="s">
        <v>44</v>
      </c>
      <c r="D98" s="19">
        <v>44274</v>
      </c>
      <c r="E98" s="13">
        <v>1826.9</v>
      </c>
      <c r="F98" s="20">
        <v>1826.9</v>
      </c>
      <c r="G98" s="20"/>
      <c r="H98" s="13">
        <f t="shared" si="1"/>
        <v>0</v>
      </c>
    </row>
    <row r="99" spans="1:11" ht="15" hidden="1" customHeight="1" x14ac:dyDescent="0.2">
      <c r="A99" s="11">
        <v>97</v>
      </c>
      <c r="B99" s="18" t="s">
        <v>59</v>
      </c>
      <c r="C99" s="15" t="s">
        <v>44</v>
      </c>
      <c r="D99" s="19">
        <v>44266</v>
      </c>
      <c r="E99" s="13">
        <v>12080.14</v>
      </c>
      <c r="F99" s="20">
        <v>8830</v>
      </c>
      <c r="G99" s="20">
        <v>3250.14</v>
      </c>
      <c r="H99" s="13">
        <f t="shared" si="1"/>
        <v>0</v>
      </c>
      <c r="I99" s="6" t="s">
        <v>136</v>
      </c>
    </row>
    <row r="100" spans="1:11" ht="15" hidden="1" customHeight="1" x14ac:dyDescent="0.2">
      <c r="A100" s="11">
        <v>98</v>
      </c>
      <c r="B100" s="18" t="s">
        <v>59</v>
      </c>
      <c r="C100" s="15" t="s">
        <v>44</v>
      </c>
      <c r="D100" s="19">
        <v>44273</v>
      </c>
      <c r="E100" s="13">
        <v>734.04</v>
      </c>
      <c r="F100" s="20">
        <v>734.04</v>
      </c>
      <c r="G100" s="20"/>
      <c r="H100" s="13">
        <f t="shared" si="1"/>
        <v>0</v>
      </c>
    </row>
    <row r="101" spans="1:11" ht="15" hidden="1" customHeight="1" x14ac:dyDescent="0.2">
      <c r="A101" s="25"/>
      <c r="B101" s="31" t="s">
        <v>59</v>
      </c>
      <c r="C101" s="27" t="s">
        <v>44</v>
      </c>
      <c r="D101" s="32">
        <v>44280</v>
      </c>
      <c r="E101" s="29">
        <v>1070.8</v>
      </c>
      <c r="F101" s="33"/>
      <c r="G101" s="33"/>
      <c r="H101" s="29">
        <f t="shared" si="1"/>
        <v>1070.8</v>
      </c>
    </row>
    <row r="102" spans="1:11" ht="15" hidden="1" customHeight="1" x14ac:dyDescent="0.2">
      <c r="A102" s="11">
        <v>101</v>
      </c>
      <c r="B102" s="18" t="s">
        <v>101</v>
      </c>
      <c r="C102" s="15" t="s">
        <v>44</v>
      </c>
      <c r="D102" s="19">
        <v>44273</v>
      </c>
      <c r="E102" s="13">
        <v>634.20000000000005</v>
      </c>
      <c r="F102" s="20">
        <v>634.20000000000005</v>
      </c>
      <c r="G102" s="20"/>
      <c r="H102" s="13">
        <f t="shared" si="1"/>
        <v>0</v>
      </c>
    </row>
    <row r="103" spans="1:11" ht="15" hidden="1" customHeight="1" x14ac:dyDescent="0.2">
      <c r="A103" s="11">
        <v>102</v>
      </c>
      <c r="B103" s="18" t="s">
        <v>125</v>
      </c>
      <c r="C103" s="15" t="s">
        <v>44</v>
      </c>
      <c r="D103" s="19">
        <v>44273</v>
      </c>
      <c r="E103" s="13">
        <v>1978.5</v>
      </c>
      <c r="F103" s="20"/>
      <c r="G103" s="20"/>
      <c r="H103" s="13">
        <f t="shared" si="1"/>
        <v>1978.5</v>
      </c>
    </row>
    <row r="104" spans="1:11" ht="15" hidden="1" customHeight="1" x14ac:dyDescent="0.2">
      <c r="A104" s="25"/>
      <c r="B104" s="31" t="s">
        <v>132</v>
      </c>
      <c r="C104" s="27" t="s">
        <v>44</v>
      </c>
      <c r="D104" s="32">
        <v>44280</v>
      </c>
      <c r="E104" s="33">
        <v>935.6</v>
      </c>
      <c r="F104" s="33"/>
      <c r="G104" s="33"/>
      <c r="H104" s="29">
        <f t="shared" si="1"/>
        <v>935.6</v>
      </c>
    </row>
    <row r="105" spans="1:11" ht="15" hidden="1" customHeight="1" x14ac:dyDescent="0.2">
      <c r="A105" s="25"/>
      <c r="B105" s="31" t="s">
        <v>60</v>
      </c>
      <c r="C105" s="27" t="s">
        <v>44</v>
      </c>
      <c r="D105" s="32">
        <v>44280</v>
      </c>
      <c r="E105" s="33">
        <v>1944.2</v>
      </c>
      <c r="F105" s="33"/>
      <c r="G105" s="33"/>
      <c r="H105" s="29">
        <f t="shared" si="1"/>
        <v>1944.2</v>
      </c>
    </row>
    <row r="106" spans="1:11" ht="15" hidden="1" customHeight="1" x14ac:dyDescent="0.2">
      <c r="A106" s="25"/>
      <c r="B106" s="31" t="s">
        <v>61</v>
      </c>
      <c r="C106" s="27" t="s">
        <v>44</v>
      </c>
      <c r="D106" s="32">
        <v>44280</v>
      </c>
      <c r="E106" s="33">
        <v>1118</v>
      </c>
      <c r="F106" s="33"/>
      <c r="G106" s="33"/>
      <c r="H106" s="29">
        <f t="shared" si="1"/>
        <v>1118</v>
      </c>
    </row>
    <row r="107" spans="1:11" ht="15" hidden="1" customHeight="1" x14ac:dyDescent="0.2">
      <c r="A107" s="25"/>
      <c r="B107" s="31" t="s">
        <v>133</v>
      </c>
      <c r="C107" s="27" t="s">
        <v>44</v>
      </c>
      <c r="D107" s="32">
        <v>44281</v>
      </c>
      <c r="E107" s="33">
        <v>3804.44</v>
      </c>
      <c r="F107" s="33"/>
      <c r="G107" s="33"/>
      <c r="H107" s="29">
        <f t="shared" si="1"/>
        <v>3804.44</v>
      </c>
    </row>
    <row r="108" spans="1:11" ht="15" hidden="1" customHeight="1" x14ac:dyDescent="0.2">
      <c r="A108" s="11"/>
      <c r="B108" s="21"/>
      <c r="C108" s="21"/>
      <c r="D108" s="21" t="s">
        <v>62</v>
      </c>
      <c r="E108" s="22">
        <f>SUM(E4:E107)</f>
        <v>359200.93000000011</v>
      </c>
      <c r="F108" s="22">
        <f>SUM(F4:F107)</f>
        <v>67701.639999999985</v>
      </c>
      <c r="G108" s="22"/>
      <c r="H108" s="13">
        <f t="shared" si="1"/>
        <v>291499.29000000015</v>
      </c>
    </row>
    <row r="109" spans="1:11" ht="15.95" customHeight="1" x14ac:dyDescent="0.2">
      <c r="A109" s="3"/>
      <c r="K109" s="23"/>
    </row>
    <row r="110" spans="1:11" ht="15.95" customHeight="1" x14ac:dyDescent="0.2">
      <c r="B110" s="3" t="s">
        <v>63</v>
      </c>
      <c r="C110" s="3"/>
      <c r="D110" s="3" t="s">
        <v>64</v>
      </c>
      <c r="E110" s="3"/>
      <c r="F110" s="24" t="s">
        <v>65</v>
      </c>
      <c r="G110" s="24"/>
    </row>
    <row r="111" spans="1:11" ht="15.95" customHeight="1" x14ac:dyDescent="0.2">
      <c r="B111" s="9" t="s">
        <v>66</v>
      </c>
      <c r="C111" s="3"/>
      <c r="D111" s="3" t="s">
        <v>122</v>
      </c>
      <c r="E111" s="3"/>
      <c r="F111" s="24" t="s">
        <v>68</v>
      </c>
      <c r="G111" s="24"/>
    </row>
    <row r="112" spans="1:11" ht="15.95" customHeight="1" x14ac:dyDescent="0.2"/>
  </sheetData>
  <autoFilter ref="A1:I108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view="pageBreakPreview" zoomScale="60" zoomScaleNormal="100" workbookViewId="0">
      <selection activeCell="G33" sqref="G33"/>
    </sheetView>
  </sheetViews>
  <sheetFormatPr defaultColWidth="8.85546875" defaultRowHeight="12.75" x14ac:dyDescent="0.2"/>
  <cols>
    <col min="1" max="1" width="5.5703125" style="6" bestFit="1" customWidth="1"/>
    <col min="2" max="2" width="26.28515625" style="6" customWidth="1"/>
    <col min="3" max="3" width="14.85546875" style="6" customWidth="1"/>
    <col min="4" max="4" width="13.5703125" style="6" customWidth="1"/>
    <col min="5" max="5" width="13.5703125" style="6" bestFit="1" customWidth="1"/>
    <col min="6" max="7" width="13.7109375" style="6" customWidth="1"/>
    <col min="8" max="8" width="13.140625" style="6" customWidth="1"/>
    <col min="9" max="9" width="11.570312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5">
        <v>44275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0"/>
      <c r="G2" s="10"/>
      <c r="H2" s="10" t="s">
        <v>137</v>
      </c>
    </row>
    <row r="3" spans="1:9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 t="s">
        <v>70</v>
      </c>
      <c r="H3" s="11" t="s">
        <v>10</v>
      </c>
    </row>
    <row r="4" spans="1:9" ht="15" customHeight="1" x14ac:dyDescent="0.2">
      <c r="A4" s="11">
        <v>1</v>
      </c>
      <c r="B4" s="11" t="s">
        <v>11</v>
      </c>
      <c r="C4" s="11"/>
      <c r="D4" s="11"/>
      <c r="E4" s="13">
        <v>383.79</v>
      </c>
      <c r="F4" s="12">
        <v>383.79</v>
      </c>
      <c r="G4" s="12"/>
      <c r="H4" s="13">
        <f>E4-F4-G4</f>
        <v>0</v>
      </c>
    </row>
    <row r="5" spans="1:9" ht="15" customHeight="1" x14ac:dyDescent="0.2">
      <c r="A5" s="11">
        <v>2</v>
      </c>
      <c r="B5" s="14" t="s">
        <v>14</v>
      </c>
      <c r="C5" s="15" t="s">
        <v>13</v>
      </c>
      <c r="D5" s="16">
        <v>44222</v>
      </c>
      <c r="E5" s="13">
        <v>3571</v>
      </c>
      <c r="F5" s="13">
        <v>900</v>
      </c>
      <c r="G5" s="13">
        <v>2671</v>
      </c>
      <c r="H5" s="13">
        <f t="shared" ref="H5:H68" si="0">E5-F5-G5</f>
        <v>0</v>
      </c>
      <c r="I5" s="6" t="s">
        <v>140</v>
      </c>
    </row>
    <row r="6" spans="1:9" ht="15" customHeight="1" x14ac:dyDescent="0.2">
      <c r="A6" s="11">
        <v>3</v>
      </c>
      <c r="B6" s="14" t="s">
        <v>14</v>
      </c>
      <c r="C6" s="15" t="s">
        <v>13</v>
      </c>
      <c r="D6" s="16">
        <v>44257</v>
      </c>
      <c r="E6" s="13">
        <v>3826.72</v>
      </c>
      <c r="F6" s="13"/>
      <c r="G6" s="13"/>
      <c r="H6" s="13">
        <f t="shared" si="0"/>
        <v>3826.72</v>
      </c>
    </row>
    <row r="7" spans="1:9" ht="15" customHeight="1" x14ac:dyDescent="0.2">
      <c r="A7" s="11">
        <v>4</v>
      </c>
      <c r="B7" s="14" t="s">
        <v>14</v>
      </c>
      <c r="C7" s="15" t="s">
        <v>13</v>
      </c>
      <c r="D7" s="16">
        <v>44264</v>
      </c>
      <c r="E7" s="13">
        <v>3790.72</v>
      </c>
      <c r="F7" s="13"/>
      <c r="G7" s="13"/>
      <c r="H7" s="13">
        <f t="shared" si="0"/>
        <v>3790.72</v>
      </c>
    </row>
    <row r="8" spans="1:9" ht="15" customHeight="1" x14ac:dyDescent="0.2">
      <c r="A8" s="11">
        <v>5</v>
      </c>
      <c r="B8" s="14" t="s">
        <v>14</v>
      </c>
      <c r="C8" s="15" t="s">
        <v>13</v>
      </c>
      <c r="D8" s="16">
        <v>44278</v>
      </c>
      <c r="E8" s="13">
        <v>2369.42</v>
      </c>
      <c r="F8" s="13"/>
      <c r="G8" s="13"/>
      <c r="H8" s="13">
        <f t="shared" si="0"/>
        <v>2369.42</v>
      </c>
    </row>
    <row r="9" spans="1:9" ht="15" customHeight="1" x14ac:dyDescent="0.2">
      <c r="A9" s="25"/>
      <c r="B9" s="26" t="s">
        <v>14</v>
      </c>
      <c r="C9" s="27" t="s">
        <v>13</v>
      </c>
      <c r="D9" s="28">
        <v>44285</v>
      </c>
      <c r="E9" s="29">
        <v>2479.27</v>
      </c>
      <c r="F9" s="29"/>
      <c r="G9" s="29"/>
      <c r="H9" s="13">
        <f t="shared" si="0"/>
        <v>2479.27</v>
      </c>
    </row>
    <row r="10" spans="1:9" ht="15" customHeight="1" x14ac:dyDescent="0.2">
      <c r="A10" s="11">
        <v>6</v>
      </c>
      <c r="B10" s="14" t="s">
        <v>15</v>
      </c>
      <c r="C10" s="15" t="s">
        <v>13</v>
      </c>
      <c r="D10" s="16">
        <v>44174</v>
      </c>
      <c r="E10" s="13">
        <v>13521.2</v>
      </c>
      <c r="F10" s="13"/>
      <c r="G10" s="13"/>
      <c r="H10" s="13">
        <f t="shared" si="0"/>
        <v>13521.2</v>
      </c>
    </row>
    <row r="11" spans="1:9" ht="15" customHeight="1" x14ac:dyDescent="0.2">
      <c r="A11" s="11">
        <v>7</v>
      </c>
      <c r="B11" s="14" t="s">
        <v>15</v>
      </c>
      <c r="C11" s="15" t="s">
        <v>13</v>
      </c>
      <c r="D11" s="16">
        <v>44223</v>
      </c>
      <c r="E11" s="13">
        <v>9011.7000000000007</v>
      </c>
      <c r="F11" s="13"/>
      <c r="G11" s="13"/>
      <c r="H11" s="13">
        <f t="shared" si="0"/>
        <v>9011.7000000000007</v>
      </c>
    </row>
    <row r="12" spans="1:9" ht="15" customHeight="1" x14ac:dyDescent="0.2">
      <c r="A12" s="11">
        <v>8</v>
      </c>
      <c r="B12" s="14" t="s">
        <v>15</v>
      </c>
      <c r="C12" s="15" t="s">
        <v>13</v>
      </c>
      <c r="D12" s="16">
        <v>44244</v>
      </c>
      <c r="E12" s="13">
        <v>12682.6</v>
      </c>
      <c r="F12" s="13"/>
      <c r="G12" s="13"/>
      <c r="H12" s="13">
        <f t="shared" si="0"/>
        <v>12682.6</v>
      </c>
    </row>
    <row r="13" spans="1:9" ht="15" customHeight="1" x14ac:dyDescent="0.2">
      <c r="A13" s="11">
        <v>9</v>
      </c>
      <c r="B13" s="14" t="s">
        <v>15</v>
      </c>
      <c r="C13" s="15" t="s">
        <v>13</v>
      </c>
      <c r="D13" s="16">
        <v>44272</v>
      </c>
      <c r="E13" s="13">
        <v>1145</v>
      </c>
      <c r="F13" s="13">
        <v>1145</v>
      </c>
      <c r="G13" s="13"/>
      <c r="H13" s="13">
        <f t="shared" si="0"/>
        <v>0</v>
      </c>
    </row>
    <row r="14" spans="1:9" ht="15" customHeight="1" x14ac:dyDescent="0.2">
      <c r="A14" s="11">
        <v>10</v>
      </c>
      <c r="B14" s="14" t="s">
        <v>16</v>
      </c>
      <c r="C14" s="15" t="s">
        <v>13</v>
      </c>
      <c r="D14" s="16">
        <v>44271</v>
      </c>
      <c r="E14" s="13">
        <v>1873.8400000000001</v>
      </c>
      <c r="F14" s="13">
        <v>600</v>
      </c>
      <c r="G14" s="13"/>
      <c r="H14" s="13">
        <f t="shared" si="0"/>
        <v>1273.8400000000001</v>
      </c>
    </row>
    <row r="15" spans="1:9" ht="15" customHeight="1" x14ac:dyDescent="0.2">
      <c r="A15" s="11">
        <v>11</v>
      </c>
      <c r="B15" s="14" t="s">
        <v>16</v>
      </c>
      <c r="C15" s="15" t="s">
        <v>13</v>
      </c>
      <c r="D15" s="16">
        <v>44278</v>
      </c>
      <c r="E15" s="13">
        <v>1098.8</v>
      </c>
      <c r="F15" s="13">
        <v>1098.8</v>
      </c>
      <c r="G15" s="13"/>
      <c r="H15" s="13">
        <f t="shared" si="0"/>
        <v>0</v>
      </c>
    </row>
    <row r="16" spans="1:9" ht="15" customHeight="1" x14ac:dyDescent="0.2">
      <c r="A16" s="25"/>
      <c r="B16" s="26" t="s">
        <v>16</v>
      </c>
      <c r="C16" s="27" t="s">
        <v>13</v>
      </c>
      <c r="D16" s="28">
        <v>44285</v>
      </c>
      <c r="E16" s="29">
        <v>1667</v>
      </c>
      <c r="F16" s="29"/>
      <c r="G16" s="29"/>
      <c r="H16" s="13">
        <f t="shared" si="0"/>
        <v>1667</v>
      </c>
    </row>
    <row r="17" spans="1:9" ht="15" customHeight="1" x14ac:dyDescent="0.2">
      <c r="A17" s="11">
        <v>12</v>
      </c>
      <c r="B17" s="14" t="s">
        <v>17</v>
      </c>
      <c r="C17" s="15" t="s">
        <v>13</v>
      </c>
      <c r="D17" s="16">
        <v>44272</v>
      </c>
      <c r="E17" s="13">
        <v>2245.1999999999998</v>
      </c>
      <c r="F17" s="13">
        <v>245.2</v>
      </c>
      <c r="G17" s="13"/>
      <c r="H17" s="13">
        <f t="shared" si="0"/>
        <v>1999.9999999999998</v>
      </c>
    </row>
    <row r="18" spans="1:9" ht="15" customHeight="1" x14ac:dyDescent="0.2">
      <c r="A18" s="11">
        <v>13</v>
      </c>
      <c r="B18" s="14" t="s">
        <v>17</v>
      </c>
      <c r="C18" s="15" t="s">
        <v>13</v>
      </c>
      <c r="D18" s="16">
        <v>44279</v>
      </c>
      <c r="E18" s="13">
        <v>821.2</v>
      </c>
      <c r="F18" s="13">
        <v>821.2</v>
      </c>
      <c r="G18" s="13"/>
      <c r="H18" s="13">
        <f t="shared" si="0"/>
        <v>0</v>
      </c>
    </row>
    <row r="19" spans="1:9" ht="15" customHeight="1" x14ac:dyDescent="0.2">
      <c r="A19" s="25"/>
      <c r="B19" s="26" t="s">
        <v>17</v>
      </c>
      <c r="C19" s="27" t="s">
        <v>13</v>
      </c>
      <c r="D19" s="28">
        <v>44286</v>
      </c>
      <c r="E19" s="29">
        <v>1625.12</v>
      </c>
      <c r="F19" s="29"/>
      <c r="G19" s="29"/>
      <c r="H19" s="13">
        <f t="shared" si="0"/>
        <v>1625.12</v>
      </c>
    </row>
    <row r="20" spans="1:9" ht="15" customHeight="1" x14ac:dyDescent="0.2">
      <c r="A20" s="11">
        <v>14</v>
      </c>
      <c r="B20" s="14" t="s">
        <v>18</v>
      </c>
      <c r="C20" s="15" t="s">
        <v>13</v>
      </c>
      <c r="D20" s="16">
        <v>44272</v>
      </c>
      <c r="E20" s="13">
        <v>900.3</v>
      </c>
      <c r="F20" s="17">
        <v>900.3</v>
      </c>
      <c r="G20" s="17"/>
      <c r="H20" s="13">
        <f t="shared" si="0"/>
        <v>0</v>
      </c>
    </row>
    <row r="21" spans="1:9" ht="15" customHeight="1" x14ac:dyDescent="0.2">
      <c r="A21" s="25"/>
      <c r="B21" s="26" t="s">
        <v>18</v>
      </c>
      <c r="C21" s="27" t="s">
        <v>13</v>
      </c>
      <c r="D21" s="28">
        <v>44285</v>
      </c>
      <c r="E21" s="29">
        <v>1890.52</v>
      </c>
      <c r="F21" s="30"/>
      <c r="G21" s="30"/>
      <c r="H21" s="13">
        <f t="shared" si="0"/>
        <v>1890.52</v>
      </c>
    </row>
    <row r="22" spans="1:9" ht="15" customHeight="1" x14ac:dyDescent="0.2">
      <c r="A22" s="11">
        <v>15</v>
      </c>
      <c r="B22" s="14" t="s">
        <v>19</v>
      </c>
      <c r="C22" s="15" t="s">
        <v>13</v>
      </c>
      <c r="D22" s="16">
        <v>44263</v>
      </c>
      <c r="E22" s="13">
        <v>2000</v>
      </c>
      <c r="F22" s="13">
        <v>2000</v>
      </c>
      <c r="G22" s="13"/>
      <c r="H22" s="13">
        <f t="shared" si="0"/>
        <v>0</v>
      </c>
    </row>
    <row r="23" spans="1:9" ht="15" customHeight="1" x14ac:dyDescent="0.2">
      <c r="A23" s="11">
        <v>16</v>
      </c>
      <c r="B23" s="14" t="s">
        <v>19</v>
      </c>
      <c r="C23" s="15" t="s">
        <v>13</v>
      </c>
      <c r="D23" s="16">
        <v>44270</v>
      </c>
      <c r="E23" s="13">
        <v>551.1</v>
      </c>
      <c r="F23" s="13">
        <v>551.1</v>
      </c>
      <c r="G23" s="13"/>
      <c r="H23" s="13">
        <f t="shared" si="0"/>
        <v>0</v>
      </c>
    </row>
    <row r="24" spans="1:9" ht="15" customHeight="1" x14ac:dyDescent="0.2">
      <c r="A24" s="11">
        <v>17</v>
      </c>
      <c r="B24" s="14" t="s">
        <v>19</v>
      </c>
      <c r="C24" s="15" t="s">
        <v>13</v>
      </c>
      <c r="D24" s="16">
        <v>44277</v>
      </c>
      <c r="E24" s="13">
        <v>1885</v>
      </c>
      <c r="F24" s="13"/>
      <c r="G24" s="13"/>
      <c r="H24" s="13">
        <f t="shared" si="0"/>
        <v>1885</v>
      </c>
    </row>
    <row r="25" spans="1:9" ht="15" customHeight="1" x14ac:dyDescent="0.2">
      <c r="A25" s="11">
        <v>18</v>
      </c>
      <c r="B25" s="14" t="s">
        <v>19</v>
      </c>
      <c r="C25" s="15" t="s">
        <v>13</v>
      </c>
      <c r="D25" s="16">
        <v>44277</v>
      </c>
      <c r="E25" s="13">
        <v>534.4</v>
      </c>
      <c r="F25" s="13">
        <v>534.4</v>
      </c>
      <c r="G25" s="13"/>
      <c r="H25" s="13">
        <f t="shared" si="0"/>
        <v>0</v>
      </c>
    </row>
    <row r="26" spans="1:9" ht="15" customHeight="1" x14ac:dyDescent="0.2">
      <c r="A26" s="25"/>
      <c r="B26" s="26" t="s">
        <v>19</v>
      </c>
      <c r="C26" s="27" t="s">
        <v>13</v>
      </c>
      <c r="D26" s="28">
        <v>44284</v>
      </c>
      <c r="E26" s="29">
        <v>7526.8</v>
      </c>
      <c r="F26" s="29"/>
      <c r="G26" s="29"/>
      <c r="H26" s="13">
        <f t="shared" si="0"/>
        <v>7526.8</v>
      </c>
    </row>
    <row r="27" spans="1:9" ht="15" customHeight="1" x14ac:dyDescent="0.2">
      <c r="A27" s="25"/>
      <c r="B27" s="26" t="s">
        <v>138</v>
      </c>
      <c r="C27" s="27" t="s">
        <v>13</v>
      </c>
      <c r="D27" s="28">
        <v>44284</v>
      </c>
      <c r="E27" s="29">
        <v>579.4</v>
      </c>
      <c r="F27" s="29"/>
      <c r="G27" s="29"/>
      <c r="H27" s="13">
        <f t="shared" si="0"/>
        <v>579.4</v>
      </c>
    </row>
    <row r="28" spans="1:9" ht="15" customHeight="1" x14ac:dyDescent="0.2">
      <c r="A28" s="11">
        <v>19</v>
      </c>
      <c r="B28" s="14" t="s">
        <v>20</v>
      </c>
      <c r="C28" s="15" t="s">
        <v>13</v>
      </c>
      <c r="D28" s="16">
        <v>44270</v>
      </c>
      <c r="E28" s="13">
        <v>2260.1999999999998</v>
      </c>
      <c r="F28" s="13">
        <v>2260.1999999999998</v>
      </c>
      <c r="G28" s="13"/>
      <c r="H28" s="13">
        <f t="shared" si="0"/>
        <v>0</v>
      </c>
    </row>
    <row r="29" spans="1:9" ht="15" customHeight="1" x14ac:dyDescent="0.2">
      <c r="A29" s="11">
        <v>20</v>
      </c>
      <c r="B29" s="14" t="s">
        <v>20</v>
      </c>
      <c r="C29" s="15" t="s">
        <v>13</v>
      </c>
      <c r="D29" s="16">
        <v>44277</v>
      </c>
      <c r="E29" s="13">
        <v>1639.3</v>
      </c>
      <c r="F29" s="13"/>
      <c r="G29" s="13"/>
      <c r="H29" s="13">
        <f t="shared" si="0"/>
        <v>1639.3</v>
      </c>
    </row>
    <row r="30" spans="1:9" ht="15" customHeight="1" x14ac:dyDescent="0.2">
      <c r="A30" s="25"/>
      <c r="B30" s="26" t="s">
        <v>20</v>
      </c>
      <c r="C30" s="27" t="s">
        <v>13</v>
      </c>
      <c r="D30" s="28">
        <v>44284</v>
      </c>
      <c r="E30" s="29">
        <v>2922.7</v>
      </c>
      <c r="F30" s="29"/>
      <c r="G30" s="29"/>
      <c r="H30" s="13">
        <f t="shared" si="0"/>
        <v>2922.7</v>
      </c>
    </row>
    <row r="31" spans="1:9" ht="15" customHeight="1" x14ac:dyDescent="0.2">
      <c r="A31" s="11">
        <v>21</v>
      </c>
      <c r="B31" s="14" t="s">
        <v>21</v>
      </c>
      <c r="C31" s="15" t="s">
        <v>13</v>
      </c>
      <c r="D31" s="16">
        <v>44221</v>
      </c>
      <c r="E31" s="13">
        <v>2255.5500000000002</v>
      </c>
      <c r="F31" s="13"/>
      <c r="G31" s="13">
        <v>2255.5500000000002</v>
      </c>
      <c r="H31" s="13">
        <f t="shared" si="0"/>
        <v>0</v>
      </c>
      <c r="I31" s="6" t="s">
        <v>120</v>
      </c>
    </row>
    <row r="32" spans="1:9" ht="15" customHeight="1" x14ac:dyDescent="0.2">
      <c r="A32" s="11">
        <v>22</v>
      </c>
      <c r="B32" s="14" t="s">
        <v>21</v>
      </c>
      <c r="C32" s="15" t="s">
        <v>13</v>
      </c>
      <c r="D32" s="16">
        <v>44242</v>
      </c>
      <c r="E32" s="13">
        <v>2901.6</v>
      </c>
      <c r="F32" s="13"/>
      <c r="G32" s="6">
        <v>95.85</v>
      </c>
      <c r="H32" s="13">
        <f t="shared" si="0"/>
        <v>2805.75</v>
      </c>
    </row>
    <row r="33" spans="1:8" ht="15" customHeight="1" x14ac:dyDescent="0.2">
      <c r="A33" s="11">
        <v>23</v>
      </c>
      <c r="B33" s="14" t="s">
        <v>21</v>
      </c>
      <c r="C33" s="15" t="s">
        <v>13</v>
      </c>
      <c r="D33" s="16">
        <v>44249</v>
      </c>
      <c r="E33" s="13">
        <v>1554.6</v>
      </c>
      <c r="F33" s="13"/>
      <c r="G33" s="13">
        <v>1554.6</v>
      </c>
      <c r="H33" s="13">
        <f t="shared" si="0"/>
        <v>0</v>
      </c>
    </row>
    <row r="34" spans="1:8" ht="15" customHeight="1" x14ac:dyDescent="0.2">
      <c r="A34" s="25"/>
      <c r="B34" s="26" t="s">
        <v>21</v>
      </c>
      <c r="C34" s="27" t="s">
        <v>13</v>
      </c>
      <c r="D34" s="28">
        <v>44284</v>
      </c>
      <c r="E34" s="29">
        <v>1270.55</v>
      </c>
      <c r="F34" s="29"/>
      <c r="G34" s="29"/>
      <c r="H34" s="13">
        <f t="shared" si="0"/>
        <v>1270.55</v>
      </c>
    </row>
    <row r="35" spans="1:8" ht="15" customHeight="1" x14ac:dyDescent="0.2">
      <c r="A35" s="11">
        <v>24</v>
      </c>
      <c r="B35" s="14" t="s">
        <v>22</v>
      </c>
      <c r="C35" s="15" t="s">
        <v>13</v>
      </c>
      <c r="D35" s="16">
        <v>44130</v>
      </c>
      <c r="E35" s="13">
        <v>1059.8</v>
      </c>
      <c r="F35" s="13"/>
      <c r="G35" s="13"/>
      <c r="H35" s="13">
        <f t="shared" si="0"/>
        <v>1059.8</v>
      </c>
    </row>
    <row r="36" spans="1:8" ht="15" customHeight="1" x14ac:dyDescent="0.2">
      <c r="A36" s="11">
        <v>25</v>
      </c>
      <c r="B36" s="14" t="s">
        <v>23</v>
      </c>
      <c r="C36" s="15" t="s">
        <v>13</v>
      </c>
      <c r="D36" s="16">
        <v>44271</v>
      </c>
      <c r="E36" s="13">
        <v>3980.44</v>
      </c>
      <c r="F36" s="13">
        <v>3980.44</v>
      </c>
      <c r="G36" s="13"/>
      <c r="H36" s="13">
        <f t="shared" si="0"/>
        <v>0</v>
      </c>
    </row>
    <row r="37" spans="1:8" ht="15" customHeight="1" x14ac:dyDescent="0.2">
      <c r="A37" s="11">
        <v>26</v>
      </c>
      <c r="B37" s="14" t="s">
        <v>23</v>
      </c>
      <c r="C37" s="15" t="s">
        <v>13</v>
      </c>
      <c r="D37" s="16">
        <v>44278</v>
      </c>
      <c r="E37" s="13">
        <v>2176.1</v>
      </c>
      <c r="F37" s="13"/>
      <c r="G37" s="13"/>
      <c r="H37" s="13">
        <f t="shared" si="0"/>
        <v>2176.1</v>
      </c>
    </row>
    <row r="38" spans="1:8" ht="15" customHeight="1" x14ac:dyDescent="0.2">
      <c r="A38" s="11">
        <v>27</v>
      </c>
      <c r="B38" s="14" t="s">
        <v>24</v>
      </c>
      <c r="C38" s="15" t="s">
        <v>13</v>
      </c>
      <c r="D38" s="16">
        <v>44265</v>
      </c>
      <c r="E38" s="13">
        <v>500</v>
      </c>
      <c r="F38" s="13">
        <v>500</v>
      </c>
      <c r="G38" s="13"/>
      <c r="H38" s="13">
        <f t="shared" si="0"/>
        <v>0</v>
      </c>
    </row>
    <row r="39" spans="1:8" ht="15" customHeight="1" x14ac:dyDescent="0.2">
      <c r="A39" s="11">
        <v>28</v>
      </c>
      <c r="B39" s="14" t="s">
        <v>24</v>
      </c>
      <c r="C39" s="15" t="s">
        <v>13</v>
      </c>
      <c r="D39" s="16">
        <v>44279</v>
      </c>
      <c r="E39" s="13">
        <v>629.29999999999995</v>
      </c>
      <c r="F39" s="13">
        <v>229.3</v>
      </c>
      <c r="G39" s="13"/>
      <c r="H39" s="13">
        <f t="shared" si="0"/>
        <v>399.99999999999994</v>
      </c>
    </row>
    <row r="40" spans="1:8" ht="15" customHeight="1" x14ac:dyDescent="0.2">
      <c r="A40" s="25"/>
      <c r="B40" s="26" t="s">
        <v>24</v>
      </c>
      <c r="C40" s="27" t="s">
        <v>13</v>
      </c>
      <c r="D40" s="28">
        <v>44286</v>
      </c>
      <c r="E40" s="29">
        <v>1612.07</v>
      </c>
      <c r="F40" s="29"/>
      <c r="G40" s="29"/>
      <c r="H40" s="13">
        <f t="shared" si="0"/>
        <v>1612.07</v>
      </c>
    </row>
    <row r="41" spans="1:8" ht="15" customHeight="1" x14ac:dyDescent="0.2">
      <c r="A41" s="11">
        <v>29</v>
      </c>
      <c r="B41" s="14" t="s">
        <v>26</v>
      </c>
      <c r="C41" s="15" t="s">
        <v>13</v>
      </c>
      <c r="D41" s="16">
        <v>44244</v>
      </c>
      <c r="E41" s="13">
        <v>458.79999999999995</v>
      </c>
      <c r="F41" s="13">
        <v>458.8</v>
      </c>
      <c r="G41" s="13"/>
      <c r="H41" s="13">
        <f t="shared" si="0"/>
        <v>-5.6843418860808015E-14</v>
      </c>
    </row>
    <row r="42" spans="1:8" ht="15" customHeight="1" x14ac:dyDescent="0.2">
      <c r="A42" s="11">
        <v>30</v>
      </c>
      <c r="B42" s="14" t="s">
        <v>28</v>
      </c>
      <c r="C42" s="15" t="s">
        <v>13</v>
      </c>
      <c r="D42" s="16">
        <v>44271</v>
      </c>
      <c r="E42" s="13">
        <v>2070.5</v>
      </c>
      <c r="F42" s="13">
        <v>1200</v>
      </c>
      <c r="G42" s="13"/>
      <c r="H42" s="13">
        <f t="shared" si="0"/>
        <v>870.5</v>
      </c>
    </row>
    <row r="43" spans="1:8" ht="15" customHeight="1" x14ac:dyDescent="0.2">
      <c r="A43" s="11">
        <v>31</v>
      </c>
      <c r="B43" s="14" t="s">
        <v>28</v>
      </c>
      <c r="C43" s="15" t="s">
        <v>13</v>
      </c>
      <c r="D43" s="16">
        <v>44278</v>
      </c>
      <c r="E43" s="13">
        <v>1602</v>
      </c>
      <c r="F43" s="13"/>
      <c r="G43" s="13"/>
      <c r="H43" s="13">
        <f t="shared" si="0"/>
        <v>1602</v>
      </c>
    </row>
    <row r="44" spans="1:8" ht="15" customHeight="1" x14ac:dyDescent="0.2">
      <c r="A44" s="25"/>
      <c r="B44" s="26" t="s">
        <v>28</v>
      </c>
      <c r="C44" s="27" t="s">
        <v>13</v>
      </c>
      <c r="D44" s="28">
        <v>44285</v>
      </c>
      <c r="E44" s="29">
        <v>526.6</v>
      </c>
      <c r="F44" s="29"/>
      <c r="G44" s="29"/>
      <c r="H44" s="13">
        <f t="shared" si="0"/>
        <v>526.6</v>
      </c>
    </row>
    <row r="45" spans="1:8" ht="15" customHeight="1" x14ac:dyDescent="0.2">
      <c r="A45" s="11">
        <v>32</v>
      </c>
      <c r="B45" s="14" t="s">
        <v>32</v>
      </c>
      <c r="C45" s="15" t="s">
        <v>13</v>
      </c>
      <c r="D45" s="16">
        <v>44277</v>
      </c>
      <c r="E45" s="13">
        <v>2005</v>
      </c>
      <c r="F45" s="13">
        <v>2005</v>
      </c>
      <c r="G45" s="13"/>
      <c r="H45" s="13">
        <f t="shared" si="0"/>
        <v>0</v>
      </c>
    </row>
    <row r="46" spans="1:8" ht="15" customHeight="1" x14ac:dyDescent="0.2">
      <c r="A46" s="25"/>
      <c r="B46" s="26" t="s">
        <v>32</v>
      </c>
      <c r="C46" s="27" t="s">
        <v>13</v>
      </c>
      <c r="D46" s="28">
        <v>44284</v>
      </c>
      <c r="E46" s="29">
        <v>1866.4</v>
      </c>
      <c r="F46" s="29"/>
      <c r="G46" s="29"/>
      <c r="H46" s="13">
        <f t="shared" si="0"/>
        <v>1866.4</v>
      </c>
    </row>
    <row r="47" spans="1:8" ht="15" customHeight="1" x14ac:dyDescent="0.2">
      <c r="A47" s="11">
        <v>33</v>
      </c>
      <c r="B47" s="14" t="s">
        <v>76</v>
      </c>
      <c r="C47" s="15" t="s">
        <v>13</v>
      </c>
      <c r="D47" s="16">
        <v>44265</v>
      </c>
      <c r="E47" s="13">
        <v>232.8</v>
      </c>
      <c r="F47" s="13">
        <v>232.8</v>
      </c>
      <c r="G47" s="13"/>
      <c r="H47" s="13">
        <f t="shared" si="0"/>
        <v>0</v>
      </c>
    </row>
    <row r="48" spans="1:8" ht="15" customHeight="1" x14ac:dyDescent="0.2">
      <c r="A48" s="11">
        <v>34</v>
      </c>
      <c r="B48" s="14" t="s">
        <v>30</v>
      </c>
      <c r="C48" s="15" t="s">
        <v>13</v>
      </c>
      <c r="D48" s="16">
        <v>44277</v>
      </c>
      <c r="E48" s="13">
        <v>2429.6999999999998</v>
      </c>
      <c r="F48" s="13">
        <v>2429.6999999999998</v>
      </c>
      <c r="G48" s="13"/>
      <c r="H48" s="13">
        <f t="shared" si="0"/>
        <v>0</v>
      </c>
    </row>
    <row r="49" spans="1:8" ht="15" customHeight="1" x14ac:dyDescent="0.2">
      <c r="A49" s="11">
        <v>35</v>
      </c>
      <c r="B49" s="14" t="s">
        <v>85</v>
      </c>
      <c r="C49" s="15" t="s">
        <v>13</v>
      </c>
      <c r="D49" s="16">
        <v>44265</v>
      </c>
      <c r="E49" s="13">
        <v>2450.56</v>
      </c>
      <c r="F49" s="13">
        <v>1000</v>
      </c>
      <c r="G49" s="13"/>
      <c r="H49" s="13">
        <f t="shared" si="0"/>
        <v>1450.56</v>
      </c>
    </row>
    <row r="50" spans="1:8" ht="15" customHeight="1" x14ac:dyDescent="0.2">
      <c r="A50" s="11">
        <v>36</v>
      </c>
      <c r="B50" s="14" t="s">
        <v>89</v>
      </c>
      <c r="C50" s="15" t="s">
        <v>13</v>
      </c>
      <c r="D50" s="16">
        <v>44277</v>
      </c>
      <c r="E50" s="13">
        <v>1455.8</v>
      </c>
      <c r="F50" s="34"/>
      <c r="G50" s="34"/>
      <c r="H50" s="13">
        <f t="shared" si="0"/>
        <v>1455.8</v>
      </c>
    </row>
    <row r="51" spans="1:8" ht="15" customHeight="1" x14ac:dyDescent="0.2">
      <c r="A51" s="25"/>
      <c r="B51" s="26" t="s">
        <v>89</v>
      </c>
      <c r="C51" s="27" t="s">
        <v>13</v>
      </c>
      <c r="D51" s="28">
        <v>44284</v>
      </c>
      <c r="E51" s="29">
        <v>1401.6</v>
      </c>
      <c r="F51" s="35"/>
      <c r="G51" s="35"/>
      <c r="H51" s="13">
        <f t="shared" si="0"/>
        <v>1401.6</v>
      </c>
    </row>
    <row r="52" spans="1:8" ht="15" customHeight="1" x14ac:dyDescent="0.2">
      <c r="A52" s="11">
        <v>37</v>
      </c>
      <c r="B52" s="14" t="s">
        <v>25</v>
      </c>
      <c r="C52" s="15" t="s">
        <v>13</v>
      </c>
      <c r="D52" s="16">
        <v>44277</v>
      </c>
      <c r="E52" s="13">
        <v>823.6</v>
      </c>
      <c r="F52" s="34">
        <v>823.6</v>
      </c>
      <c r="G52" s="34"/>
      <c r="H52" s="13">
        <f t="shared" si="0"/>
        <v>0</v>
      </c>
    </row>
    <row r="53" spans="1:8" ht="15" customHeight="1" x14ac:dyDescent="0.2">
      <c r="A53" s="25"/>
      <c r="B53" s="26" t="s">
        <v>25</v>
      </c>
      <c r="C53" s="27" t="s">
        <v>13</v>
      </c>
      <c r="D53" s="28">
        <v>44284</v>
      </c>
      <c r="E53" s="29">
        <v>453</v>
      </c>
      <c r="F53" s="35"/>
      <c r="G53" s="35"/>
      <c r="H53" s="13">
        <f t="shared" si="0"/>
        <v>453</v>
      </c>
    </row>
    <row r="54" spans="1:8" ht="15" customHeight="1" x14ac:dyDescent="0.2">
      <c r="A54" s="11">
        <v>38</v>
      </c>
      <c r="B54" s="14" t="s">
        <v>112</v>
      </c>
      <c r="C54" s="15" t="s">
        <v>13</v>
      </c>
      <c r="D54" s="16">
        <v>44278</v>
      </c>
      <c r="E54" s="13">
        <v>1356.2</v>
      </c>
      <c r="F54" s="34">
        <v>1356.2</v>
      </c>
      <c r="G54" s="34"/>
      <c r="H54" s="13">
        <f t="shared" si="0"/>
        <v>0</v>
      </c>
    </row>
    <row r="55" spans="1:8" ht="15" customHeight="1" x14ac:dyDescent="0.2">
      <c r="A55" s="25"/>
      <c r="B55" s="26" t="s">
        <v>112</v>
      </c>
      <c r="C55" s="27" t="s">
        <v>13</v>
      </c>
      <c r="D55" s="28">
        <v>44285</v>
      </c>
      <c r="E55" s="29">
        <v>2027.6</v>
      </c>
      <c r="F55" s="35"/>
      <c r="G55" s="35"/>
      <c r="H55" s="13">
        <f t="shared" si="0"/>
        <v>2027.6</v>
      </c>
    </row>
    <row r="56" spans="1:8" ht="15" customHeight="1" x14ac:dyDescent="0.2">
      <c r="A56" s="11">
        <v>39</v>
      </c>
      <c r="B56" s="14" t="s">
        <v>27</v>
      </c>
      <c r="C56" s="15" t="s">
        <v>13</v>
      </c>
      <c r="D56" s="16">
        <v>44257</v>
      </c>
      <c r="E56" s="13">
        <v>266</v>
      </c>
      <c r="F56" s="34">
        <v>266</v>
      </c>
      <c r="G56" s="34"/>
      <c r="H56" s="13">
        <f t="shared" si="0"/>
        <v>0</v>
      </c>
    </row>
    <row r="57" spans="1:8" ht="15" customHeight="1" x14ac:dyDescent="0.2">
      <c r="A57" s="11">
        <v>40</v>
      </c>
      <c r="B57" s="14" t="s">
        <v>118</v>
      </c>
      <c r="C57" s="15" t="s">
        <v>13</v>
      </c>
      <c r="D57" s="16">
        <v>44258</v>
      </c>
      <c r="E57" s="13">
        <v>1805.48</v>
      </c>
      <c r="F57" s="34">
        <v>1000</v>
      </c>
      <c r="G57" s="34"/>
      <c r="H57" s="13">
        <f t="shared" si="0"/>
        <v>805.48</v>
      </c>
    </row>
    <row r="58" spans="1:8" ht="15" customHeight="1" x14ac:dyDescent="0.2">
      <c r="A58" s="11">
        <v>41</v>
      </c>
      <c r="B58" s="14" t="s">
        <v>118</v>
      </c>
      <c r="C58" s="15" t="s">
        <v>13</v>
      </c>
      <c r="D58" s="16">
        <v>44265</v>
      </c>
      <c r="E58" s="13">
        <v>1946.32</v>
      </c>
      <c r="F58" s="34"/>
      <c r="G58" s="34"/>
      <c r="H58" s="13">
        <f t="shared" si="0"/>
        <v>1946.32</v>
      </c>
    </row>
    <row r="59" spans="1:8" ht="15" customHeight="1" x14ac:dyDescent="0.2">
      <c r="A59" s="11">
        <v>42</v>
      </c>
      <c r="B59" s="14" t="s">
        <v>42</v>
      </c>
      <c r="C59" s="15" t="s">
        <v>13</v>
      </c>
      <c r="D59" s="16">
        <v>44270</v>
      </c>
      <c r="E59" s="13">
        <v>1320.52</v>
      </c>
      <c r="F59" s="34">
        <v>1320.52</v>
      </c>
      <c r="G59" s="34"/>
      <c r="H59" s="13">
        <f t="shared" si="0"/>
        <v>0</v>
      </c>
    </row>
    <row r="60" spans="1:8" ht="15" customHeight="1" x14ac:dyDescent="0.2">
      <c r="A60" s="11">
        <v>43</v>
      </c>
      <c r="B60" s="14" t="s">
        <v>42</v>
      </c>
      <c r="C60" s="15" t="s">
        <v>13</v>
      </c>
      <c r="D60" s="16">
        <v>44277</v>
      </c>
      <c r="E60" s="13">
        <v>1394.32</v>
      </c>
      <c r="F60" s="34">
        <v>1394.32</v>
      </c>
      <c r="G60" s="34"/>
      <c r="H60" s="13">
        <f t="shared" si="0"/>
        <v>0</v>
      </c>
    </row>
    <row r="61" spans="1:8" ht="15" customHeight="1" x14ac:dyDescent="0.2">
      <c r="A61" s="11">
        <v>44</v>
      </c>
      <c r="B61" s="14" t="s">
        <v>33</v>
      </c>
      <c r="C61" s="15" t="s">
        <v>13</v>
      </c>
      <c r="D61" s="16">
        <v>44278</v>
      </c>
      <c r="E61" s="13">
        <v>2124</v>
      </c>
      <c r="F61" s="34">
        <v>2124</v>
      </c>
      <c r="G61" s="34"/>
      <c r="H61" s="13">
        <f t="shared" si="0"/>
        <v>0</v>
      </c>
    </row>
    <row r="62" spans="1:8" ht="15" customHeight="1" x14ac:dyDescent="0.2">
      <c r="A62" s="25"/>
      <c r="B62" s="26" t="s">
        <v>33</v>
      </c>
      <c r="C62" s="27" t="s">
        <v>13</v>
      </c>
      <c r="D62" s="28">
        <v>44285</v>
      </c>
      <c r="E62" s="29">
        <v>2728.84</v>
      </c>
      <c r="F62" s="35"/>
      <c r="G62" s="35"/>
      <c r="H62" s="13">
        <f t="shared" si="0"/>
        <v>2728.84</v>
      </c>
    </row>
    <row r="63" spans="1:8" ht="15" customHeight="1" x14ac:dyDescent="0.2">
      <c r="A63" s="11">
        <v>45</v>
      </c>
      <c r="B63" s="14" t="s">
        <v>40</v>
      </c>
      <c r="C63" s="15" t="s">
        <v>13</v>
      </c>
      <c r="D63" s="16">
        <v>44277</v>
      </c>
      <c r="E63" s="13">
        <v>2566.1999999999998</v>
      </c>
      <c r="F63" s="34"/>
      <c r="G63" s="34"/>
      <c r="H63" s="13">
        <f t="shared" si="0"/>
        <v>2566.1999999999998</v>
      </c>
    </row>
    <row r="64" spans="1:8" ht="15" customHeight="1" x14ac:dyDescent="0.2">
      <c r="A64" s="25"/>
      <c r="B64" s="26" t="s">
        <v>40</v>
      </c>
      <c r="C64" s="27" t="s">
        <v>13</v>
      </c>
      <c r="D64" s="28">
        <v>44284</v>
      </c>
      <c r="E64" s="29">
        <v>2420.8000000000002</v>
      </c>
      <c r="F64" s="35"/>
      <c r="G64" s="35"/>
      <c r="H64" s="13">
        <f t="shared" si="0"/>
        <v>2420.8000000000002</v>
      </c>
    </row>
    <row r="65" spans="1:10" ht="15" customHeight="1" x14ac:dyDescent="0.2">
      <c r="A65" s="25"/>
      <c r="B65" s="26" t="s">
        <v>38</v>
      </c>
      <c r="C65" s="27" t="s">
        <v>13</v>
      </c>
      <c r="D65" s="28">
        <v>44284</v>
      </c>
      <c r="E65" s="29">
        <v>658.34</v>
      </c>
      <c r="F65" s="35"/>
      <c r="G65" s="35"/>
      <c r="H65" s="13">
        <f t="shared" si="0"/>
        <v>658.34</v>
      </c>
    </row>
    <row r="66" spans="1:10" ht="15" customHeight="1" x14ac:dyDescent="0.2">
      <c r="A66" s="25"/>
      <c r="B66" s="26" t="s">
        <v>39</v>
      </c>
      <c r="C66" s="27" t="s">
        <v>13</v>
      </c>
      <c r="D66" s="28">
        <v>44286</v>
      </c>
      <c r="E66" s="29">
        <v>6667.4</v>
      </c>
      <c r="F66" s="35"/>
      <c r="G66" s="35"/>
      <c r="H66" s="13">
        <f t="shared" si="0"/>
        <v>6667.4</v>
      </c>
    </row>
    <row r="67" spans="1:10" ht="15" customHeight="1" x14ac:dyDescent="0.2">
      <c r="A67" s="25"/>
      <c r="B67" s="26" t="s">
        <v>139</v>
      </c>
      <c r="C67" s="27" t="s">
        <v>13</v>
      </c>
      <c r="D67" s="28">
        <v>44285</v>
      </c>
      <c r="E67" s="29">
        <v>412</v>
      </c>
      <c r="F67" s="35"/>
      <c r="G67" s="35"/>
      <c r="H67" s="13">
        <f t="shared" si="0"/>
        <v>412</v>
      </c>
    </row>
    <row r="68" spans="1:10" ht="15" customHeight="1" x14ac:dyDescent="0.2">
      <c r="A68" s="25"/>
      <c r="B68" s="26" t="s">
        <v>41</v>
      </c>
      <c r="C68" s="27" t="s">
        <v>13</v>
      </c>
      <c r="D68" s="28">
        <v>44286</v>
      </c>
      <c r="E68" s="29">
        <v>1533.08</v>
      </c>
      <c r="F68" s="35"/>
      <c r="G68" s="35"/>
      <c r="H68" s="13">
        <f t="shared" si="0"/>
        <v>1533.08</v>
      </c>
    </row>
    <row r="69" spans="1:10" ht="15" customHeight="1" x14ac:dyDescent="0.2">
      <c r="A69" s="25"/>
      <c r="B69" s="26" t="s">
        <v>34</v>
      </c>
      <c r="C69" s="27" t="s">
        <v>13</v>
      </c>
      <c r="D69" s="28">
        <v>44286</v>
      </c>
      <c r="E69" s="29">
        <v>1155</v>
      </c>
      <c r="F69" s="35"/>
      <c r="G69" s="35"/>
      <c r="H69" s="13">
        <f t="shared" ref="H69:H102" si="1">E69-F69-G69</f>
        <v>1155</v>
      </c>
    </row>
    <row r="70" spans="1:10" ht="15" customHeight="1" x14ac:dyDescent="0.2">
      <c r="A70" s="11">
        <v>46</v>
      </c>
      <c r="B70" s="14" t="s">
        <v>43</v>
      </c>
      <c r="C70" s="15" t="s">
        <v>44</v>
      </c>
      <c r="D70" s="16"/>
      <c r="E70" s="13">
        <v>2550</v>
      </c>
      <c r="F70" s="13"/>
      <c r="G70" s="13"/>
      <c r="H70" s="13">
        <f t="shared" si="1"/>
        <v>2550</v>
      </c>
    </row>
    <row r="71" spans="1:10" ht="15" customHeight="1" x14ac:dyDescent="0.2">
      <c r="A71" s="11">
        <v>47</v>
      </c>
      <c r="B71" s="18" t="s">
        <v>45</v>
      </c>
      <c r="C71" s="15" t="s">
        <v>44</v>
      </c>
      <c r="D71" s="19">
        <v>44259</v>
      </c>
      <c r="E71" s="13">
        <v>1345.4</v>
      </c>
      <c r="F71" s="20">
        <v>1345.4</v>
      </c>
      <c r="G71" s="20"/>
      <c r="H71" s="13">
        <f t="shared" si="1"/>
        <v>0</v>
      </c>
    </row>
    <row r="72" spans="1:10" ht="15" customHeight="1" x14ac:dyDescent="0.2">
      <c r="A72" s="11">
        <v>48</v>
      </c>
      <c r="B72" s="18" t="s">
        <v>45</v>
      </c>
      <c r="C72" s="15" t="s">
        <v>44</v>
      </c>
      <c r="D72" s="19">
        <v>44280</v>
      </c>
      <c r="E72" s="13">
        <v>1839.2</v>
      </c>
      <c r="F72" s="20"/>
      <c r="G72" s="20"/>
      <c r="H72" s="13">
        <f t="shared" si="1"/>
        <v>1839.2</v>
      </c>
    </row>
    <row r="73" spans="1:10" ht="15" customHeight="1" x14ac:dyDescent="0.2">
      <c r="A73" s="25"/>
      <c r="B73" s="31" t="s">
        <v>45</v>
      </c>
      <c r="C73" s="27" t="s">
        <v>44</v>
      </c>
      <c r="D73" s="32">
        <v>44287</v>
      </c>
      <c r="E73" s="29">
        <v>1167</v>
      </c>
      <c r="F73" s="33"/>
      <c r="G73" s="33"/>
      <c r="H73" s="13">
        <f t="shared" si="1"/>
        <v>1167</v>
      </c>
    </row>
    <row r="74" spans="1:10" ht="15" customHeight="1" x14ac:dyDescent="0.2">
      <c r="A74" s="11">
        <v>49</v>
      </c>
      <c r="B74" s="18" t="s">
        <v>46</v>
      </c>
      <c r="C74" s="15" t="s">
        <v>44</v>
      </c>
      <c r="D74" s="19">
        <v>44273</v>
      </c>
      <c r="E74" s="13">
        <v>6000</v>
      </c>
      <c r="F74" s="20">
        <v>3000</v>
      </c>
      <c r="G74" s="20"/>
      <c r="H74" s="13">
        <f t="shared" si="1"/>
        <v>3000</v>
      </c>
    </row>
    <row r="75" spans="1:10" ht="15" customHeight="1" x14ac:dyDescent="0.2">
      <c r="A75" s="25"/>
      <c r="B75" s="31" t="s">
        <v>46</v>
      </c>
      <c r="C75" s="27" t="s">
        <v>44</v>
      </c>
      <c r="D75" s="32">
        <v>44287</v>
      </c>
      <c r="E75" s="29">
        <v>3073.4</v>
      </c>
      <c r="F75" s="33"/>
      <c r="G75" s="33"/>
      <c r="H75" s="13">
        <f t="shared" si="1"/>
        <v>3073.4</v>
      </c>
    </row>
    <row r="76" spans="1:10" ht="15" customHeight="1" x14ac:dyDescent="0.2">
      <c r="A76" s="11">
        <v>50</v>
      </c>
      <c r="B76" s="18" t="s">
        <v>47</v>
      </c>
      <c r="C76" s="15" t="s">
        <v>44</v>
      </c>
      <c r="D76" s="19">
        <v>44266</v>
      </c>
      <c r="E76" s="13">
        <v>419.79999999999995</v>
      </c>
      <c r="F76" s="20">
        <v>419.8</v>
      </c>
      <c r="G76" s="20"/>
      <c r="H76" s="13">
        <f t="shared" si="1"/>
        <v>-5.6843418860808015E-14</v>
      </c>
    </row>
    <row r="77" spans="1:10" ht="15" customHeight="1" x14ac:dyDescent="0.2">
      <c r="A77" s="11">
        <v>51</v>
      </c>
      <c r="B77" s="18" t="s">
        <v>47</v>
      </c>
      <c r="C77" s="15" t="s">
        <v>44</v>
      </c>
      <c r="D77" s="19">
        <v>44273</v>
      </c>
      <c r="E77" s="13">
        <v>564.44000000000005</v>
      </c>
      <c r="F77" s="20">
        <v>169.2</v>
      </c>
      <c r="G77" s="20"/>
      <c r="H77" s="13">
        <f t="shared" si="1"/>
        <v>395.24000000000007</v>
      </c>
    </row>
    <row r="78" spans="1:10" ht="15" customHeight="1" x14ac:dyDescent="0.2">
      <c r="A78" s="11">
        <v>52</v>
      </c>
      <c r="B78" s="18" t="s">
        <v>47</v>
      </c>
      <c r="C78" s="15" t="s">
        <v>44</v>
      </c>
      <c r="D78" s="19">
        <v>44280</v>
      </c>
      <c r="E78" s="13">
        <v>594</v>
      </c>
      <c r="F78" s="20"/>
      <c r="G78" s="20"/>
      <c r="H78" s="13">
        <f t="shared" si="1"/>
        <v>594</v>
      </c>
    </row>
    <row r="79" spans="1:10" ht="15" customHeight="1" x14ac:dyDescent="0.2">
      <c r="A79" s="25"/>
      <c r="B79" s="31" t="s">
        <v>47</v>
      </c>
      <c r="C79" s="27" t="s">
        <v>44</v>
      </c>
      <c r="D79" s="32">
        <v>44287</v>
      </c>
      <c r="E79" s="29">
        <v>355.7</v>
      </c>
      <c r="F79" s="33"/>
      <c r="G79" s="33"/>
      <c r="H79" s="13">
        <f t="shared" si="1"/>
        <v>355.7</v>
      </c>
    </row>
    <row r="80" spans="1:10" ht="15" customHeight="1" x14ac:dyDescent="0.2">
      <c r="A80" s="11">
        <v>53</v>
      </c>
      <c r="B80" s="18" t="s">
        <v>48</v>
      </c>
      <c r="C80" s="15" t="s">
        <v>44</v>
      </c>
      <c r="D80" s="19">
        <v>44245</v>
      </c>
      <c r="E80" s="13">
        <v>27972.6</v>
      </c>
      <c r="F80" s="20"/>
      <c r="G80" s="20">
        <f>2744+2702.4</f>
        <v>5446.4</v>
      </c>
      <c r="H80" s="13">
        <f t="shared" si="1"/>
        <v>22526.199999999997</v>
      </c>
      <c r="I80" s="6" t="s">
        <v>141</v>
      </c>
      <c r="J80" s="6" t="s">
        <v>142</v>
      </c>
    </row>
    <row r="81" spans="1:8" ht="15" customHeight="1" x14ac:dyDescent="0.2">
      <c r="A81" s="11">
        <v>54</v>
      </c>
      <c r="B81" s="18" t="s">
        <v>48</v>
      </c>
      <c r="C81" s="15" t="s">
        <v>44</v>
      </c>
      <c r="D81" s="19">
        <v>44273</v>
      </c>
      <c r="E81" s="13">
        <v>17309.099999999999</v>
      </c>
      <c r="F81" s="20"/>
      <c r="G81" s="20"/>
      <c r="H81" s="13">
        <f t="shared" si="1"/>
        <v>17309.099999999999</v>
      </c>
    </row>
    <row r="82" spans="1:8" ht="15" customHeight="1" x14ac:dyDescent="0.2">
      <c r="A82" s="11">
        <v>55</v>
      </c>
      <c r="B82" s="18" t="s">
        <v>49</v>
      </c>
      <c r="C82" s="15" t="s">
        <v>44</v>
      </c>
      <c r="D82" s="19">
        <v>44280</v>
      </c>
      <c r="E82" s="13">
        <v>849.27</v>
      </c>
      <c r="F82" s="20"/>
      <c r="G82" s="20"/>
      <c r="H82" s="13">
        <f t="shared" si="1"/>
        <v>849.27</v>
      </c>
    </row>
    <row r="83" spans="1:8" ht="15" customHeight="1" x14ac:dyDescent="0.2">
      <c r="A83" s="11">
        <v>56</v>
      </c>
      <c r="B83" s="18" t="s">
        <v>52</v>
      </c>
      <c r="C83" s="15" t="s">
        <v>44</v>
      </c>
      <c r="D83" s="19">
        <v>44252</v>
      </c>
      <c r="E83" s="13">
        <v>11625.96</v>
      </c>
      <c r="F83" s="20"/>
      <c r="G83" s="20"/>
      <c r="H83" s="13">
        <f t="shared" si="1"/>
        <v>11625.96</v>
      </c>
    </row>
    <row r="84" spans="1:8" ht="15" customHeight="1" x14ac:dyDescent="0.2">
      <c r="A84" s="11">
        <v>57</v>
      </c>
      <c r="B84" s="18" t="s">
        <v>52</v>
      </c>
      <c r="C84" s="15" t="s">
        <v>44</v>
      </c>
      <c r="D84" s="19">
        <v>44273</v>
      </c>
      <c r="E84" s="13">
        <v>8639.7999999999993</v>
      </c>
      <c r="F84" s="20"/>
      <c r="G84" s="20"/>
      <c r="H84" s="13">
        <f t="shared" si="1"/>
        <v>8639.7999999999993</v>
      </c>
    </row>
    <row r="85" spans="1:8" ht="15" customHeight="1" x14ac:dyDescent="0.2">
      <c r="A85" s="11">
        <v>58</v>
      </c>
      <c r="B85" s="14" t="s">
        <v>51</v>
      </c>
      <c r="C85" s="15" t="s">
        <v>13</v>
      </c>
      <c r="D85" s="19">
        <v>44217</v>
      </c>
      <c r="E85" s="13">
        <v>24267.46</v>
      </c>
      <c r="F85" s="20"/>
      <c r="G85" s="20"/>
      <c r="H85" s="13">
        <f t="shared" si="1"/>
        <v>24267.46</v>
      </c>
    </row>
    <row r="86" spans="1:8" ht="15" customHeight="1" x14ac:dyDescent="0.2">
      <c r="A86" s="11">
        <v>59</v>
      </c>
      <c r="B86" s="14" t="s">
        <v>51</v>
      </c>
      <c r="C86" s="15" t="s">
        <v>13</v>
      </c>
      <c r="D86" s="19">
        <v>44245</v>
      </c>
      <c r="E86" s="13">
        <v>9664.9</v>
      </c>
      <c r="F86" s="20">
        <v>9664.9</v>
      </c>
      <c r="G86" s="20"/>
      <c r="H86" s="13">
        <f t="shared" si="1"/>
        <v>0</v>
      </c>
    </row>
    <row r="87" spans="1:8" ht="15" customHeight="1" x14ac:dyDescent="0.2">
      <c r="A87" s="11">
        <v>60</v>
      </c>
      <c r="B87" s="14" t="s">
        <v>51</v>
      </c>
      <c r="C87" s="15" t="s">
        <v>13</v>
      </c>
      <c r="D87" s="19">
        <v>44259</v>
      </c>
      <c r="E87" s="13">
        <v>13898.45</v>
      </c>
      <c r="F87" s="20"/>
      <c r="G87" s="20"/>
      <c r="H87" s="13">
        <f t="shared" si="1"/>
        <v>13898.45</v>
      </c>
    </row>
    <row r="88" spans="1:8" ht="15" customHeight="1" x14ac:dyDescent="0.2">
      <c r="A88" s="25"/>
      <c r="B88" s="26" t="s">
        <v>51</v>
      </c>
      <c r="C88" s="27" t="s">
        <v>13</v>
      </c>
      <c r="D88" s="32">
        <v>44287</v>
      </c>
      <c r="E88" s="29">
        <v>11440.3</v>
      </c>
      <c r="F88" s="33"/>
      <c r="G88" s="33"/>
      <c r="H88" s="13">
        <f t="shared" si="1"/>
        <v>11440.3</v>
      </c>
    </row>
    <row r="89" spans="1:8" ht="15" customHeight="1" x14ac:dyDescent="0.2">
      <c r="A89" s="11">
        <v>61</v>
      </c>
      <c r="B89" s="18" t="s">
        <v>58</v>
      </c>
      <c r="C89" s="15" t="s">
        <v>44</v>
      </c>
      <c r="D89" s="19">
        <v>44210</v>
      </c>
      <c r="E89" s="13">
        <v>15276.1</v>
      </c>
      <c r="F89" s="20"/>
      <c r="G89" s="20"/>
      <c r="H89" s="13">
        <f t="shared" si="1"/>
        <v>15276.1</v>
      </c>
    </row>
    <row r="90" spans="1:8" ht="15" customHeight="1" x14ac:dyDescent="0.2">
      <c r="A90" s="11">
        <v>62</v>
      </c>
      <c r="B90" s="18" t="s">
        <v>58</v>
      </c>
      <c r="C90" s="15" t="s">
        <v>44</v>
      </c>
      <c r="D90" s="19">
        <v>44266</v>
      </c>
      <c r="E90" s="13">
        <v>10346.84</v>
      </c>
      <c r="F90" s="20"/>
      <c r="G90" s="20"/>
      <c r="H90" s="13">
        <f t="shared" si="1"/>
        <v>10346.84</v>
      </c>
    </row>
    <row r="91" spans="1:8" ht="15" customHeight="1" x14ac:dyDescent="0.2">
      <c r="A91" s="11">
        <v>63</v>
      </c>
      <c r="B91" s="18" t="s">
        <v>50</v>
      </c>
      <c r="C91" s="15" t="s">
        <v>44</v>
      </c>
      <c r="D91" s="19">
        <v>44280</v>
      </c>
      <c r="E91" s="13">
        <v>5358.2</v>
      </c>
      <c r="F91" s="20">
        <v>4000</v>
      </c>
      <c r="G91" s="20"/>
      <c r="H91" s="13">
        <f t="shared" si="1"/>
        <v>1358.1999999999998</v>
      </c>
    </row>
    <row r="92" spans="1:8" ht="15" customHeight="1" x14ac:dyDescent="0.2">
      <c r="A92" s="25"/>
      <c r="B92" s="31" t="s">
        <v>50</v>
      </c>
      <c r="C92" s="27" t="s">
        <v>44</v>
      </c>
      <c r="D92" s="32">
        <v>44287</v>
      </c>
      <c r="E92" s="29">
        <v>2303.5500000000002</v>
      </c>
      <c r="F92" s="33"/>
      <c r="G92" s="33"/>
      <c r="H92" s="13">
        <f t="shared" si="1"/>
        <v>2303.5500000000002</v>
      </c>
    </row>
    <row r="93" spans="1:8" ht="15" customHeight="1" x14ac:dyDescent="0.2">
      <c r="A93" s="11">
        <v>64</v>
      </c>
      <c r="B93" s="18" t="s">
        <v>55</v>
      </c>
      <c r="C93" s="15" t="s">
        <v>44</v>
      </c>
      <c r="D93" s="19">
        <v>44280</v>
      </c>
      <c r="E93" s="13">
        <v>1324</v>
      </c>
      <c r="F93" s="20">
        <v>1324</v>
      </c>
      <c r="G93" s="20"/>
      <c r="H93" s="13">
        <f t="shared" si="1"/>
        <v>0</v>
      </c>
    </row>
    <row r="94" spans="1:8" ht="15" customHeight="1" x14ac:dyDescent="0.2">
      <c r="A94" s="11">
        <v>65</v>
      </c>
      <c r="B94" s="18" t="s">
        <v>124</v>
      </c>
      <c r="C94" s="15" t="s">
        <v>44</v>
      </c>
      <c r="D94" s="19">
        <v>44280</v>
      </c>
      <c r="E94" s="13">
        <v>777.2</v>
      </c>
      <c r="F94" s="20">
        <v>777.2</v>
      </c>
      <c r="G94" s="20"/>
      <c r="H94" s="13">
        <f t="shared" si="1"/>
        <v>0</v>
      </c>
    </row>
    <row r="95" spans="1:8" ht="15" customHeight="1" x14ac:dyDescent="0.2">
      <c r="A95" s="11">
        <v>66</v>
      </c>
      <c r="B95" s="18" t="s">
        <v>59</v>
      </c>
      <c r="C95" s="15" t="s">
        <v>44</v>
      </c>
      <c r="D95" s="19">
        <v>44280</v>
      </c>
      <c r="E95" s="13">
        <v>1070.8</v>
      </c>
      <c r="F95" s="20">
        <v>1070.8</v>
      </c>
      <c r="G95" s="20"/>
      <c r="H95" s="13">
        <f t="shared" si="1"/>
        <v>0</v>
      </c>
    </row>
    <row r="96" spans="1:8" ht="15" customHeight="1" x14ac:dyDescent="0.2">
      <c r="A96" s="11">
        <v>67</v>
      </c>
      <c r="B96" s="18" t="s">
        <v>125</v>
      </c>
      <c r="C96" s="15" t="s">
        <v>44</v>
      </c>
      <c r="D96" s="19">
        <v>44273</v>
      </c>
      <c r="E96" s="13">
        <v>1978.5</v>
      </c>
      <c r="F96" s="20"/>
      <c r="G96" s="20"/>
      <c r="H96" s="13">
        <f t="shared" si="1"/>
        <v>1978.5</v>
      </c>
    </row>
    <row r="97" spans="1:11" ht="15" customHeight="1" x14ac:dyDescent="0.2">
      <c r="A97" s="11">
        <v>68</v>
      </c>
      <c r="B97" s="18" t="s">
        <v>132</v>
      </c>
      <c r="C97" s="15" t="s">
        <v>44</v>
      </c>
      <c r="D97" s="19">
        <v>44280</v>
      </c>
      <c r="E97" s="13">
        <v>935.6</v>
      </c>
      <c r="F97" s="20"/>
      <c r="G97" s="20"/>
      <c r="H97" s="13">
        <f t="shared" si="1"/>
        <v>935.6</v>
      </c>
    </row>
    <row r="98" spans="1:11" ht="15" customHeight="1" x14ac:dyDescent="0.2">
      <c r="A98" s="11">
        <v>69</v>
      </c>
      <c r="B98" s="18" t="s">
        <v>60</v>
      </c>
      <c r="C98" s="15" t="s">
        <v>44</v>
      </c>
      <c r="D98" s="19">
        <v>44280</v>
      </c>
      <c r="E98" s="13">
        <v>1944.2</v>
      </c>
      <c r="F98" s="20">
        <v>1944.2</v>
      </c>
      <c r="G98" s="20"/>
      <c r="H98" s="13">
        <f t="shared" si="1"/>
        <v>0</v>
      </c>
    </row>
    <row r="99" spans="1:11" ht="15" customHeight="1" x14ac:dyDescent="0.2">
      <c r="A99" s="11">
        <v>70</v>
      </c>
      <c r="B99" s="18" t="s">
        <v>61</v>
      </c>
      <c r="C99" s="15" t="s">
        <v>44</v>
      </c>
      <c r="D99" s="19">
        <v>44280</v>
      </c>
      <c r="E99" s="13">
        <v>1118</v>
      </c>
      <c r="F99" s="20">
        <v>1118</v>
      </c>
      <c r="G99" s="20"/>
      <c r="H99" s="13">
        <f t="shared" si="1"/>
        <v>0</v>
      </c>
    </row>
    <row r="100" spans="1:11" ht="15" customHeight="1" x14ac:dyDescent="0.2">
      <c r="A100" s="25"/>
      <c r="B100" s="31" t="s">
        <v>61</v>
      </c>
      <c r="C100" s="27" t="s">
        <v>44</v>
      </c>
      <c r="D100" s="32">
        <v>44287</v>
      </c>
      <c r="E100" s="29">
        <v>3550.2</v>
      </c>
      <c r="F100" s="33"/>
      <c r="G100" s="33"/>
      <c r="H100" s="13">
        <f t="shared" si="1"/>
        <v>3550.2</v>
      </c>
    </row>
    <row r="101" spans="1:11" ht="15" customHeight="1" x14ac:dyDescent="0.2">
      <c r="A101" s="11">
        <v>71</v>
      </c>
      <c r="B101" s="18" t="s">
        <v>133</v>
      </c>
      <c r="C101" s="15" t="s">
        <v>44</v>
      </c>
      <c r="D101" s="19">
        <v>44281</v>
      </c>
      <c r="E101" s="13">
        <v>3804.44</v>
      </c>
      <c r="F101" s="20">
        <v>1304.44</v>
      </c>
      <c r="G101" s="20"/>
      <c r="H101" s="13">
        <f t="shared" si="1"/>
        <v>2500</v>
      </c>
    </row>
    <row r="102" spans="1:11" ht="15" customHeight="1" x14ac:dyDescent="0.2">
      <c r="A102" s="25"/>
      <c r="B102" s="31" t="s">
        <v>57</v>
      </c>
      <c r="C102" s="27" t="s">
        <v>44</v>
      </c>
      <c r="D102" s="32">
        <v>44287</v>
      </c>
      <c r="E102" s="33">
        <v>2197.38</v>
      </c>
      <c r="F102" s="33"/>
      <c r="G102" s="33"/>
      <c r="H102" s="13">
        <f t="shared" si="1"/>
        <v>2197.38</v>
      </c>
    </row>
    <row r="103" spans="1:11" ht="15" customHeight="1" x14ac:dyDescent="0.2">
      <c r="A103" s="11"/>
      <c r="B103" s="21"/>
      <c r="C103" s="21"/>
      <c r="D103" s="21" t="s">
        <v>62</v>
      </c>
      <c r="E103" s="22">
        <f>SUM(E4:E102)</f>
        <v>346462.56</v>
      </c>
      <c r="F103" s="22">
        <f>SUM(F4:F102)</f>
        <v>57898.61</v>
      </c>
      <c r="G103" s="22"/>
      <c r="H103" s="13">
        <f>SUM(H4:H102)</f>
        <v>276540.55</v>
      </c>
    </row>
    <row r="104" spans="1:11" ht="15.95" customHeight="1" x14ac:dyDescent="0.2">
      <c r="A104" s="3"/>
      <c r="K104" s="23"/>
    </row>
    <row r="105" spans="1:11" ht="15.95" customHeight="1" x14ac:dyDescent="0.2">
      <c r="B105" s="3" t="s">
        <v>63</v>
      </c>
      <c r="C105" s="3"/>
      <c r="D105" s="3" t="s">
        <v>64</v>
      </c>
      <c r="E105" s="3"/>
      <c r="F105" s="24" t="s">
        <v>65</v>
      </c>
      <c r="G105" s="24"/>
    </row>
    <row r="106" spans="1:11" ht="15.95" customHeight="1" x14ac:dyDescent="0.2">
      <c r="B106" s="9" t="s">
        <v>66</v>
      </c>
      <c r="C106" s="3"/>
      <c r="D106" s="3" t="s">
        <v>122</v>
      </c>
      <c r="E106" s="3"/>
      <c r="F106" s="24" t="s">
        <v>68</v>
      </c>
      <c r="G106" s="24"/>
    </row>
    <row r="107" spans="1:11" ht="15.95" customHeight="1" x14ac:dyDescent="0.2"/>
  </sheetData>
  <autoFilter ref="A1:H103"/>
  <pageMargins left="0" right="0" top="0.74803149606299213" bottom="0" header="0" footer="0"/>
  <pageSetup paperSize="9" scale="74" orientation="portrait" r:id="rId1"/>
  <headerFooter>
    <oddHeader>Sayfa &amp;P /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4"/>
  <sheetViews>
    <sheetView workbookViewId="0">
      <selection activeCell="H105" sqref="H105"/>
    </sheetView>
  </sheetViews>
  <sheetFormatPr defaultColWidth="8.85546875" defaultRowHeight="12.75" x14ac:dyDescent="0.2"/>
  <cols>
    <col min="1" max="1" width="5.5703125" style="6" bestFit="1" customWidth="1"/>
    <col min="2" max="2" width="24.5703125" style="6" customWidth="1"/>
    <col min="3" max="3" width="14.140625" style="6" customWidth="1"/>
    <col min="4" max="4" width="12.7109375" style="6" customWidth="1"/>
    <col min="5" max="5" width="13.5703125" style="6" bestFit="1" customWidth="1"/>
    <col min="6" max="6" width="12.7109375" style="41" customWidth="1"/>
    <col min="7" max="7" width="12.7109375" style="6" customWidth="1"/>
    <col min="8" max="8" width="14.28515625" style="6" bestFit="1" customWidth="1"/>
    <col min="9" max="9" width="11.570312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37"/>
      <c r="G1" s="4"/>
      <c r="H1" s="5">
        <v>44282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38"/>
      <c r="G2" s="10"/>
      <c r="H2" s="10" t="s">
        <v>143</v>
      </c>
    </row>
    <row r="3" spans="1:9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42" t="s">
        <v>9</v>
      </c>
      <c r="G3" s="12" t="s">
        <v>70</v>
      </c>
      <c r="H3" s="11" t="s">
        <v>10</v>
      </c>
    </row>
    <row r="4" spans="1:9" ht="15" hidden="1" customHeight="1" x14ac:dyDescent="0.2">
      <c r="A4" s="11">
        <v>1</v>
      </c>
      <c r="B4" s="11" t="s">
        <v>11</v>
      </c>
      <c r="C4" s="11"/>
      <c r="D4" s="11"/>
      <c r="E4" s="13">
        <v>647.5</v>
      </c>
      <c r="F4" s="42">
        <v>647.5</v>
      </c>
      <c r="G4" s="12"/>
      <c r="H4" s="13">
        <f>E4-F4-G4</f>
        <v>0</v>
      </c>
    </row>
    <row r="5" spans="1:9" ht="15" hidden="1" customHeight="1" x14ac:dyDescent="0.2">
      <c r="A5" s="11">
        <v>2</v>
      </c>
      <c r="B5" s="14" t="s">
        <v>14</v>
      </c>
      <c r="C5" s="15" t="s">
        <v>13</v>
      </c>
      <c r="D5" s="16">
        <v>44257</v>
      </c>
      <c r="E5" s="13">
        <v>3826.72</v>
      </c>
      <c r="F5" s="42">
        <v>1600</v>
      </c>
      <c r="G5" s="13">
        <v>2226.7199999999998</v>
      </c>
      <c r="H5" s="13">
        <f t="shared" ref="H5:H83" si="0">E5-F5-G5</f>
        <v>0</v>
      </c>
      <c r="I5" s="6" t="s">
        <v>144</v>
      </c>
    </row>
    <row r="6" spans="1:9" ht="15" hidden="1" customHeight="1" x14ac:dyDescent="0.2">
      <c r="A6" s="11">
        <v>3</v>
      </c>
      <c r="B6" s="14" t="s">
        <v>14</v>
      </c>
      <c r="C6" s="15" t="s">
        <v>13</v>
      </c>
      <c r="D6" s="16">
        <v>44264</v>
      </c>
      <c r="E6" s="13">
        <v>3790.72</v>
      </c>
      <c r="F6" s="42"/>
      <c r="G6" s="13"/>
      <c r="H6" s="13">
        <f t="shared" si="0"/>
        <v>3790.72</v>
      </c>
    </row>
    <row r="7" spans="1:9" ht="15" hidden="1" customHeight="1" x14ac:dyDescent="0.2">
      <c r="A7" s="11">
        <v>4</v>
      </c>
      <c r="B7" s="14" t="s">
        <v>14</v>
      </c>
      <c r="C7" s="15" t="s">
        <v>13</v>
      </c>
      <c r="D7" s="16">
        <v>44278</v>
      </c>
      <c r="E7" s="13">
        <v>2369.42</v>
      </c>
      <c r="F7" s="42"/>
      <c r="G7" s="13"/>
      <c r="H7" s="13">
        <f t="shared" si="0"/>
        <v>2369.42</v>
      </c>
    </row>
    <row r="8" spans="1:9" ht="15" hidden="1" customHeight="1" x14ac:dyDescent="0.2">
      <c r="A8" s="11">
        <v>5</v>
      </c>
      <c r="B8" s="14" t="s">
        <v>14</v>
      </c>
      <c r="C8" s="15" t="s">
        <v>13</v>
      </c>
      <c r="D8" s="16">
        <v>44285</v>
      </c>
      <c r="E8" s="13">
        <v>2479.27</v>
      </c>
      <c r="F8" s="42"/>
      <c r="G8" s="13"/>
      <c r="H8" s="13">
        <f t="shared" si="0"/>
        <v>2479.27</v>
      </c>
    </row>
    <row r="9" spans="1:9" ht="15" hidden="1" customHeight="1" x14ac:dyDescent="0.2">
      <c r="A9" s="11">
        <v>6</v>
      </c>
      <c r="B9" s="14" t="s">
        <v>15</v>
      </c>
      <c r="C9" s="15" t="s">
        <v>13</v>
      </c>
      <c r="D9" s="16">
        <v>44174</v>
      </c>
      <c r="E9" s="13">
        <v>13521.2</v>
      </c>
      <c r="F9" s="42">
        <v>600</v>
      </c>
      <c r="G9" s="13"/>
      <c r="H9" s="13">
        <f t="shared" si="0"/>
        <v>12921.2</v>
      </c>
    </row>
    <row r="10" spans="1:9" ht="15" hidden="1" customHeight="1" x14ac:dyDescent="0.2">
      <c r="A10" s="11">
        <v>7</v>
      </c>
      <c r="B10" s="14" t="s">
        <v>15</v>
      </c>
      <c r="C10" s="15" t="s">
        <v>13</v>
      </c>
      <c r="D10" s="16">
        <v>44223</v>
      </c>
      <c r="E10" s="13">
        <v>9011.7000000000007</v>
      </c>
      <c r="F10" s="42"/>
      <c r="G10" s="13"/>
      <c r="H10" s="13">
        <f t="shared" si="0"/>
        <v>9011.7000000000007</v>
      </c>
    </row>
    <row r="11" spans="1:9" ht="15" hidden="1" customHeight="1" x14ac:dyDescent="0.2">
      <c r="A11" s="11">
        <v>8</v>
      </c>
      <c r="B11" s="14" t="s">
        <v>15</v>
      </c>
      <c r="C11" s="15" t="s">
        <v>13</v>
      </c>
      <c r="D11" s="16">
        <v>44244</v>
      </c>
      <c r="E11" s="13">
        <v>12682.6</v>
      </c>
      <c r="F11" s="42"/>
      <c r="G11" s="13"/>
      <c r="H11" s="13">
        <f t="shared" si="0"/>
        <v>12682.6</v>
      </c>
    </row>
    <row r="12" spans="1:9" ht="15" hidden="1" customHeight="1" x14ac:dyDescent="0.2">
      <c r="A12" s="11">
        <v>9</v>
      </c>
      <c r="B12" s="14" t="s">
        <v>16</v>
      </c>
      <c r="C12" s="15" t="s">
        <v>13</v>
      </c>
      <c r="D12" s="16">
        <v>44271</v>
      </c>
      <c r="E12" s="13">
        <v>1273.8400000000001</v>
      </c>
      <c r="F12" s="42">
        <v>1273.8399999999999</v>
      </c>
      <c r="G12" s="13"/>
      <c r="H12" s="13">
        <f t="shared" si="0"/>
        <v>2.2737367544323206E-13</v>
      </c>
    </row>
    <row r="13" spans="1:9" ht="15" hidden="1" customHeight="1" x14ac:dyDescent="0.2">
      <c r="A13" s="11">
        <v>10</v>
      </c>
      <c r="B13" s="14" t="s">
        <v>16</v>
      </c>
      <c r="C13" s="15" t="s">
        <v>13</v>
      </c>
      <c r="D13" s="16">
        <v>44285</v>
      </c>
      <c r="E13" s="13">
        <v>1667</v>
      </c>
      <c r="F13" s="42"/>
      <c r="G13" s="13"/>
      <c r="H13" s="13">
        <f t="shared" si="0"/>
        <v>1667</v>
      </c>
    </row>
    <row r="14" spans="1:9" ht="15" hidden="1" customHeight="1" x14ac:dyDescent="0.2">
      <c r="A14" s="25"/>
      <c r="B14" s="26" t="s">
        <v>16</v>
      </c>
      <c r="C14" s="27" t="s">
        <v>13</v>
      </c>
      <c r="D14" s="28">
        <v>44291</v>
      </c>
      <c r="E14" s="29">
        <v>2414.83</v>
      </c>
      <c r="F14" s="43"/>
      <c r="G14" s="29"/>
      <c r="H14" s="29">
        <f t="shared" si="0"/>
        <v>2414.83</v>
      </c>
    </row>
    <row r="15" spans="1:9" ht="15" hidden="1" customHeight="1" x14ac:dyDescent="0.2">
      <c r="A15" s="11">
        <v>11</v>
      </c>
      <c r="B15" s="14" t="s">
        <v>17</v>
      </c>
      <c r="C15" s="15" t="s">
        <v>13</v>
      </c>
      <c r="D15" s="16">
        <v>44272</v>
      </c>
      <c r="E15" s="13">
        <v>1999.9999999999998</v>
      </c>
      <c r="F15" s="42">
        <v>1000</v>
      </c>
      <c r="G15" s="13"/>
      <c r="H15" s="13">
        <f t="shared" si="0"/>
        <v>999.99999999999977</v>
      </c>
    </row>
    <row r="16" spans="1:9" ht="15" hidden="1" customHeight="1" x14ac:dyDescent="0.2">
      <c r="A16" s="11">
        <v>12</v>
      </c>
      <c r="B16" s="14" t="s">
        <v>17</v>
      </c>
      <c r="C16" s="15" t="s">
        <v>13</v>
      </c>
      <c r="D16" s="16">
        <v>44286</v>
      </c>
      <c r="E16" s="13">
        <v>1625.12</v>
      </c>
      <c r="F16" s="42"/>
      <c r="G16" s="13"/>
      <c r="H16" s="13">
        <f t="shared" si="0"/>
        <v>1625.12</v>
      </c>
    </row>
    <row r="17" spans="1:8" ht="15" hidden="1" customHeight="1" x14ac:dyDescent="0.2">
      <c r="A17" s="11">
        <v>13</v>
      </c>
      <c r="B17" s="14" t="s">
        <v>18</v>
      </c>
      <c r="C17" s="15" t="s">
        <v>13</v>
      </c>
      <c r="D17" s="16">
        <v>44285</v>
      </c>
      <c r="E17" s="13">
        <v>1890.52</v>
      </c>
      <c r="F17" s="44"/>
      <c r="G17" s="17"/>
      <c r="H17" s="13">
        <f t="shared" si="0"/>
        <v>1890.52</v>
      </c>
    </row>
    <row r="18" spans="1:8" ht="15" hidden="1" customHeight="1" x14ac:dyDescent="0.2">
      <c r="A18" s="25"/>
      <c r="B18" s="26" t="s">
        <v>18</v>
      </c>
      <c r="C18" s="27" t="s">
        <v>13</v>
      </c>
      <c r="D18" s="28">
        <v>44292</v>
      </c>
      <c r="E18" s="29">
        <v>753</v>
      </c>
      <c r="F18" s="45"/>
      <c r="G18" s="30"/>
      <c r="H18" s="29">
        <f t="shared" si="0"/>
        <v>753</v>
      </c>
    </row>
    <row r="19" spans="1:8" ht="15" hidden="1" customHeight="1" x14ac:dyDescent="0.2">
      <c r="A19" s="11">
        <v>14</v>
      </c>
      <c r="B19" s="14" t="s">
        <v>19</v>
      </c>
      <c r="C19" s="15" t="s">
        <v>13</v>
      </c>
      <c r="D19" s="16">
        <v>44277</v>
      </c>
      <c r="E19" s="13">
        <v>1885</v>
      </c>
      <c r="F19" s="42">
        <v>1885</v>
      </c>
      <c r="G19" s="13"/>
      <c r="H19" s="13">
        <f t="shared" si="0"/>
        <v>0</v>
      </c>
    </row>
    <row r="20" spans="1:8" ht="15" hidden="1" customHeight="1" x14ac:dyDescent="0.2">
      <c r="A20" s="11">
        <v>15</v>
      </c>
      <c r="B20" s="14" t="s">
        <v>19</v>
      </c>
      <c r="C20" s="15" t="s">
        <v>13</v>
      </c>
      <c r="D20" s="16">
        <v>44284</v>
      </c>
      <c r="E20" s="13">
        <v>7526.8</v>
      </c>
      <c r="F20" s="42"/>
      <c r="G20" s="13"/>
      <c r="H20" s="13">
        <f t="shared" si="0"/>
        <v>7526.8</v>
      </c>
    </row>
    <row r="21" spans="1:8" ht="15" hidden="1" customHeight="1" x14ac:dyDescent="0.2">
      <c r="A21" s="11">
        <v>16</v>
      </c>
      <c r="B21" s="14" t="s">
        <v>138</v>
      </c>
      <c r="C21" s="15" t="s">
        <v>13</v>
      </c>
      <c r="D21" s="16">
        <v>44284</v>
      </c>
      <c r="E21" s="13">
        <v>579.4</v>
      </c>
      <c r="F21" s="42">
        <v>579.4</v>
      </c>
      <c r="G21" s="13"/>
      <c r="H21" s="13">
        <f t="shared" si="0"/>
        <v>0</v>
      </c>
    </row>
    <row r="22" spans="1:8" ht="15" hidden="1" customHeight="1" x14ac:dyDescent="0.2">
      <c r="A22" s="11">
        <v>17</v>
      </c>
      <c r="B22" s="14" t="s">
        <v>20</v>
      </c>
      <c r="C22" s="15" t="s">
        <v>13</v>
      </c>
      <c r="D22" s="16">
        <v>44277</v>
      </c>
      <c r="E22" s="13">
        <v>1639.3</v>
      </c>
      <c r="F22" s="42">
        <v>1639.3</v>
      </c>
      <c r="G22" s="13"/>
      <c r="H22" s="13">
        <f t="shared" si="0"/>
        <v>0</v>
      </c>
    </row>
    <row r="23" spans="1:8" ht="15" hidden="1" customHeight="1" x14ac:dyDescent="0.2">
      <c r="A23" s="11">
        <v>18</v>
      </c>
      <c r="B23" s="14" t="s">
        <v>20</v>
      </c>
      <c r="C23" s="15" t="s">
        <v>13</v>
      </c>
      <c r="D23" s="16">
        <v>44284</v>
      </c>
      <c r="E23" s="13">
        <v>2922.7</v>
      </c>
      <c r="F23" s="42"/>
      <c r="G23" s="13"/>
      <c r="H23" s="13">
        <f t="shared" si="0"/>
        <v>2922.7</v>
      </c>
    </row>
    <row r="24" spans="1:8" ht="15" hidden="1" customHeight="1" x14ac:dyDescent="0.2">
      <c r="A24" s="25"/>
      <c r="B24" s="26" t="s">
        <v>20</v>
      </c>
      <c r="C24" s="27" t="s">
        <v>13</v>
      </c>
      <c r="D24" s="28">
        <v>44291</v>
      </c>
      <c r="E24" s="29">
        <v>2255.9</v>
      </c>
      <c r="F24" s="43"/>
      <c r="G24" s="29"/>
      <c r="H24" s="29">
        <f t="shared" si="0"/>
        <v>2255.9</v>
      </c>
    </row>
    <row r="25" spans="1:8" ht="15" hidden="1" customHeight="1" x14ac:dyDescent="0.2">
      <c r="A25" s="11">
        <v>19</v>
      </c>
      <c r="B25" s="14" t="s">
        <v>21</v>
      </c>
      <c r="C25" s="15" t="s">
        <v>13</v>
      </c>
      <c r="D25" s="16">
        <v>44242</v>
      </c>
      <c r="E25" s="13">
        <v>2805.75</v>
      </c>
      <c r="F25" s="42"/>
      <c r="G25" s="13"/>
      <c r="H25" s="13">
        <f t="shared" si="0"/>
        <v>2805.75</v>
      </c>
    </row>
    <row r="26" spans="1:8" ht="15" hidden="1" customHeight="1" x14ac:dyDescent="0.2">
      <c r="A26" s="11">
        <v>20</v>
      </c>
      <c r="B26" s="14" t="s">
        <v>21</v>
      </c>
      <c r="C26" s="15" t="s">
        <v>13</v>
      </c>
      <c r="D26" s="16">
        <v>44284</v>
      </c>
      <c r="E26" s="13">
        <v>1270.55</v>
      </c>
      <c r="F26" s="42"/>
      <c r="G26" s="13"/>
      <c r="H26" s="13">
        <f t="shared" si="0"/>
        <v>1270.55</v>
      </c>
    </row>
    <row r="27" spans="1:8" ht="15" hidden="1" customHeight="1" x14ac:dyDescent="0.2">
      <c r="A27" s="25"/>
      <c r="B27" s="26" t="s">
        <v>21</v>
      </c>
      <c r="C27" s="27" t="s">
        <v>13</v>
      </c>
      <c r="D27" s="28">
        <v>44291</v>
      </c>
      <c r="E27" s="29">
        <v>2035.5</v>
      </c>
      <c r="F27" s="43"/>
      <c r="G27" s="29"/>
      <c r="H27" s="29">
        <f t="shared" si="0"/>
        <v>2035.5</v>
      </c>
    </row>
    <row r="28" spans="1:8" ht="15" hidden="1" customHeight="1" x14ac:dyDescent="0.2">
      <c r="A28" s="11">
        <v>21</v>
      </c>
      <c r="B28" s="14" t="s">
        <v>22</v>
      </c>
      <c r="C28" s="15" t="s">
        <v>13</v>
      </c>
      <c r="D28" s="16">
        <v>44130</v>
      </c>
      <c r="E28" s="13">
        <v>1059.8</v>
      </c>
      <c r="F28" s="42">
        <v>250</v>
      </c>
      <c r="G28" s="13"/>
      <c r="H28" s="13">
        <f t="shared" si="0"/>
        <v>809.8</v>
      </c>
    </row>
    <row r="29" spans="1:8" ht="15" hidden="1" customHeight="1" x14ac:dyDescent="0.2">
      <c r="A29" s="11">
        <v>22</v>
      </c>
      <c r="B29" s="14" t="s">
        <v>23</v>
      </c>
      <c r="C29" s="15" t="s">
        <v>13</v>
      </c>
      <c r="D29" s="16">
        <v>44278</v>
      </c>
      <c r="E29" s="13">
        <v>2176.1</v>
      </c>
      <c r="F29" s="42">
        <v>2176.1</v>
      </c>
      <c r="G29" s="13"/>
      <c r="H29" s="13">
        <f t="shared" si="0"/>
        <v>0</v>
      </c>
    </row>
    <row r="30" spans="1:8" ht="15" hidden="1" customHeight="1" x14ac:dyDescent="0.2">
      <c r="A30" s="25"/>
      <c r="B30" s="26" t="s">
        <v>23</v>
      </c>
      <c r="C30" s="27" t="s">
        <v>13</v>
      </c>
      <c r="D30" s="28">
        <v>44292</v>
      </c>
      <c r="E30" s="29">
        <v>6455.32</v>
      </c>
      <c r="F30" s="43"/>
      <c r="G30" s="29"/>
      <c r="H30" s="29">
        <f t="shared" si="0"/>
        <v>6455.32</v>
      </c>
    </row>
    <row r="31" spans="1:8" ht="15" hidden="1" customHeight="1" x14ac:dyDescent="0.2">
      <c r="A31" s="11">
        <v>23</v>
      </c>
      <c r="B31" s="14" t="s">
        <v>24</v>
      </c>
      <c r="C31" s="15" t="s">
        <v>13</v>
      </c>
      <c r="D31" s="16">
        <v>44279</v>
      </c>
      <c r="E31" s="13">
        <v>399.99999999999994</v>
      </c>
      <c r="F31" s="42">
        <v>400</v>
      </c>
      <c r="G31" s="13"/>
      <c r="H31" s="13">
        <f t="shared" si="0"/>
        <v>-5.6843418860808015E-14</v>
      </c>
    </row>
    <row r="32" spans="1:8" ht="15" hidden="1" customHeight="1" x14ac:dyDescent="0.2">
      <c r="A32" s="11">
        <v>24</v>
      </c>
      <c r="B32" s="14" t="s">
        <v>24</v>
      </c>
      <c r="C32" s="15" t="s">
        <v>13</v>
      </c>
      <c r="D32" s="16">
        <v>44286</v>
      </c>
      <c r="E32" s="13">
        <v>1612.07</v>
      </c>
      <c r="F32" s="42">
        <v>612.07000000000005</v>
      </c>
      <c r="G32" s="13"/>
      <c r="H32" s="13">
        <f t="shared" si="0"/>
        <v>999.99999999999989</v>
      </c>
    </row>
    <row r="33" spans="1:8" ht="15" hidden="1" customHeight="1" x14ac:dyDescent="0.2">
      <c r="A33" s="11">
        <v>25</v>
      </c>
      <c r="B33" s="14" t="s">
        <v>28</v>
      </c>
      <c r="C33" s="15" t="s">
        <v>13</v>
      </c>
      <c r="D33" s="16">
        <v>44271</v>
      </c>
      <c r="E33" s="13">
        <v>870.5</v>
      </c>
      <c r="F33" s="42">
        <v>870.5</v>
      </c>
      <c r="G33" s="13"/>
      <c r="H33" s="13">
        <f t="shared" si="0"/>
        <v>0</v>
      </c>
    </row>
    <row r="34" spans="1:8" ht="15" hidden="1" customHeight="1" x14ac:dyDescent="0.2">
      <c r="A34" s="11">
        <v>26</v>
      </c>
      <c r="B34" s="14" t="s">
        <v>28</v>
      </c>
      <c r="C34" s="15" t="s">
        <v>13</v>
      </c>
      <c r="D34" s="16">
        <v>44278</v>
      </c>
      <c r="E34" s="13">
        <v>1602</v>
      </c>
      <c r="F34" s="42">
        <v>1602</v>
      </c>
      <c r="G34" s="13"/>
      <c r="H34" s="13">
        <f t="shared" si="0"/>
        <v>0</v>
      </c>
    </row>
    <row r="35" spans="1:8" ht="15" hidden="1" customHeight="1" x14ac:dyDescent="0.2">
      <c r="A35" s="11">
        <v>27</v>
      </c>
      <c r="B35" s="14" t="s">
        <v>28</v>
      </c>
      <c r="C35" s="15" t="s">
        <v>13</v>
      </c>
      <c r="D35" s="16">
        <v>44285</v>
      </c>
      <c r="E35" s="13">
        <v>526.6</v>
      </c>
      <c r="F35" s="42">
        <v>526.6</v>
      </c>
      <c r="G35" s="13"/>
      <c r="H35" s="13">
        <f t="shared" si="0"/>
        <v>0</v>
      </c>
    </row>
    <row r="36" spans="1:8" ht="15" hidden="1" customHeight="1" x14ac:dyDescent="0.2">
      <c r="A36" s="11">
        <v>28</v>
      </c>
      <c r="B36" s="14" t="s">
        <v>32</v>
      </c>
      <c r="C36" s="15" t="s">
        <v>13</v>
      </c>
      <c r="D36" s="16">
        <v>44284</v>
      </c>
      <c r="E36" s="13">
        <v>1866.4</v>
      </c>
      <c r="F36" s="42">
        <v>1866.4</v>
      </c>
      <c r="G36" s="13"/>
      <c r="H36" s="13">
        <f t="shared" si="0"/>
        <v>0</v>
      </c>
    </row>
    <row r="37" spans="1:8" ht="15" hidden="1" customHeight="1" x14ac:dyDescent="0.2">
      <c r="A37" s="25"/>
      <c r="B37" s="26" t="s">
        <v>32</v>
      </c>
      <c r="C37" s="27" t="s">
        <v>13</v>
      </c>
      <c r="D37" s="28">
        <v>44291</v>
      </c>
      <c r="E37" s="29">
        <v>2144.6999999999998</v>
      </c>
      <c r="F37" s="43"/>
      <c r="G37" s="29"/>
      <c r="H37" s="29">
        <f t="shared" si="0"/>
        <v>2144.6999999999998</v>
      </c>
    </row>
    <row r="38" spans="1:8" ht="15" hidden="1" customHeight="1" x14ac:dyDescent="0.2">
      <c r="A38" s="11">
        <v>29</v>
      </c>
      <c r="B38" s="14" t="s">
        <v>85</v>
      </c>
      <c r="C38" s="15" t="s">
        <v>13</v>
      </c>
      <c r="D38" s="16">
        <v>44265</v>
      </c>
      <c r="E38" s="13">
        <v>1450.56</v>
      </c>
      <c r="F38" s="42">
        <v>1450.56</v>
      </c>
      <c r="G38" s="13"/>
      <c r="H38" s="13">
        <f t="shared" si="0"/>
        <v>0</v>
      </c>
    </row>
    <row r="39" spans="1:8" ht="15" hidden="1" customHeight="1" x14ac:dyDescent="0.2">
      <c r="A39" s="11">
        <v>30</v>
      </c>
      <c r="B39" s="14" t="s">
        <v>89</v>
      </c>
      <c r="C39" s="15" t="s">
        <v>13</v>
      </c>
      <c r="D39" s="16">
        <v>44277</v>
      </c>
      <c r="E39" s="13">
        <v>1455.8</v>
      </c>
      <c r="F39" s="36">
        <v>1455.8</v>
      </c>
      <c r="G39" s="34"/>
      <c r="H39" s="13">
        <f t="shared" si="0"/>
        <v>0</v>
      </c>
    </row>
    <row r="40" spans="1:8" ht="15" hidden="1" customHeight="1" x14ac:dyDescent="0.2">
      <c r="A40" s="11">
        <v>31</v>
      </c>
      <c r="B40" s="14" t="s">
        <v>89</v>
      </c>
      <c r="C40" s="15" t="s">
        <v>13</v>
      </c>
      <c r="D40" s="16">
        <v>44284</v>
      </c>
      <c r="E40" s="13">
        <v>1401.6</v>
      </c>
      <c r="F40" s="36"/>
      <c r="G40" s="34"/>
      <c r="H40" s="13">
        <f t="shared" si="0"/>
        <v>1401.6</v>
      </c>
    </row>
    <row r="41" spans="1:8" ht="15" hidden="1" customHeight="1" x14ac:dyDescent="0.2">
      <c r="A41" s="11">
        <v>32</v>
      </c>
      <c r="B41" s="14" t="s">
        <v>25</v>
      </c>
      <c r="C41" s="15" t="s">
        <v>13</v>
      </c>
      <c r="D41" s="16">
        <v>44284</v>
      </c>
      <c r="E41" s="13">
        <v>453</v>
      </c>
      <c r="F41" s="36">
        <v>453</v>
      </c>
      <c r="G41" s="34"/>
      <c r="H41" s="13">
        <f t="shared" si="0"/>
        <v>0</v>
      </c>
    </row>
    <row r="42" spans="1:8" ht="15" hidden="1" customHeight="1" x14ac:dyDescent="0.2">
      <c r="A42" s="25"/>
      <c r="B42" s="26" t="s">
        <v>25</v>
      </c>
      <c r="C42" s="27" t="s">
        <v>13</v>
      </c>
      <c r="D42" s="28">
        <v>44291</v>
      </c>
      <c r="E42" s="29">
        <v>539.6</v>
      </c>
      <c r="F42" s="39"/>
      <c r="G42" s="35"/>
      <c r="H42" s="29">
        <f t="shared" si="0"/>
        <v>539.6</v>
      </c>
    </row>
    <row r="43" spans="1:8" ht="15" hidden="1" customHeight="1" x14ac:dyDescent="0.2">
      <c r="A43" s="11">
        <v>33</v>
      </c>
      <c r="B43" s="14" t="s">
        <v>112</v>
      </c>
      <c r="C43" s="15" t="s">
        <v>13</v>
      </c>
      <c r="D43" s="16">
        <v>44285</v>
      </c>
      <c r="E43" s="13">
        <v>2027.6</v>
      </c>
      <c r="F43" s="36">
        <v>2027.6</v>
      </c>
      <c r="G43" s="34"/>
      <c r="H43" s="13">
        <f t="shared" si="0"/>
        <v>0</v>
      </c>
    </row>
    <row r="44" spans="1:8" ht="15" hidden="1" customHeight="1" x14ac:dyDescent="0.2">
      <c r="A44" s="25"/>
      <c r="B44" s="26" t="s">
        <v>112</v>
      </c>
      <c r="C44" s="27" t="s">
        <v>13</v>
      </c>
      <c r="D44" s="28">
        <v>44292</v>
      </c>
      <c r="E44" s="29">
        <v>1485.5</v>
      </c>
      <c r="F44" s="39"/>
      <c r="G44" s="35"/>
      <c r="H44" s="29">
        <f t="shared" si="0"/>
        <v>1485.5</v>
      </c>
    </row>
    <row r="45" spans="1:8" ht="15" hidden="1" customHeight="1" x14ac:dyDescent="0.2">
      <c r="A45" s="11">
        <v>34</v>
      </c>
      <c r="B45" s="14" t="s">
        <v>118</v>
      </c>
      <c r="C45" s="15" t="s">
        <v>13</v>
      </c>
      <c r="D45" s="16">
        <v>44258</v>
      </c>
      <c r="E45" s="13">
        <v>805.48</v>
      </c>
      <c r="F45" s="36">
        <v>805.48</v>
      </c>
      <c r="G45" s="34"/>
      <c r="H45" s="13">
        <f t="shared" si="0"/>
        <v>0</v>
      </c>
    </row>
    <row r="46" spans="1:8" ht="15" hidden="1" customHeight="1" x14ac:dyDescent="0.2">
      <c r="A46" s="11">
        <v>35</v>
      </c>
      <c r="B46" s="14" t="s">
        <v>118</v>
      </c>
      <c r="C46" s="15" t="s">
        <v>13</v>
      </c>
      <c r="D46" s="16">
        <v>44265</v>
      </c>
      <c r="E46" s="13">
        <v>1946.32</v>
      </c>
      <c r="F46" s="36"/>
      <c r="G46" s="34"/>
      <c r="H46" s="13">
        <f t="shared" si="0"/>
        <v>1946.32</v>
      </c>
    </row>
    <row r="47" spans="1:8" ht="15" hidden="1" customHeight="1" x14ac:dyDescent="0.2">
      <c r="A47" s="11">
        <v>36</v>
      </c>
      <c r="B47" s="14" t="s">
        <v>33</v>
      </c>
      <c r="C47" s="15" t="s">
        <v>13</v>
      </c>
      <c r="D47" s="16">
        <v>44285</v>
      </c>
      <c r="E47" s="13">
        <v>2728.84</v>
      </c>
      <c r="F47" s="36">
        <v>2728.84</v>
      </c>
      <c r="G47" s="34"/>
      <c r="H47" s="13">
        <f t="shared" si="0"/>
        <v>0</v>
      </c>
    </row>
    <row r="48" spans="1:8" ht="15" hidden="1" customHeight="1" x14ac:dyDescent="0.2">
      <c r="A48" s="11">
        <v>37</v>
      </c>
      <c r="B48" s="14" t="s">
        <v>40</v>
      </c>
      <c r="C48" s="15" t="s">
        <v>13</v>
      </c>
      <c r="D48" s="16">
        <v>44277</v>
      </c>
      <c r="E48" s="13">
        <v>2566.1999999999998</v>
      </c>
      <c r="F48" s="36">
        <v>2566.1999999999998</v>
      </c>
      <c r="G48" s="34"/>
      <c r="H48" s="13">
        <f t="shared" si="0"/>
        <v>0</v>
      </c>
    </row>
    <row r="49" spans="1:8" ht="15" hidden="1" customHeight="1" x14ac:dyDescent="0.2">
      <c r="A49" s="11">
        <v>38</v>
      </c>
      <c r="B49" s="14" t="s">
        <v>40</v>
      </c>
      <c r="C49" s="15" t="s">
        <v>13</v>
      </c>
      <c r="D49" s="16">
        <v>44284</v>
      </c>
      <c r="E49" s="13">
        <v>2420.8000000000002</v>
      </c>
      <c r="F49" s="36"/>
      <c r="G49" s="34"/>
      <c r="H49" s="13">
        <f t="shared" si="0"/>
        <v>2420.8000000000002</v>
      </c>
    </row>
    <row r="50" spans="1:8" ht="15" hidden="1" customHeight="1" x14ac:dyDescent="0.2">
      <c r="A50" s="11">
        <v>39</v>
      </c>
      <c r="B50" s="14" t="s">
        <v>38</v>
      </c>
      <c r="C50" s="15" t="s">
        <v>13</v>
      </c>
      <c r="D50" s="16">
        <v>44284</v>
      </c>
      <c r="E50" s="13">
        <v>658.34</v>
      </c>
      <c r="F50" s="36">
        <v>658.34</v>
      </c>
      <c r="G50" s="34"/>
      <c r="H50" s="13">
        <f t="shared" si="0"/>
        <v>0</v>
      </c>
    </row>
    <row r="51" spans="1:8" ht="15" hidden="1" customHeight="1" x14ac:dyDescent="0.2">
      <c r="A51" s="11">
        <v>40</v>
      </c>
      <c r="B51" s="14" t="s">
        <v>39</v>
      </c>
      <c r="C51" s="15" t="s">
        <v>13</v>
      </c>
      <c r="D51" s="16">
        <v>44286</v>
      </c>
      <c r="E51" s="13">
        <v>6667.4</v>
      </c>
      <c r="F51" s="36"/>
      <c r="G51" s="34"/>
      <c r="H51" s="13">
        <f t="shared" si="0"/>
        <v>6667.4</v>
      </c>
    </row>
    <row r="52" spans="1:8" ht="15" hidden="1" customHeight="1" x14ac:dyDescent="0.2">
      <c r="A52" s="11">
        <v>41</v>
      </c>
      <c r="B52" s="14" t="s">
        <v>139</v>
      </c>
      <c r="C52" s="15" t="s">
        <v>13</v>
      </c>
      <c r="D52" s="16">
        <v>44285</v>
      </c>
      <c r="E52" s="13">
        <v>412</v>
      </c>
      <c r="F52" s="36">
        <v>412</v>
      </c>
      <c r="G52" s="34"/>
      <c r="H52" s="13">
        <f t="shared" si="0"/>
        <v>0</v>
      </c>
    </row>
    <row r="53" spans="1:8" ht="15" hidden="1" customHeight="1" x14ac:dyDescent="0.2">
      <c r="A53" s="25"/>
      <c r="B53" s="26" t="s">
        <v>139</v>
      </c>
      <c r="C53" s="27" t="s">
        <v>13</v>
      </c>
      <c r="D53" s="28">
        <v>44291</v>
      </c>
      <c r="E53" s="29">
        <v>539.9</v>
      </c>
      <c r="F53" s="39"/>
      <c r="G53" s="35"/>
      <c r="H53" s="29">
        <f t="shared" si="0"/>
        <v>539.9</v>
      </c>
    </row>
    <row r="54" spans="1:8" ht="15" hidden="1" customHeight="1" x14ac:dyDescent="0.2">
      <c r="A54" s="11">
        <v>42</v>
      </c>
      <c r="B54" s="14" t="s">
        <v>41</v>
      </c>
      <c r="C54" s="15" t="s">
        <v>13</v>
      </c>
      <c r="D54" s="16">
        <v>44286</v>
      </c>
      <c r="E54" s="13">
        <v>1533.08</v>
      </c>
      <c r="F54" s="36">
        <v>1533.08</v>
      </c>
      <c r="G54" s="34"/>
      <c r="H54" s="13">
        <f t="shared" si="0"/>
        <v>0</v>
      </c>
    </row>
    <row r="55" spans="1:8" ht="15" hidden="1" customHeight="1" x14ac:dyDescent="0.2">
      <c r="A55" s="11">
        <v>43</v>
      </c>
      <c r="B55" s="14" t="s">
        <v>34</v>
      </c>
      <c r="C55" s="15" t="s">
        <v>13</v>
      </c>
      <c r="D55" s="16">
        <v>44286</v>
      </c>
      <c r="E55" s="13">
        <v>1155</v>
      </c>
      <c r="F55" s="36"/>
      <c r="G55" s="34"/>
      <c r="H55" s="13">
        <f t="shared" si="0"/>
        <v>1155</v>
      </c>
    </row>
    <row r="56" spans="1:8" ht="15" hidden="1" customHeight="1" x14ac:dyDescent="0.2">
      <c r="A56" s="25"/>
      <c r="B56" s="26" t="s">
        <v>30</v>
      </c>
      <c r="C56" s="27" t="s">
        <v>13</v>
      </c>
      <c r="D56" s="28">
        <v>44291</v>
      </c>
      <c r="E56" s="29">
        <v>2310.2600000000002</v>
      </c>
      <c r="F56" s="39"/>
      <c r="G56" s="35"/>
      <c r="H56" s="29">
        <f t="shared" si="0"/>
        <v>2310.2600000000002</v>
      </c>
    </row>
    <row r="57" spans="1:8" ht="15" hidden="1" customHeight="1" x14ac:dyDescent="0.2">
      <c r="A57" s="25"/>
      <c r="B57" s="26" t="s">
        <v>117</v>
      </c>
      <c r="C57" s="27" t="s">
        <v>13</v>
      </c>
      <c r="D57" s="28">
        <v>44291</v>
      </c>
      <c r="E57" s="29">
        <v>8907.5</v>
      </c>
      <c r="F57" s="39"/>
      <c r="G57" s="35"/>
      <c r="H57" s="29">
        <f t="shared" si="0"/>
        <v>8907.5</v>
      </c>
    </row>
    <row r="58" spans="1:8" ht="15" hidden="1" customHeight="1" x14ac:dyDescent="0.2">
      <c r="A58" s="11">
        <v>44</v>
      </c>
      <c r="B58" s="14" t="s">
        <v>43</v>
      </c>
      <c r="C58" s="15" t="s">
        <v>44</v>
      </c>
      <c r="D58" s="16"/>
      <c r="E58" s="13">
        <v>2550</v>
      </c>
      <c r="F58" s="42"/>
      <c r="G58" s="13"/>
      <c r="H58" s="13">
        <f t="shared" si="0"/>
        <v>2550</v>
      </c>
    </row>
    <row r="59" spans="1:8" ht="15" hidden="1" customHeight="1" x14ac:dyDescent="0.2">
      <c r="A59" s="11">
        <v>45</v>
      </c>
      <c r="B59" s="18" t="s">
        <v>45</v>
      </c>
      <c r="C59" s="15" t="s">
        <v>44</v>
      </c>
      <c r="D59" s="19">
        <v>44280</v>
      </c>
      <c r="E59" s="13">
        <v>1839.2</v>
      </c>
      <c r="F59" s="46"/>
      <c r="G59" s="20"/>
      <c r="H59" s="13">
        <f t="shared" si="0"/>
        <v>1839.2</v>
      </c>
    </row>
    <row r="60" spans="1:8" ht="15" hidden="1" customHeight="1" x14ac:dyDescent="0.2">
      <c r="A60" s="11">
        <v>46</v>
      </c>
      <c r="B60" s="18" t="s">
        <v>45</v>
      </c>
      <c r="C60" s="15" t="s">
        <v>44</v>
      </c>
      <c r="D60" s="19">
        <v>44287</v>
      </c>
      <c r="E60" s="13">
        <v>1167</v>
      </c>
      <c r="F60" s="46">
        <v>1167</v>
      </c>
      <c r="G60" s="20"/>
      <c r="H60" s="13">
        <f t="shared" si="0"/>
        <v>0</v>
      </c>
    </row>
    <row r="61" spans="1:8" ht="15" hidden="1" customHeight="1" x14ac:dyDescent="0.2">
      <c r="A61" s="25"/>
      <c r="B61" s="31" t="s">
        <v>45</v>
      </c>
      <c r="C61" s="27" t="s">
        <v>44</v>
      </c>
      <c r="D61" s="32">
        <v>44295</v>
      </c>
      <c r="E61" s="29">
        <v>703.7</v>
      </c>
      <c r="F61" s="47"/>
      <c r="G61" s="33"/>
      <c r="H61" s="29">
        <f t="shared" si="0"/>
        <v>703.7</v>
      </c>
    </row>
    <row r="62" spans="1:8" ht="15" hidden="1" customHeight="1" x14ac:dyDescent="0.2">
      <c r="A62" s="11">
        <v>47</v>
      </c>
      <c r="B62" s="18" t="s">
        <v>46</v>
      </c>
      <c r="C62" s="15" t="s">
        <v>44</v>
      </c>
      <c r="D62" s="19">
        <v>44273</v>
      </c>
      <c r="E62" s="13">
        <v>3000</v>
      </c>
      <c r="F62" s="46">
        <v>3000</v>
      </c>
      <c r="G62" s="20"/>
      <c r="H62" s="13">
        <f t="shared" si="0"/>
        <v>0</v>
      </c>
    </row>
    <row r="63" spans="1:8" ht="15" hidden="1" customHeight="1" x14ac:dyDescent="0.2">
      <c r="A63" s="11">
        <v>48</v>
      </c>
      <c r="B63" s="18" t="s">
        <v>46</v>
      </c>
      <c r="C63" s="15" t="s">
        <v>44</v>
      </c>
      <c r="D63" s="19">
        <v>44287</v>
      </c>
      <c r="E63" s="13">
        <v>3073.4</v>
      </c>
      <c r="F63" s="46"/>
      <c r="G63" s="20"/>
      <c r="H63" s="13">
        <f t="shared" si="0"/>
        <v>3073.4</v>
      </c>
    </row>
    <row r="64" spans="1:8" ht="15" hidden="1" customHeight="1" x14ac:dyDescent="0.2">
      <c r="A64" s="25"/>
      <c r="B64" s="31" t="s">
        <v>46</v>
      </c>
      <c r="C64" s="27" t="s">
        <v>44</v>
      </c>
      <c r="D64" s="32">
        <v>44294</v>
      </c>
      <c r="E64" s="29">
        <v>4085.2</v>
      </c>
      <c r="F64" s="47"/>
      <c r="G64" s="33"/>
      <c r="H64" s="29">
        <f t="shared" si="0"/>
        <v>4085.2</v>
      </c>
    </row>
    <row r="65" spans="1:9" ht="15" hidden="1" customHeight="1" x14ac:dyDescent="0.2">
      <c r="A65" s="11">
        <v>49</v>
      </c>
      <c r="B65" s="18" t="s">
        <v>47</v>
      </c>
      <c r="C65" s="15" t="s">
        <v>44</v>
      </c>
      <c r="D65" s="19">
        <v>44273</v>
      </c>
      <c r="E65" s="13">
        <v>395.24000000000007</v>
      </c>
      <c r="F65" s="46">
        <v>395.24</v>
      </c>
      <c r="G65" s="20"/>
      <c r="H65" s="13">
        <f t="shared" si="0"/>
        <v>5.6843418860808015E-14</v>
      </c>
    </row>
    <row r="66" spans="1:9" ht="15" hidden="1" customHeight="1" x14ac:dyDescent="0.2">
      <c r="A66" s="11">
        <v>50</v>
      </c>
      <c r="B66" s="18" t="s">
        <v>47</v>
      </c>
      <c r="C66" s="15" t="s">
        <v>44</v>
      </c>
      <c r="D66" s="19">
        <v>44280</v>
      </c>
      <c r="E66" s="13">
        <v>594</v>
      </c>
      <c r="F66" s="46">
        <v>109</v>
      </c>
      <c r="G66" s="20"/>
      <c r="H66" s="13">
        <f t="shared" si="0"/>
        <v>485</v>
      </c>
    </row>
    <row r="67" spans="1:9" ht="15" hidden="1" customHeight="1" x14ac:dyDescent="0.2">
      <c r="A67" s="11">
        <v>51</v>
      </c>
      <c r="B67" s="18" t="s">
        <v>47</v>
      </c>
      <c r="C67" s="15" t="s">
        <v>44</v>
      </c>
      <c r="D67" s="19">
        <v>44287</v>
      </c>
      <c r="E67" s="13">
        <v>355.7</v>
      </c>
      <c r="F67" s="46"/>
      <c r="G67" s="20"/>
      <c r="H67" s="13">
        <f t="shared" si="0"/>
        <v>355.7</v>
      </c>
    </row>
    <row r="68" spans="1:9" ht="15" customHeight="1" x14ac:dyDescent="0.2">
      <c r="A68" s="11">
        <v>52</v>
      </c>
      <c r="B68" s="18" t="s">
        <v>48</v>
      </c>
      <c r="C68" s="15" t="s">
        <v>44</v>
      </c>
      <c r="D68" s="19">
        <v>44245</v>
      </c>
      <c r="E68" s="13">
        <v>22526.199999999997</v>
      </c>
      <c r="F68" s="46"/>
      <c r="G68" s="20">
        <v>5390</v>
      </c>
      <c r="H68" s="13">
        <f t="shared" si="0"/>
        <v>17136.199999999997</v>
      </c>
      <c r="I68" s="6" t="s">
        <v>145</v>
      </c>
    </row>
    <row r="69" spans="1:9" ht="15" customHeight="1" x14ac:dyDescent="0.2">
      <c r="A69" s="11">
        <v>53</v>
      </c>
      <c r="B69" s="18" t="s">
        <v>48</v>
      </c>
      <c r="C69" s="15" t="s">
        <v>44</v>
      </c>
      <c r="D69" s="19">
        <v>44273</v>
      </c>
      <c r="E69" s="13">
        <v>17309.099999999999</v>
      </c>
      <c r="F69" s="46"/>
      <c r="G69" s="20"/>
      <c r="H69" s="13">
        <f t="shared" si="0"/>
        <v>17309.099999999999</v>
      </c>
    </row>
    <row r="70" spans="1:9" ht="15" hidden="1" customHeight="1" x14ac:dyDescent="0.2">
      <c r="A70" s="11">
        <v>54</v>
      </c>
      <c r="B70" s="18" t="s">
        <v>49</v>
      </c>
      <c r="C70" s="15" t="s">
        <v>44</v>
      </c>
      <c r="D70" s="19">
        <v>44280</v>
      </c>
      <c r="E70" s="13">
        <v>849.27</v>
      </c>
      <c r="F70" s="46">
        <v>249.27</v>
      </c>
      <c r="G70" s="20"/>
      <c r="H70" s="13">
        <f t="shared" si="0"/>
        <v>600</v>
      </c>
    </row>
    <row r="71" spans="1:9" ht="15" hidden="1" customHeight="1" x14ac:dyDescent="0.2">
      <c r="A71" s="11">
        <v>55</v>
      </c>
      <c r="B71" s="18" t="s">
        <v>52</v>
      </c>
      <c r="C71" s="15" t="s">
        <v>44</v>
      </c>
      <c r="D71" s="19">
        <v>44252</v>
      </c>
      <c r="E71" s="13">
        <v>11625.96</v>
      </c>
      <c r="F71" s="46"/>
      <c r="G71" s="20"/>
      <c r="H71" s="13">
        <f t="shared" si="0"/>
        <v>11625.96</v>
      </c>
    </row>
    <row r="72" spans="1:9" ht="15" hidden="1" customHeight="1" x14ac:dyDescent="0.2">
      <c r="A72" s="11">
        <v>56</v>
      </c>
      <c r="B72" s="18" t="s">
        <v>52</v>
      </c>
      <c r="C72" s="15" t="s">
        <v>44</v>
      </c>
      <c r="D72" s="19">
        <v>44273</v>
      </c>
      <c r="E72" s="13">
        <v>8639.7999999999993</v>
      </c>
      <c r="F72" s="46">
        <v>8639.7999999999993</v>
      </c>
      <c r="G72" s="20"/>
      <c r="H72" s="13">
        <f t="shared" si="0"/>
        <v>0</v>
      </c>
    </row>
    <row r="73" spans="1:9" ht="15" hidden="1" customHeight="1" x14ac:dyDescent="0.2">
      <c r="A73" s="11">
        <v>57</v>
      </c>
      <c r="B73" s="14" t="s">
        <v>51</v>
      </c>
      <c r="C73" s="15" t="s">
        <v>13</v>
      </c>
      <c r="D73" s="19">
        <v>44217</v>
      </c>
      <c r="E73" s="13">
        <v>24267.46</v>
      </c>
      <c r="F73" s="46"/>
      <c r="G73" s="20"/>
      <c r="H73" s="13">
        <f t="shared" si="0"/>
        <v>24267.46</v>
      </c>
    </row>
    <row r="74" spans="1:9" ht="15" hidden="1" customHeight="1" x14ac:dyDescent="0.2">
      <c r="A74" s="11">
        <v>58</v>
      </c>
      <c r="B74" s="14" t="s">
        <v>51</v>
      </c>
      <c r="C74" s="15" t="s">
        <v>13</v>
      </c>
      <c r="D74" s="19">
        <v>44259</v>
      </c>
      <c r="E74" s="13">
        <v>13898.45</v>
      </c>
      <c r="F74" s="46"/>
      <c r="G74" s="20"/>
      <c r="H74" s="13">
        <f t="shared" si="0"/>
        <v>13898.45</v>
      </c>
    </row>
    <row r="75" spans="1:9" ht="15" hidden="1" customHeight="1" x14ac:dyDescent="0.2">
      <c r="A75" s="11">
        <v>59</v>
      </c>
      <c r="B75" s="14" t="s">
        <v>51</v>
      </c>
      <c r="C75" s="15" t="s">
        <v>13</v>
      </c>
      <c r="D75" s="19">
        <v>44287</v>
      </c>
      <c r="E75" s="13">
        <v>11440.3</v>
      </c>
      <c r="F75" s="46"/>
      <c r="G75" s="20"/>
      <c r="H75" s="13">
        <f t="shared" si="0"/>
        <v>11440.3</v>
      </c>
    </row>
    <row r="76" spans="1:9" ht="15" hidden="1" customHeight="1" x14ac:dyDescent="0.2">
      <c r="A76" s="11">
        <v>60</v>
      </c>
      <c r="B76" s="18" t="s">
        <v>58</v>
      </c>
      <c r="C76" s="15" t="s">
        <v>44</v>
      </c>
      <c r="D76" s="19">
        <v>44210</v>
      </c>
      <c r="E76" s="13">
        <v>15276.1</v>
      </c>
      <c r="F76" s="46"/>
      <c r="G76" s="20"/>
      <c r="H76" s="13">
        <f t="shared" si="0"/>
        <v>15276.1</v>
      </c>
    </row>
    <row r="77" spans="1:9" ht="15" hidden="1" customHeight="1" x14ac:dyDescent="0.2">
      <c r="A77" s="11">
        <v>61</v>
      </c>
      <c r="B77" s="18" t="s">
        <v>58</v>
      </c>
      <c r="C77" s="15" t="s">
        <v>44</v>
      </c>
      <c r="D77" s="19">
        <v>44266</v>
      </c>
      <c r="E77" s="13">
        <v>10346.84</v>
      </c>
      <c r="F77" s="46"/>
      <c r="G77" s="20"/>
      <c r="H77" s="13">
        <f t="shared" si="0"/>
        <v>10346.84</v>
      </c>
    </row>
    <row r="78" spans="1:9" ht="15" hidden="1" customHeight="1" x14ac:dyDescent="0.2">
      <c r="A78" s="11">
        <v>62</v>
      </c>
      <c r="B78" s="18" t="s">
        <v>50</v>
      </c>
      <c r="C78" s="15" t="s">
        <v>44</v>
      </c>
      <c r="D78" s="19">
        <v>44280</v>
      </c>
      <c r="E78" s="13">
        <v>1358.1999999999998</v>
      </c>
      <c r="F78" s="46">
        <v>1358.2</v>
      </c>
      <c r="G78" s="20"/>
      <c r="H78" s="13">
        <f t="shared" si="0"/>
        <v>-2.2737367544323206E-13</v>
      </c>
    </row>
    <row r="79" spans="1:9" ht="15" hidden="1" customHeight="1" x14ac:dyDescent="0.2">
      <c r="A79" s="11">
        <v>63</v>
      </c>
      <c r="B79" s="18" t="s">
        <v>50</v>
      </c>
      <c r="C79" s="15" t="s">
        <v>44</v>
      </c>
      <c r="D79" s="19">
        <v>44287</v>
      </c>
      <c r="E79" s="13">
        <v>2303.5500000000002</v>
      </c>
      <c r="F79" s="46">
        <v>2303.5500000000002</v>
      </c>
      <c r="G79" s="20"/>
      <c r="H79" s="13">
        <f t="shared" si="0"/>
        <v>0</v>
      </c>
    </row>
    <row r="80" spans="1:9" ht="15" hidden="1" customHeight="1" x14ac:dyDescent="0.2">
      <c r="A80" s="25"/>
      <c r="B80" s="31" t="s">
        <v>50</v>
      </c>
      <c r="C80" s="27" t="s">
        <v>44</v>
      </c>
      <c r="D80" s="32">
        <v>44294</v>
      </c>
      <c r="E80" s="29">
        <v>2321.9</v>
      </c>
      <c r="F80" s="47"/>
      <c r="G80" s="33"/>
      <c r="H80" s="29">
        <f t="shared" si="0"/>
        <v>2321.9</v>
      </c>
    </row>
    <row r="81" spans="1:11" ht="15" hidden="1" customHeight="1" x14ac:dyDescent="0.2">
      <c r="A81" s="11">
        <v>64</v>
      </c>
      <c r="B81" s="18" t="s">
        <v>125</v>
      </c>
      <c r="C81" s="15" t="s">
        <v>44</v>
      </c>
      <c r="D81" s="19">
        <v>44273</v>
      </c>
      <c r="E81" s="13">
        <v>1978.5</v>
      </c>
      <c r="F81" s="46">
        <v>600</v>
      </c>
      <c r="G81" s="20"/>
      <c r="H81" s="13">
        <f t="shared" si="0"/>
        <v>1378.5</v>
      </c>
    </row>
    <row r="82" spans="1:11" ht="15" hidden="1" customHeight="1" x14ac:dyDescent="0.2">
      <c r="A82" s="25"/>
      <c r="B82" s="31" t="s">
        <v>125</v>
      </c>
      <c r="C82" s="27" t="s">
        <v>44</v>
      </c>
      <c r="D82" s="32">
        <v>44294</v>
      </c>
      <c r="E82" s="29">
        <v>753.6</v>
      </c>
      <c r="F82" s="47"/>
      <c r="G82" s="33"/>
      <c r="H82" s="29">
        <f t="shared" si="0"/>
        <v>753.6</v>
      </c>
    </row>
    <row r="83" spans="1:11" ht="15" hidden="1" customHeight="1" x14ac:dyDescent="0.2">
      <c r="A83" s="11">
        <v>65</v>
      </c>
      <c r="B83" s="18" t="s">
        <v>132</v>
      </c>
      <c r="C83" s="15" t="s">
        <v>44</v>
      </c>
      <c r="D83" s="19">
        <v>44280</v>
      </c>
      <c r="E83" s="13">
        <v>935.6</v>
      </c>
      <c r="F83" s="46"/>
      <c r="G83" s="20"/>
      <c r="H83" s="13">
        <f t="shared" si="0"/>
        <v>935.6</v>
      </c>
    </row>
    <row r="84" spans="1:11" ht="15" hidden="1" customHeight="1" x14ac:dyDescent="0.2">
      <c r="A84" s="11">
        <v>66</v>
      </c>
      <c r="B84" s="18" t="s">
        <v>61</v>
      </c>
      <c r="C84" s="15" t="s">
        <v>44</v>
      </c>
      <c r="D84" s="19">
        <v>44287</v>
      </c>
      <c r="E84" s="13">
        <v>3550.2</v>
      </c>
      <c r="F84" s="46">
        <v>3550.2</v>
      </c>
      <c r="G84" s="20"/>
      <c r="H84" s="13">
        <f t="shared" ref="H84:H89" si="1">E84-F84-G84</f>
        <v>0</v>
      </c>
    </row>
    <row r="85" spans="1:11" ht="15" hidden="1" customHeight="1" x14ac:dyDescent="0.2">
      <c r="A85" s="25"/>
      <c r="B85" s="31" t="s">
        <v>61</v>
      </c>
      <c r="C85" s="27" t="s">
        <v>44</v>
      </c>
      <c r="D85" s="32">
        <v>44294</v>
      </c>
      <c r="E85" s="29">
        <v>495.36</v>
      </c>
      <c r="F85" s="47"/>
      <c r="G85" s="33"/>
      <c r="H85" s="29">
        <f t="shared" si="1"/>
        <v>495.36</v>
      </c>
    </row>
    <row r="86" spans="1:11" ht="15" hidden="1" customHeight="1" x14ac:dyDescent="0.2">
      <c r="A86" s="11">
        <v>67</v>
      </c>
      <c r="B86" s="18" t="s">
        <v>133</v>
      </c>
      <c r="C86" s="15" t="s">
        <v>44</v>
      </c>
      <c r="D86" s="19">
        <v>44281</v>
      </c>
      <c r="E86" s="13">
        <v>2500</v>
      </c>
      <c r="F86" s="46">
        <v>1000</v>
      </c>
      <c r="G86" s="20"/>
      <c r="H86" s="13">
        <f t="shared" si="1"/>
        <v>1500</v>
      </c>
    </row>
    <row r="87" spans="1:11" ht="15" hidden="1" customHeight="1" x14ac:dyDescent="0.2">
      <c r="A87" s="11">
        <v>68</v>
      </c>
      <c r="B87" s="18" t="s">
        <v>57</v>
      </c>
      <c r="C87" s="15" t="s">
        <v>44</v>
      </c>
      <c r="D87" s="19">
        <v>44287</v>
      </c>
      <c r="E87" s="13">
        <v>2197.38</v>
      </c>
      <c r="F87" s="46">
        <v>2197.38</v>
      </c>
      <c r="G87" s="20"/>
      <c r="H87" s="13">
        <f t="shared" si="1"/>
        <v>0</v>
      </c>
    </row>
    <row r="88" spans="1:11" ht="15" hidden="1" customHeight="1" x14ac:dyDescent="0.2">
      <c r="A88" s="25"/>
      <c r="B88" s="31" t="s">
        <v>59</v>
      </c>
      <c r="C88" s="27" t="s">
        <v>44</v>
      </c>
      <c r="D88" s="32">
        <v>44294</v>
      </c>
      <c r="E88" s="33">
        <v>3275.48</v>
      </c>
      <c r="F88" s="47"/>
      <c r="G88" s="33"/>
      <c r="H88" s="29">
        <f t="shared" si="1"/>
        <v>3275.48</v>
      </c>
    </row>
    <row r="89" spans="1:11" ht="15" hidden="1" customHeight="1" x14ac:dyDescent="0.2">
      <c r="A89" s="25"/>
      <c r="B89" s="31" t="s">
        <v>79</v>
      </c>
      <c r="C89" s="27" t="s">
        <v>44</v>
      </c>
      <c r="D89" s="32">
        <v>44294</v>
      </c>
      <c r="E89" s="33">
        <v>9725.58</v>
      </c>
      <c r="F89" s="47"/>
      <c r="G89" s="33"/>
      <c r="H89" s="29">
        <f t="shared" si="1"/>
        <v>9725.58</v>
      </c>
    </row>
    <row r="90" spans="1:11" ht="15" hidden="1" customHeight="1" x14ac:dyDescent="0.2">
      <c r="A90" s="11"/>
      <c r="B90" s="21"/>
      <c r="C90" s="21"/>
      <c r="D90" s="21" t="s">
        <v>62</v>
      </c>
      <c r="E90" s="22">
        <f>SUM(E4:E89)</f>
        <v>328390.88</v>
      </c>
      <c r="F90" s="40">
        <f>SUM(F4:F89)</f>
        <v>56189.249999999993</v>
      </c>
      <c r="G90" s="22"/>
      <c r="H90" s="13">
        <f>SUM(H4:H89)</f>
        <v>264584.90999999997</v>
      </c>
    </row>
    <row r="91" spans="1:11" ht="15.95" customHeight="1" x14ac:dyDescent="0.2">
      <c r="A91" s="3"/>
      <c r="K91" s="23"/>
    </row>
    <row r="92" spans="1:11" ht="15.95" customHeight="1" x14ac:dyDescent="0.2">
      <c r="B92" s="3" t="s">
        <v>63</v>
      </c>
      <c r="C92" s="3"/>
      <c r="D92" s="3" t="s">
        <v>64</v>
      </c>
      <c r="E92" s="3"/>
      <c r="F92" s="24" t="s">
        <v>65</v>
      </c>
      <c r="G92" s="24"/>
    </row>
    <row r="93" spans="1:11" ht="15.95" customHeight="1" x14ac:dyDescent="0.2">
      <c r="B93" s="9" t="s">
        <v>66</v>
      </c>
      <c r="C93" s="3"/>
      <c r="D93" s="3" t="s">
        <v>122</v>
      </c>
      <c r="E93" s="3"/>
      <c r="F93" s="24" t="s">
        <v>68</v>
      </c>
      <c r="G93" s="24"/>
    </row>
    <row r="94" spans="1:11" ht="15.95" customHeight="1" x14ac:dyDescent="0.2"/>
  </sheetData>
  <autoFilter ref="A1:H90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67" zoomScale="60" zoomScaleNormal="100" workbookViewId="0">
      <selection activeCell="D85" sqref="D85"/>
    </sheetView>
  </sheetViews>
  <sheetFormatPr defaultColWidth="8.85546875" defaultRowHeight="12.75" x14ac:dyDescent="0.2"/>
  <cols>
    <col min="1" max="1" width="5.5703125" style="6" bestFit="1" customWidth="1"/>
    <col min="2" max="2" width="24.5703125" style="6" customWidth="1"/>
    <col min="3" max="3" width="14.140625" style="6" customWidth="1"/>
    <col min="4" max="4" width="12.7109375" style="6" customWidth="1"/>
    <col min="5" max="5" width="13.5703125" style="6" bestFit="1" customWidth="1"/>
    <col min="6" max="7" width="12.7109375" style="41" customWidth="1"/>
    <col min="8" max="8" width="14.28515625" style="6" bestFit="1" customWidth="1"/>
    <col min="9" max="9" width="11.570312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37"/>
      <c r="G1" s="37"/>
      <c r="H1" s="5">
        <v>44289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38"/>
      <c r="G2" s="38"/>
      <c r="H2" s="10" t="s">
        <v>146</v>
      </c>
    </row>
    <row r="3" spans="1:8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42" t="s">
        <v>9</v>
      </c>
      <c r="G3" s="42" t="s">
        <v>70</v>
      </c>
      <c r="H3" s="11" t="s">
        <v>10</v>
      </c>
    </row>
    <row r="4" spans="1:8" x14ac:dyDescent="0.2">
      <c r="A4" s="27">
        <v>1</v>
      </c>
      <c r="B4" s="27" t="s">
        <v>12</v>
      </c>
      <c r="C4" s="27" t="s">
        <v>13</v>
      </c>
      <c r="D4" s="28">
        <v>44299</v>
      </c>
      <c r="E4" s="27">
        <v>229.2</v>
      </c>
      <c r="F4" s="43"/>
      <c r="G4" s="43"/>
      <c r="H4" s="48">
        <f>E4-F4-G4</f>
        <v>229.2</v>
      </c>
    </row>
    <row r="5" spans="1:8" ht="17.100000000000001" customHeight="1" x14ac:dyDescent="0.2">
      <c r="A5" s="11">
        <v>1</v>
      </c>
      <c r="B5" s="14" t="s">
        <v>14</v>
      </c>
      <c r="C5" s="15" t="s">
        <v>13</v>
      </c>
      <c r="D5" s="16">
        <v>44264</v>
      </c>
      <c r="E5" s="13">
        <v>3790.72</v>
      </c>
      <c r="F5" s="42">
        <v>2600</v>
      </c>
      <c r="G5" s="42"/>
      <c r="H5" s="13">
        <f>E5-F5-G5</f>
        <v>1190.7199999999998</v>
      </c>
    </row>
    <row r="6" spans="1:8" ht="17.100000000000001" customHeight="1" x14ac:dyDescent="0.2">
      <c r="A6" s="11">
        <v>2</v>
      </c>
      <c r="B6" s="14" t="s">
        <v>14</v>
      </c>
      <c r="C6" s="15" t="s">
        <v>13</v>
      </c>
      <c r="D6" s="16">
        <v>44278</v>
      </c>
      <c r="E6" s="13">
        <v>2369.42</v>
      </c>
      <c r="F6" s="42"/>
      <c r="G6" s="42"/>
      <c r="H6" s="13">
        <f t="shared" ref="H6:H95" si="0">E6-F6-G6</f>
        <v>2369.42</v>
      </c>
    </row>
    <row r="7" spans="1:8" ht="17.100000000000001" customHeight="1" x14ac:dyDescent="0.2">
      <c r="A7" s="11">
        <v>3</v>
      </c>
      <c r="B7" s="14" t="s">
        <v>14</v>
      </c>
      <c r="C7" s="15" t="s">
        <v>13</v>
      </c>
      <c r="D7" s="16">
        <v>44285</v>
      </c>
      <c r="E7" s="13">
        <v>2479.27</v>
      </c>
      <c r="F7" s="42"/>
      <c r="G7" s="42"/>
      <c r="H7" s="13">
        <f t="shared" si="0"/>
        <v>2479.27</v>
      </c>
    </row>
    <row r="8" spans="1:8" ht="17.100000000000001" customHeight="1" x14ac:dyDescent="0.2">
      <c r="A8" s="25"/>
      <c r="B8" s="26" t="s">
        <v>14</v>
      </c>
      <c r="C8" s="27" t="s">
        <v>13</v>
      </c>
      <c r="D8" s="28">
        <v>44299</v>
      </c>
      <c r="E8" s="29">
        <v>6512.58</v>
      </c>
      <c r="F8" s="43"/>
      <c r="G8" s="43"/>
      <c r="H8" s="29">
        <f t="shared" si="0"/>
        <v>6512.58</v>
      </c>
    </row>
    <row r="9" spans="1:8" ht="17.100000000000001" customHeight="1" x14ac:dyDescent="0.2">
      <c r="A9" s="11">
        <v>4</v>
      </c>
      <c r="B9" s="14" t="s">
        <v>15</v>
      </c>
      <c r="C9" s="15" t="s">
        <v>13</v>
      </c>
      <c r="D9" s="16">
        <v>44174</v>
      </c>
      <c r="E9" s="13">
        <v>12921.2</v>
      </c>
      <c r="F9" s="42">
        <v>1000</v>
      </c>
      <c r="G9" s="42"/>
      <c r="H9" s="13">
        <f t="shared" si="0"/>
        <v>11921.2</v>
      </c>
    </row>
    <row r="10" spans="1:8" ht="17.100000000000001" customHeight="1" x14ac:dyDescent="0.2">
      <c r="A10" s="11">
        <v>5</v>
      </c>
      <c r="B10" s="14" t="s">
        <v>15</v>
      </c>
      <c r="C10" s="15" t="s">
        <v>13</v>
      </c>
      <c r="D10" s="16">
        <v>44223</v>
      </c>
      <c r="E10" s="13">
        <v>9011.7000000000007</v>
      </c>
      <c r="F10" s="42"/>
      <c r="G10" s="42"/>
      <c r="H10" s="13">
        <f t="shared" si="0"/>
        <v>9011.7000000000007</v>
      </c>
    </row>
    <row r="11" spans="1:8" ht="17.100000000000001" customHeight="1" x14ac:dyDescent="0.2">
      <c r="A11" s="11">
        <v>6</v>
      </c>
      <c r="B11" s="14" t="s">
        <v>15</v>
      </c>
      <c r="C11" s="15" t="s">
        <v>13</v>
      </c>
      <c r="D11" s="16">
        <v>44244</v>
      </c>
      <c r="E11" s="13">
        <v>12682.6</v>
      </c>
      <c r="F11" s="42"/>
      <c r="G11" s="42"/>
      <c r="H11" s="13">
        <f t="shared" si="0"/>
        <v>12682.6</v>
      </c>
    </row>
    <row r="12" spans="1:8" ht="17.100000000000001" customHeight="1" x14ac:dyDescent="0.2">
      <c r="A12" s="11">
        <v>7</v>
      </c>
      <c r="B12" s="14" t="s">
        <v>16</v>
      </c>
      <c r="C12" s="15" t="s">
        <v>13</v>
      </c>
      <c r="D12" s="16">
        <v>44285</v>
      </c>
      <c r="E12" s="13">
        <v>1667</v>
      </c>
      <c r="F12" s="42">
        <v>1667</v>
      </c>
      <c r="G12" s="42"/>
      <c r="H12" s="13">
        <f t="shared" si="0"/>
        <v>0</v>
      </c>
    </row>
    <row r="13" spans="1:8" ht="17.100000000000001" customHeight="1" x14ac:dyDescent="0.2">
      <c r="A13" s="11">
        <v>8</v>
      </c>
      <c r="B13" s="14" t="s">
        <v>16</v>
      </c>
      <c r="C13" s="15" t="s">
        <v>13</v>
      </c>
      <c r="D13" s="16">
        <v>44291</v>
      </c>
      <c r="E13" s="13">
        <v>2414.83</v>
      </c>
      <c r="F13" s="42"/>
      <c r="G13" s="42"/>
      <c r="H13" s="13">
        <f t="shared" si="0"/>
        <v>2414.83</v>
      </c>
    </row>
    <row r="14" spans="1:8" ht="17.100000000000001" customHeight="1" x14ac:dyDescent="0.2">
      <c r="A14" s="25"/>
      <c r="B14" s="26" t="s">
        <v>16</v>
      </c>
      <c r="C14" s="27" t="s">
        <v>13</v>
      </c>
      <c r="D14" s="28">
        <v>44299</v>
      </c>
      <c r="E14" s="29">
        <v>2021.6</v>
      </c>
      <c r="F14" s="43"/>
      <c r="G14" s="43"/>
      <c r="H14" s="29">
        <f t="shared" si="0"/>
        <v>2021.6</v>
      </c>
    </row>
    <row r="15" spans="1:8" ht="17.100000000000001" customHeight="1" x14ac:dyDescent="0.2">
      <c r="A15" s="11">
        <v>9</v>
      </c>
      <c r="B15" s="14" t="s">
        <v>17</v>
      </c>
      <c r="C15" s="15" t="s">
        <v>13</v>
      </c>
      <c r="D15" s="16">
        <v>44272</v>
      </c>
      <c r="E15" s="13">
        <v>999.99999999999977</v>
      </c>
      <c r="F15" s="42">
        <v>1000</v>
      </c>
      <c r="G15" s="42"/>
      <c r="H15" s="13">
        <f t="shared" si="0"/>
        <v>-2.2737367544323206E-13</v>
      </c>
    </row>
    <row r="16" spans="1:8" ht="15.75" customHeight="1" x14ac:dyDescent="0.2">
      <c r="A16" s="11">
        <v>10</v>
      </c>
      <c r="B16" s="14" t="s">
        <v>17</v>
      </c>
      <c r="C16" s="15" t="s">
        <v>13</v>
      </c>
      <c r="D16" s="16">
        <v>44286</v>
      </c>
      <c r="E16" s="13">
        <v>1625.12</v>
      </c>
      <c r="F16" s="42"/>
      <c r="G16" s="42"/>
      <c r="H16" s="13">
        <f t="shared" si="0"/>
        <v>1625.12</v>
      </c>
    </row>
    <row r="17" spans="1:9" ht="15.75" customHeight="1" x14ac:dyDescent="0.2">
      <c r="A17" s="25"/>
      <c r="B17" s="26" t="s">
        <v>147</v>
      </c>
      <c r="C17" s="27" t="s">
        <v>13</v>
      </c>
      <c r="D17" s="28">
        <v>44299</v>
      </c>
      <c r="E17" s="29">
        <v>22507.119999999999</v>
      </c>
      <c r="F17" s="43"/>
      <c r="G17" s="43"/>
      <c r="H17" s="29">
        <f t="shared" si="0"/>
        <v>22507.119999999999</v>
      </c>
    </row>
    <row r="18" spans="1:9" ht="15.75" customHeight="1" x14ac:dyDescent="0.2">
      <c r="A18" s="25"/>
      <c r="B18" s="26" t="s">
        <v>17</v>
      </c>
      <c r="C18" s="27" t="s">
        <v>13</v>
      </c>
      <c r="D18" s="28">
        <v>44300</v>
      </c>
      <c r="E18" s="29">
        <v>1078.74</v>
      </c>
      <c r="F18" s="43"/>
      <c r="G18" s="43"/>
      <c r="H18" s="29">
        <f t="shared" si="0"/>
        <v>1078.74</v>
      </c>
    </row>
    <row r="19" spans="1:9" ht="17.100000000000001" customHeight="1" x14ac:dyDescent="0.2">
      <c r="A19" s="11">
        <v>11</v>
      </c>
      <c r="B19" s="14" t="s">
        <v>18</v>
      </c>
      <c r="C19" s="15" t="s">
        <v>13</v>
      </c>
      <c r="D19" s="16">
        <v>44285</v>
      </c>
      <c r="E19" s="13">
        <v>1890.52</v>
      </c>
      <c r="F19" s="44"/>
      <c r="G19" s="44"/>
      <c r="H19" s="13">
        <f t="shared" si="0"/>
        <v>1890.52</v>
      </c>
    </row>
    <row r="20" spans="1:9" ht="17.100000000000001" customHeight="1" x14ac:dyDescent="0.2">
      <c r="A20" s="11">
        <v>12</v>
      </c>
      <c r="B20" s="14" t="s">
        <v>18</v>
      </c>
      <c r="C20" s="15" t="s">
        <v>13</v>
      </c>
      <c r="D20" s="16">
        <v>44292</v>
      </c>
      <c r="E20" s="13">
        <v>753</v>
      </c>
      <c r="F20" s="44">
        <v>753</v>
      </c>
      <c r="G20" s="44"/>
      <c r="H20" s="13">
        <f t="shared" si="0"/>
        <v>0</v>
      </c>
    </row>
    <row r="21" spans="1:9" ht="17.100000000000001" customHeight="1" x14ac:dyDescent="0.2">
      <c r="A21" s="11">
        <v>13</v>
      </c>
      <c r="B21" s="14" t="s">
        <v>19</v>
      </c>
      <c r="C21" s="15" t="s">
        <v>13</v>
      </c>
      <c r="D21" s="16">
        <v>44284</v>
      </c>
      <c r="E21" s="13">
        <v>7526.8</v>
      </c>
      <c r="F21" s="42">
        <v>4526.8</v>
      </c>
      <c r="G21" s="42"/>
      <c r="H21" s="13">
        <f t="shared" si="0"/>
        <v>3000</v>
      </c>
    </row>
    <row r="22" spans="1:9" ht="17.100000000000001" customHeight="1" x14ac:dyDescent="0.2">
      <c r="A22" s="25"/>
      <c r="B22" s="26" t="s">
        <v>148</v>
      </c>
      <c r="C22" s="27" t="s">
        <v>13</v>
      </c>
      <c r="D22" s="28">
        <v>44298</v>
      </c>
      <c r="E22" s="29">
        <v>768</v>
      </c>
      <c r="F22" s="43"/>
      <c r="G22" s="43"/>
      <c r="H22" s="29">
        <f t="shared" si="0"/>
        <v>768</v>
      </c>
    </row>
    <row r="23" spans="1:9" ht="17.100000000000001" customHeight="1" x14ac:dyDescent="0.2">
      <c r="A23" s="25"/>
      <c r="B23" s="26" t="s">
        <v>19</v>
      </c>
      <c r="C23" s="27" t="s">
        <v>13</v>
      </c>
      <c r="D23" s="28">
        <v>44300</v>
      </c>
      <c r="E23" s="29">
        <v>3079.5</v>
      </c>
      <c r="F23" s="43"/>
      <c r="G23" s="43"/>
      <c r="H23" s="29">
        <f t="shared" si="0"/>
        <v>3079.5</v>
      </c>
    </row>
    <row r="24" spans="1:9" ht="17.100000000000001" customHeight="1" x14ac:dyDescent="0.2">
      <c r="A24" s="11">
        <v>14</v>
      </c>
      <c r="B24" s="14" t="s">
        <v>20</v>
      </c>
      <c r="C24" s="15" t="s">
        <v>13</v>
      </c>
      <c r="D24" s="16">
        <v>44284</v>
      </c>
      <c r="E24" s="13">
        <v>2922.7</v>
      </c>
      <c r="F24" s="42">
        <v>2922.7</v>
      </c>
      <c r="G24" s="42"/>
      <c r="H24" s="13">
        <f t="shared" si="0"/>
        <v>0</v>
      </c>
    </row>
    <row r="25" spans="1:9" ht="17.100000000000001" customHeight="1" x14ac:dyDescent="0.2">
      <c r="A25" s="11">
        <v>15</v>
      </c>
      <c r="B25" s="14" t="s">
        <v>20</v>
      </c>
      <c r="C25" s="15" t="s">
        <v>13</v>
      </c>
      <c r="D25" s="16">
        <v>44291</v>
      </c>
      <c r="E25" s="13">
        <v>2255.9</v>
      </c>
      <c r="F25" s="42"/>
      <c r="G25" s="42"/>
      <c r="H25" s="13">
        <f t="shared" si="0"/>
        <v>2255.9</v>
      </c>
    </row>
    <row r="26" spans="1:9" ht="17.100000000000001" customHeight="1" x14ac:dyDescent="0.2">
      <c r="A26" s="25"/>
      <c r="B26" s="26" t="s">
        <v>20</v>
      </c>
      <c r="C26" s="27" t="s">
        <v>13</v>
      </c>
      <c r="D26" s="28">
        <v>44298</v>
      </c>
      <c r="E26" s="29">
        <v>1151.0999999999999</v>
      </c>
      <c r="F26" s="43"/>
      <c r="G26" s="43"/>
      <c r="H26" s="29">
        <f t="shared" si="0"/>
        <v>1151.0999999999999</v>
      </c>
    </row>
    <row r="27" spans="1:9" ht="17.100000000000001" customHeight="1" x14ac:dyDescent="0.2">
      <c r="A27" s="11">
        <v>16</v>
      </c>
      <c r="B27" s="14" t="s">
        <v>21</v>
      </c>
      <c r="C27" s="15" t="s">
        <v>13</v>
      </c>
      <c r="D27" s="16">
        <v>44242</v>
      </c>
      <c r="E27" s="13">
        <v>2805.75</v>
      </c>
      <c r="F27" s="42"/>
      <c r="G27" s="42"/>
      <c r="H27" s="13">
        <f t="shared" si="0"/>
        <v>2805.75</v>
      </c>
    </row>
    <row r="28" spans="1:9" ht="17.100000000000001" customHeight="1" x14ac:dyDescent="0.2">
      <c r="A28" s="11">
        <v>17</v>
      </c>
      <c r="B28" s="14" t="s">
        <v>21</v>
      </c>
      <c r="C28" s="15" t="s">
        <v>13</v>
      </c>
      <c r="D28" s="16">
        <v>44284</v>
      </c>
      <c r="E28" s="13">
        <v>1270.55</v>
      </c>
      <c r="F28" s="42"/>
      <c r="G28" s="42"/>
      <c r="H28" s="13">
        <f t="shared" si="0"/>
        <v>1270.55</v>
      </c>
    </row>
    <row r="29" spans="1:9" ht="17.100000000000001" customHeight="1" x14ac:dyDescent="0.2">
      <c r="A29" s="11">
        <v>18</v>
      </c>
      <c r="B29" s="14" t="s">
        <v>21</v>
      </c>
      <c r="C29" s="15" t="s">
        <v>13</v>
      </c>
      <c r="D29" s="16">
        <v>44291</v>
      </c>
      <c r="E29" s="13">
        <v>2035.5</v>
      </c>
      <c r="F29" s="42"/>
      <c r="G29" s="42"/>
      <c r="H29" s="13">
        <f t="shared" si="0"/>
        <v>2035.5</v>
      </c>
    </row>
    <row r="30" spans="1:9" ht="17.100000000000001" customHeight="1" x14ac:dyDescent="0.2">
      <c r="A30" s="25"/>
      <c r="B30" s="26" t="s">
        <v>21</v>
      </c>
      <c r="C30" s="27" t="s">
        <v>13</v>
      </c>
      <c r="D30" s="28">
        <v>44298</v>
      </c>
      <c r="E30" s="29">
        <v>1920.2</v>
      </c>
      <c r="F30" s="43"/>
      <c r="G30" s="43"/>
      <c r="H30" s="29">
        <f t="shared" si="0"/>
        <v>1920.2</v>
      </c>
    </row>
    <row r="31" spans="1:9" ht="17.100000000000001" customHeight="1" x14ac:dyDescent="0.2">
      <c r="A31" s="11">
        <v>19</v>
      </c>
      <c r="B31" s="14" t="s">
        <v>22</v>
      </c>
      <c r="C31" s="15" t="s">
        <v>13</v>
      </c>
      <c r="D31" s="16">
        <v>44130</v>
      </c>
      <c r="E31" s="13">
        <v>809.8</v>
      </c>
      <c r="F31" s="42">
        <v>300</v>
      </c>
      <c r="G31" s="42"/>
      <c r="H31" s="13">
        <f t="shared" si="0"/>
        <v>509.79999999999995</v>
      </c>
    </row>
    <row r="32" spans="1:9" ht="17.100000000000001" customHeight="1" x14ac:dyDescent="0.2">
      <c r="A32" s="11">
        <v>20</v>
      </c>
      <c r="B32" s="14" t="s">
        <v>23</v>
      </c>
      <c r="C32" s="15" t="s">
        <v>13</v>
      </c>
      <c r="D32" s="16">
        <v>44292</v>
      </c>
      <c r="E32" s="13">
        <v>6455.32</v>
      </c>
      <c r="F32" s="42"/>
      <c r="G32" s="42">
        <v>6455.32</v>
      </c>
      <c r="H32" s="13">
        <f t="shared" si="0"/>
        <v>0</v>
      </c>
      <c r="I32" s="6" t="s">
        <v>74</v>
      </c>
    </row>
    <row r="33" spans="1:8" ht="17.100000000000001" customHeight="1" x14ac:dyDescent="0.2">
      <c r="A33" s="11">
        <v>21</v>
      </c>
      <c r="B33" s="14" t="s">
        <v>24</v>
      </c>
      <c r="C33" s="15" t="s">
        <v>13</v>
      </c>
      <c r="D33" s="16">
        <v>44286</v>
      </c>
      <c r="E33" s="13">
        <v>999.99999999999989</v>
      </c>
      <c r="F33" s="42">
        <v>500</v>
      </c>
      <c r="G33" s="42"/>
      <c r="H33" s="13">
        <f t="shared" si="0"/>
        <v>499.99999999999989</v>
      </c>
    </row>
    <row r="34" spans="1:8" ht="17.100000000000001" customHeight="1" x14ac:dyDescent="0.2">
      <c r="A34" s="25"/>
      <c r="B34" s="26" t="s">
        <v>24</v>
      </c>
      <c r="C34" s="27" t="s">
        <v>13</v>
      </c>
      <c r="D34" s="28">
        <v>44300</v>
      </c>
      <c r="E34" s="29">
        <v>1399.14</v>
      </c>
      <c r="F34" s="43"/>
      <c r="G34" s="43"/>
      <c r="H34" s="29">
        <f t="shared" si="0"/>
        <v>1399.14</v>
      </c>
    </row>
    <row r="35" spans="1:8" ht="17.100000000000001" customHeight="1" x14ac:dyDescent="0.2">
      <c r="A35" s="25"/>
      <c r="B35" s="26" t="s">
        <v>24</v>
      </c>
      <c r="C35" s="27" t="s">
        <v>13</v>
      </c>
      <c r="D35" s="28">
        <v>44300</v>
      </c>
      <c r="E35" s="29">
        <v>907.9</v>
      </c>
      <c r="F35" s="43"/>
      <c r="G35" s="43"/>
      <c r="H35" s="29">
        <f t="shared" si="0"/>
        <v>907.9</v>
      </c>
    </row>
    <row r="36" spans="1:8" ht="17.100000000000001" customHeight="1" x14ac:dyDescent="0.2">
      <c r="A36" s="11">
        <v>22</v>
      </c>
      <c r="B36" s="14" t="s">
        <v>32</v>
      </c>
      <c r="C36" s="15" t="s">
        <v>13</v>
      </c>
      <c r="D36" s="16">
        <v>44291</v>
      </c>
      <c r="E36" s="13">
        <v>2144.6999999999998</v>
      </c>
      <c r="F36" s="42">
        <v>2144.6999999999998</v>
      </c>
      <c r="G36" s="42"/>
      <c r="H36" s="13">
        <f t="shared" si="0"/>
        <v>0</v>
      </c>
    </row>
    <row r="37" spans="1:8" ht="17.100000000000001" customHeight="1" x14ac:dyDescent="0.2">
      <c r="A37" s="25"/>
      <c r="B37" s="26" t="s">
        <v>32</v>
      </c>
      <c r="C37" s="27" t="s">
        <v>13</v>
      </c>
      <c r="D37" s="28">
        <v>44298</v>
      </c>
      <c r="E37" s="29">
        <v>5076.82</v>
      </c>
      <c r="F37" s="43"/>
      <c r="G37" s="43"/>
      <c r="H37" s="29">
        <f t="shared" si="0"/>
        <v>5076.82</v>
      </c>
    </row>
    <row r="38" spans="1:8" ht="17.100000000000001" customHeight="1" x14ac:dyDescent="0.2">
      <c r="A38" s="11">
        <v>23</v>
      </c>
      <c r="B38" s="14" t="s">
        <v>89</v>
      </c>
      <c r="C38" s="15" t="s">
        <v>13</v>
      </c>
      <c r="D38" s="16">
        <v>44284</v>
      </c>
      <c r="E38" s="13">
        <v>1401.6</v>
      </c>
      <c r="F38" s="36">
        <v>1401.6</v>
      </c>
      <c r="G38" s="36"/>
      <c r="H38" s="13">
        <f t="shared" si="0"/>
        <v>0</v>
      </c>
    </row>
    <row r="39" spans="1:8" ht="17.100000000000001" customHeight="1" x14ac:dyDescent="0.2">
      <c r="A39" s="25"/>
      <c r="B39" s="26" t="s">
        <v>89</v>
      </c>
      <c r="C39" s="27" t="s">
        <v>13</v>
      </c>
      <c r="D39" s="28">
        <v>44298</v>
      </c>
      <c r="E39" s="29">
        <v>779</v>
      </c>
      <c r="F39" s="39"/>
      <c r="G39" s="39"/>
      <c r="H39" s="29">
        <f t="shared" ref="H39" si="1">E39-F39-G39</f>
        <v>779</v>
      </c>
    </row>
    <row r="40" spans="1:8" ht="17.100000000000001" customHeight="1" x14ac:dyDescent="0.2">
      <c r="A40" s="11">
        <v>24</v>
      </c>
      <c r="B40" s="14" t="s">
        <v>25</v>
      </c>
      <c r="C40" s="15" t="s">
        <v>13</v>
      </c>
      <c r="D40" s="16">
        <v>44291</v>
      </c>
      <c r="E40" s="13">
        <v>539.6</v>
      </c>
      <c r="F40" s="36">
        <v>539.6</v>
      </c>
      <c r="G40" s="36"/>
      <c r="H40" s="13">
        <f t="shared" si="0"/>
        <v>0</v>
      </c>
    </row>
    <row r="41" spans="1:8" ht="17.100000000000001" customHeight="1" x14ac:dyDescent="0.2">
      <c r="A41" s="25"/>
      <c r="B41" s="26" t="s">
        <v>25</v>
      </c>
      <c r="C41" s="27" t="s">
        <v>13</v>
      </c>
      <c r="D41" s="28">
        <v>44298</v>
      </c>
      <c r="E41" s="29">
        <v>470.6</v>
      </c>
      <c r="F41" s="39"/>
      <c r="G41" s="39"/>
      <c r="H41" s="29">
        <f t="shared" ref="H41" si="2">E41-F41-G41</f>
        <v>470.6</v>
      </c>
    </row>
    <row r="42" spans="1:8" ht="17.100000000000001" customHeight="1" x14ac:dyDescent="0.2">
      <c r="A42" s="11">
        <v>25</v>
      </c>
      <c r="B42" s="14" t="s">
        <v>112</v>
      </c>
      <c r="C42" s="15" t="s">
        <v>13</v>
      </c>
      <c r="D42" s="16">
        <v>44292</v>
      </c>
      <c r="E42" s="13">
        <v>1485.5</v>
      </c>
      <c r="F42" s="36">
        <v>1485.5</v>
      </c>
      <c r="G42" s="36"/>
      <c r="H42" s="13">
        <f t="shared" si="0"/>
        <v>0</v>
      </c>
    </row>
    <row r="43" spans="1:8" ht="17.100000000000001" customHeight="1" x14ac:dyDescent="0.2">
      <c r="A43" s="25"/>
      <c r="B43" s="26" t="s">
        <v>112</v>
      </c>
      <c r="C43" s="27" t="s">
        <v>13</v>
      </c>
      <c r="D43" s="28">
        <v>44299</v>
      </c>
      <c r="E43" s="29">
        <v>1495</v>
      </c>
      <c r="F43" s="39"/>
      <c r="G43" s="39"/>
      <c r="H43" s="29">
        <f t="shared" si="0"/>
        <v>1495</v>
      </c>
    </row>
    <row r="44" spans="1:8" ht="17.100000000000001" customHeight="1" x14ac:dyDescent="0.2">
      <c r="A44" s="11">
        <v>26</v>
      </c>
      <c r="B44" s="14" t="s">
        <v>118</v>
      </c>
      <c r="C44" s="15" t="s">
        <v>13</v>
      </c>
      <c r="D44" s="16">
        <v>44265</v>
      </c>
      <c r="E44" s="13">
        <v>1946.32</v>
      </c>
      <c r="F44" s="36">
        <v>946.32</v>
      </c>
      <c r="G44" s="36"/>
      <c r="H44" s="13">
        <f t="shared" si="0"/>
        <v>999.99999999999989</v>
      </c>
    </row>
    <row r="45" spans="1:8" ht="17.100000000000001" customHeight="1" x14ac:dyDescent="0.2">
      <c r="A45" s="25"/>
      <c r="B45" s="26" t="s">
        <v>118</v>
      </c>
      <c r="C45" s="27" t="s">
        <v>13</v>
      </c>
      <c r="D45" s="28">
        <v>44300</v>
      </c>
      <c r="E45" s="29">
        <v>2657</v>
      </c>
      <c r="F45" s="39"/>
      <c r="G45" s="39"/>
      <c r="H45" s="29">
        <f t="shared" si="0"/>
        <v>2657</v>
      </c>
    </row>
    <row r="46" spans="1:8" ht="17.100000000000001" customHeight="1" x14ac:dyDescent="0.2">
      <c r="A46" s="11">
        <v>27</v>
      </c>
      <c r="B46" s="14" t="s">
        <v>40</v>
      </c>
      <c r="C46" s="15" t="s">
        <v>13</v>
      </c>
      <c r="D46" s="16">
        <v>44284</v>
      </c>
      <c r="E46" s="13">
        <v>2420.8000000000002</v>
      </c>
      <c r="F46" s="36">
        <v>1500</v>
      </c>
      <c r="G46" s="36"/>
      <c r="H46" s="13">
        <f t="shared" si="0"/>
        <v>920.80000000000018</v>
      </c>
    </row>
    <row r="47" spans="1:8" ht="17.100000000000001" customHeight="1" x14ac:dyDescent="0.2">
      <c r="A47" s="25"/>
      <c r="B47" s="26" t="s">
        <v>40</v>
      </c>
      <c r="C47" s="27" t="s">
        <v>13</v>
      </c>
      <c r="D47" s="28">
        <v>44298</v>
      </c>
      <c r="E47" s="29">
        <v>1056.76</v>
      </c>
      <c r="F47" s="39"/>
      <c r="G47" s="39"/>
      <c r="H47" s="29">
        <f t="shared" si="0"/>
        <v>1056.76</v>
      </c>
    </row>
    <row r="48" spans="1:8" ht="17.100000000000001" customHeight="1" x14ac:dyDescent="0.2">
      <c r="A48" s="11">
        <v>28</v>
      </c>
      <c r="B48" s="14" t="s">
        <v>39</v>
      </c>
      <c r="C48" s="15" t="s">
        <v>13</v>
      </c>
      <c r="D48" s="16">
        <v>44286</v>
      </c>
      <c r="E48" s="13">
        <v>6667.4</v>
      </c>
      <c r="F48" s="36">
        <v>6667</v>
      </c>
      <c r="G48" s="36"/>
      <c r="H48" s="13">
        <f t="shared" si="0"/>
        <v>0.3999999999996362</v>
      </c>
    </row>
    <row r="49" spans="1:8" ht="17.100000000000001" customHeight="1" x14ac:dyDescent="0.2">
      <c r="A49" s="11">
        <v>29</v>
      </c>
      <c r="B49" s="14" t="s">
        <v>139</v>
      </c>
      <c r="C49" s="15" t="s">
        <v>13</v>
      </c>
      <c r="D49" s="16">
        <v>44291</v>
      </c>
      <c r="E49" s="13">
        <v>539.9</v>
      </c>
      <c r="F49" s="36">
        <v>539.9</v>
      </c>
      <c r="G49" s="36"/>
      <c r="H49" s="13">
        <f t="shared" si="0"/>
        <v>0</v>
      </c>
    </row>
    <row r="50" spans="1:8" ht="17.100000000000001" customHeight="1" x14ac:dyDescent="0.2">
      <c r="A50" s="11">
        <v>30</v>
      </c>
      <c r="B50" s="14" t="s">
        <v>34</v>
      </c>
      <c r="C50" s="15" t="s">
        <v>13</v>
      </c>
      <c r="D50" s="16">
        <v>44286</v>
      </c>
      <c r="E50" s="13">
        <v>1155</v>
      </c>
      <c r="F50" s="36">
        <v>1155</v>
      </c>
      <c r="G50" s="36"/>
      <c r="H50" s="13">
        <f t="shared" si="0"/>
        <v>0</v>
      </c>
    </row>
    <row r="51" spans="1:8" ht="17.100000000000001" customHeight="1" x14ac:dyDescent="0.2">
      <c r="A51" s="11">
        <v>31</v>
      </c>
      <c r="B51" s="14" t="s">
        <v>30</v>
      </c>
      <c r="C51" s="15" t="s">
        <v>13</v>
      </c>
      <c r="D51" s="16">
        <v>44291</v>
      </c>
      <c r="E51" s="13">
        <v>2310.2600000000002</v>
      </c>
      <c r="F51" s="36">
        <v>2310.2600000000002</v>
      </c>
      <c r="G51" s="36"/>
      <c r="H51" s="13">
        <f t="shared" si="0"/>
        <v>0</v>
      </c>
    </row>
    <row r="52" spans="1:8" ht="17.100000000000001" customHeight="1" x14ac:dyDescent="0.2">
      <c r="A52" s="11">
        <v>32</v>
      </c>
      <c r="B52" s="14" t="s">
        <v>117</v>
      </c>
      <c r="C52" s="15" t="s">
        <v>13</v>
      </c>
      <c r="D52" s="16">
        <v>44291</v>
      </c>
      <c r="E52" s="13">
        <v>8907.5</v>
      </c>
      <c r="F52" s="36">
        <v>3250</v>
      </c>
      <c r="G52" s="36"/>
      <c r="H52" s="13">
        <f t="shared" si="0"/>
        <v>5657.5</v>
      </c>
    </row>
    <row r="53" spans="1:8" ht="17.100000000000001" customHeight="1" x14ac:dyDescent="0.2">
      <c r="A53" s="25"/>
      <c r="B53" s="26" t="s">
        <v>117</v>
      </c>
      <c r="C53" s="27" t="s">
        <v>13</v>
      </c>
      <c r="D53" s="28">
        <v>44298</v>
      </c>
      <c r="E53" s="29">
        <v>615</v>
      </c>
      <c r="F53" s="39"/>
      <c r="G53" s="39"/>
      <c r="H53" s="29">
        <f t="shared" si="0"/>
        <v>615</v>
      </c>
    </row>
    <row r="54" spans="1:8" ht="17.100000000000001" customHeight="1" x14ac:dyDescent="0.2">
      <c r="A54" s="25"/>
      <c r="B54" s="26" t="s">
        <v>28</v>
      </c>
      <c r="C54" s="27" t="s">
        <v>13</v>
      </c>
      <c r="D54" s="28">
        <v>44299</v>
      </c>
      <c r="E54" s="29">
        <v>1315.9</v>
      </c>
      <c r="F54" s="39"/>
      <c r="G54" s="39"/>
      <c r="H54" s="29">
        <f t="shared" si="0"/>
        <v>1315.9</v>
      </c>
    </row>
    <row r="55" spans="1:8" ht="17.100000000000001" customHeight="1" x14ac:dyDescent="0.2">
      <c r="A55" s="25"/>
      <c r="B55" s="26" t="s">
        <v>33</v>
      </c>
      <c r="C55" s="27" t="s">
        <v>13</v>
      </c>
      <c r="D55" s="28">
        <v>44299</v>
      </c>
      <c r="E55" s="29">
        <v>1052.3</v>
      </c>
      <c r="F55" s="39"/>
      <c r="G55" s="39"/>
      <c r="H55" s="29">
        <f t="shared" si="0"/>
        <v>1052.3</v>
      </c>
    </row>
    <row r="56" spans="1:8" ht="17.100000000000001" customHeight="1" x14ac:dyDescent="0.2">
      <c r="A56" s="25"/>
      <c r="B56" s="26" t="s">
        <v>100</v>
      </c>
      <c r="C56" s="27" t="s">
        <v>13</v>
      </c>
      <c r="D56" s="28">
        <v>44299</v>
      </c>
      <c r="E56" s="29">
        <v>2425.64</v>
      </c>
      <c r="F56" s="39"/>
      <c r="G56" s="39"/>
      <c r="H56" s="29">
        <f t="shared" si="0"/>
        <v>2425.64</v>
      </c>
    </row>
    <row r="57" spans="1:8" ht="17.100000000000001" customHeight="1" x14ac:dyDescent="0.2">
      <c r="A57" s="25"/>
      <c r="B57" s="26" t="s">
        <v>76</v>
      </c>
      <c r="C57" s="27" t="s">
        <v>13</v>
      </c>
      <c r="D57" s="28">
        <v>44299</v>
      </c>
      <c r="E57" s="29">
        <v>338.75</v>
      </c>
      <c r="F57" s="39"/>
      <c r="G57" s="39"/>
      <c r="H57" s="29">
        <f t="shared" si="0"/>
        <v>338.75</v>
      </c>
    </row>
    <row r="58" spans="1:8" ht="17.100000000000001" customHeight="1" x14ac:dyDescent="0.2">
      <c r="A58" s="25"/>
      <c r="B58" s="26" t="s">
        <v>42</v>
      </c>
      <c r="C58" s="27" t="s">
        <v>13</v>
      </c>
      <c r="D58" s="28">
        <v>44298</v>
      </c>
      <c r="E58" s="29">
        <v>882.8</v>
      </c>
      <c r="F58" s="39"/>
      <c r="G58" s="39"/>
      <c r="H58" s="29">
        <f t="shared" si="0"/>
        <v>882.8</v>
      </c>
    </row>
    <row r="59" spans="1:8" ht="17.100000000000001" customHeight="1" x14ac:dyDescent="0.2">
      <c r="A59" s="11">
        <v>33</v>
      </c>
      <c r="B59" s="14" t="s">
        <v>43</v>
      </c>
      <c r="C59" s="15" t="s">
        <v>44</v>
      </c>
      <c r="D59" s="16"/>
      <c r="E59" s="13">
        <v>2550</v>
      </c>
      <c r="F59" s="42"/>
      <c r="G59" s="42"/>
      <c r="H59" s="13">
        <f t="shared" si="0"/>
        <v>2550</v>
      </c>
    </row>
    <row r="60" spans="1:8" ht="17.100000000000001" customHeight="1" x14ac:dyDescent="0.2">
      <c r="A60" s="11">
        <v>34</v>
      </c>
      <c r="B60" s="18" t="s">
        <v>45</v>
      </c>
      <c r="C60" s="15" t="s">
        <v>44</v>
      </c>
      <c r="D60" s="19">
        <v>44280</v>
      </c>
      <c r="E60" s="13">
        <v>1839.2</v>
      </c>
      <c r="F60" s="46"/>
      <c r="G60" s="46"/>
      <c r="H60" s="13">
        <f t="shared" si="0"/>
        <v>1839.2</v>
      </c>
    </row>
    <row r="61" spans="1:8" ht="17.100000000000001" customHeight="1" x14ac:dyDescent="0.2">
      <c r="A61" s="11">
        <v>35</v>
      </c>
      <c r="B61" s="18" t="s">
        <v>45</v>
      </c>
      <c r="C61" s="15" t="s">
        <v>44</v>
      </c>
      <c r="D61" s="19">
        <v>44295</v>
      </c>
      <c r="E61" s="13">
        <v>703.7</v>
      </c>
      <c r="F61" s="46">
        <v>703</v>
      </c>
      <c r="G61" s="46"/>
      <c r="H61" s="13">
        <f t="shared" si="0"/>
        <v>0.70000000000004547</v>
      </c>
    </row>
    <row r="62" spans="1:8" ht="17.100000000000001" customHeight="1" x14ac:dyDescent="0.2">
      <c r="A62" s="25"/>
      <c r="B62" s="31" t="s">
        <v>45</v>
      </c>
      <c r="C62" s="27" t="s">
        <v>44</v>
      </c>
      <c r="D62" s="32">
        <v>44302</v>
      </c>
      <c r="E62" s="29">
        <v>1083</v>
      </c>
      <c r="F62" s="47"/>
      <c r="G62" s="47"/>
      <c r="H62" s="29">
        <f t="shared" si="0"/>
        <v>1083</v>
      </c>
    </row>
    <row r="63" spans="1:8" ht="17.100000000000001" customHeight="1" x14ac:dyDescent="0.2">
      <c r="A63" s="11">
        <v>36</v>
      </c>
      <c r="B63" s="18" t="s">
        <v>46</v>
      </c>
      <c r="C63" s="15" t="s">
        <v>44</v>
      </c>
      <c r="D63" s="19">
        <v>44287</v>
      </c>
      <c r="E63" s="13">
        <v>3073.4</v>
      </c>
      <c r="F63" s="46">
        <v>3073.4</v>
      </c>
      <c r="G63" s="46"/>
      <c r="H63" s="13">
        <f t="shared" si="0"/>
        <v>0</v>
      </c>
    </row>
    <row r="64" spans="1:8" ht="17.100000000000001" customHeight="1" x14ac:dyDescent="0.2">
      <c r="A64" s="11">
        <v>37</v>
      </c>
      <c r="B64" s="18" t="s">
        <v>46</v>
      </c>
      <c r="C64" s="15" t="s">
        <v>44</v>
      </c>
      <c r="D64" s="19">
        <v>44294</v>
      </c>
      <c r="E64" s="13">
        <v>4085.2</v>
      </c>
      <c r="F64" s="46"/>
      <c r="G64" s="46"/>
      <c r="H64" s="13">
        <f t="shared" si="0"/>
        <v>4085.2</v>
      </c>
    </row>
    <row r="65" spans="1:9" ht="17.100000000000001" customHeight="1" x14ac:dyDescent="0.2">
      <c r="A65" s="11">
        <v>38</v>
      </c>
      <c r="B65" s="18" t="s">
        <v>47</v>
      </c>
      <c r="C65" s="15" t="s">
        <v>44</v>
      </c>
      <c r="D65" s="19">
        <v>44280</v>
      </c>
      <c r="E65" s="13">
        <v>485</v>
      </c>
      <c r="F65" s="46">
        <v>165</v>
      </c>
      <c r="G65" s="46"/>
      <c r="H65" s="13">
        <f t="shared" si="0"/>
        <v>320</v>
      </c>
    </row>
    <row r="66" spans="1:9" ht="17.100000000000001" customHeight="1" x14ac:dyDescent="0.2">
      <c r="A66" s="11">
        <v>39</v>
      </c>
      <c r="B66" s="18" t="s">
        <v>47</v>
      </c>
      <c r="C66" s="15" t="s">
        <v>44</v>
      </c>
      <c r="D66" s="19">
        <v>44287</v>
      </c>
      <c r="E66" s="13">
        <v>355.7</v>
      </c>
      <c r="F66" s="46"/>
      <c r="G66" s="46"/>
      <c r="H66" s="13">
        <f t="shared" si="0"/>
        <v>355.7</v>
      </c>
    </row>
    <row r="67" spans="1:9" ht="17.100000000000001" customHeight="1" x14ac:dyDescent="0.2">
      <c r="A67" s="25"/>
      <c r="B67" s="31" t="s">
        <v>47</v>
      </c>
      <c r="C67" s="27" t="s">
        <v>44</v>
      </c>
      <c r="D67" s="32">
        <v>44301</v>
      </c>
      <c r="E67" s="29">
        <v>868.6</v>
      </c>
      <c r="F67" s="47"/>
      <c r="G67" s="47"/>
      <c r="H67" s="29">
        <f t="shared" si="0"/>
        <v>868.6</v>
      </c>
    </row>
    <row r="68" spans="1:9" ht="17.100000000000001" customHeight="1" x14ac:dyDescent="0.2">
      <c r="A68" s="11">
        <v>40</v>
      </c>
      <c r="B68" s="18" t="s">
        <v>48</v>
      </c>
      <c r="C68" s="15" t="s">
        <v>44</v>
      </c>
      <c r="D68" s="19">
        <v>44245</v>
      </c>
      <c r="E68" s="13">
        <v>17136.199999999997</v>
      </c>
      <c r="F68" s="46"/>
      <c r="G68" s="46">
        <v>5000</v>
      </c>
      <c r="H68" s="13">
        <f t="shared" si="0"/>
        <v>12136.199999999997</v>
      </c>
      <c r="I68" s="6" t="s">
        <v>98</v>
      </c>
    </row>
    <row r="69" spans="1:9" ht="17.100000000000001" customHeight="1" x14ac:dyDescent="0.2">
      <c r="A69" s="11">
        <v>41</v>
      </c>
      <c r="B69" s="18" t="s">
        <v>48</v>
      </c>
      <c r="C69" s="15" t="s">
        <v>44</v>
      </c>
      <c r="D69" s="19">
        <v>44273</v>
      </c>
      <c r="E69" s="13">
        <v>17309.099999999999</v>
      </c>
      <c r="F69" s="46"/>
      <c r="G69" s="46"/>
      <c r="H69" s="13">
        <f t="shared" si="0"/>
        <v>17309.099999999999</v>
      </c>
    </row>
    <row r="70" spans="1:9" ht="17.100000000000001" customHeight="1" x14ac:dyDescent="0.2">
      <c r="A70" s="11">
        <v>42</v>
      </c>
      <c r="B70" s="18" t="s">
        <v>49</v>
      </c>
      <c r="C70" s="15" t="s">
        <v>44</v>
      </c>
      <c r="D70" s="19">
        <v>44280</v>
      </c>
      <c r="E70" s="13">
        <v>600</v>
      </c>
      <c r="F70" s="46">
        <v>400</v>
      </c>
      <c r="G70" s="46"/>
      <c r="H70" s="13">
        <f t="shared" si="0"/>
        <v>200</v>
      </c>
    </row>
    <row r="71" spans="1:9" ht="17.100000000000001" customHeight="1" x14ac:dyDescent="0.2">
      <c r="A71" s="25"/>
      <c r="B71" s="31" t="s">
        <v>49</v>
      </c>
      <c r="C71" s="27" t="s">
        <v>44</v>
      </c>
      <c r="D71" s="32">
        <v>44300</v>
      </c>
      <c r="E71" s="29">
        <v>1116.28</v>
      </c>
      <c r="F71" s="47"/>
      <c r="G71" s="47"/>
      <c r="H71" s="29">
        <f t="shared" si="0"/>
        <v>1116.28</v>
      </c>
    </row>
    <row r="72" spans="1:9" ht="17.100000000000001" customHeight="1" x14ac:dyDescent="0.2">
      <c r="A72" s="11">
        <v>43</v>
      </c>
      <c r="B72" s="18" t="s">
        <v>52</v>
      </c>
      <c r="C72" s="15" t="s">
        <v>44</v>
      </c>
      <c r="D72" s="19">
        <v>44252</v>
      </c>
      <c r="E72" s="13">
        <v>11625.96</v>
      </c>
      <c r="F72" s="46"/>
      <c r="G72" s="46"/>
      <c r="H72" s="13">
        <f t="shared" si="0"/>
        <v>11625.96</v>
      </c>
    </row>
    <row r="73" spans="1:9" ht="17.100000000000001" customHeight="1" x14ac:dyDescent="0.2">
      <c r="A73" s="11">
        <v>44</v>
      </c>
      <c r="B73" s="14" t="s">
        <v>51</v>
      </c>
      <c r="C73" s="15" t="s">
        <v>13</v>
      </c>
      <c r="D73" s="19">
        <v>44217</v>
      </c>
      <c r="E73" s="13">
        <v>24267.46</v>
      </c>
      <c r="F73" s="46"/>
      <c r="G73" s="46"/>
      <c r="H73" s="13">
        <f t="shared" si="0"/>
        <v>24267.46</v>
      </c>
    </row>
    <row r="74" spans="1:9" ht="17.100000000000001" customHeight="1" x14ac:dyDescent="0.2">
      <c r="A74" s="11">
        <v>45</v>
      </c>
      <c r="B74" s="14" t="s">
        <v>51</v>
      </c>
      <c r="C74" s="15" t="s">
        <v>13</v>
      </c>
      <c r="D74" s="19">
        <v>44259</v>
      </c>
      <c r="E74" s="13">
        <v>13898.45</v>
      </c>
      <c r="F74" s="46"/>
      <c r="G74" s="46"/>
      <c r="H74" s="13">
        <f t="shared" si="0"/>
        <v>13898.45</v>
      </c>
    </row>
    <row r="75" spans="1:9" ht="17.100000000000001" customHeight="1" x14ac:dyDescent="0.2">
      <c r="A75" s="11">
        <v>46</v>
      </c>
      <c r="B75" s="14" t="s">
        <v>51</v>
      </c>
      <c r="C75" s="15" t="s">
        <v>13</v>
      </c>
      <c r="D75" s="19">
        <v>44287</v>
      </c>
      <c r="E75" s="13">
        <v>11440.3</v>
      </c>
      <c r="F75" s="46"/>
      <c r="G75" s="46"/>
      <c r="H75" s="13">
        <f t="shared" si="0"/>
        <v>11440.3</v>
      </c>
    </row>
    <row r="76" spans="1:9" ht="17.100000000000001" customHeight="1" x14ac:dyDescent="0.2">
      <c r="A76" s="11">
        <v>47</v>
      </c>
      <c r="B76" s="18" t="s">
        <v>58</v>
      </c>
      <c r="C76" s="15" t="s">
        <v>44</v>
      </c>
      <c r="D76" s="19">
        <v>44210</v>
      </c>
      <c r="E76" s="13">
        <v>15276.1</v>
      </c>
      <c r="F76" s="46">
        <v>3000</v>
      </c>
      <c r="G76" s="46"/>
      <c r="H76" s="13">
        <f t="shared" si="0"/>
        <v>12276.1</v>
      </c>
    </row>
    <row r="77" spans="1:9" ht="17.100000000000001" customHeight="1" x14ac:dyDescent="0.2">
      <c r="A77" s="11">
        <v>48</v>
      </c>
      <c r="B77" s="18" t="s">
        <v>58</v>
      </c>
      <c r="C77" s="15" t="s">
        <v>44</v>
      </c>
      <c r="D77" s="19">
        <v>44266</v>
      </c>
      <c r="E77" s="13">
        <v>10346.84</v>
      </c>
      <c r="F77" s="46"/>
      <c r="G77" s="46"/>
      <c r="H77" s="13">
        <f t="shared" si="0"/>
        <v>10346.84</v>
      </c>
    </row>
    <row r="78" spans="1:9" ht="17.100000000000001" customHeight="1" x14ac:dyDescent="0.2">
      <c r="A78" s="11">
        <v>49</v>
      </c>
      <c r="B78" s="18" t="s">
        <v>50</v>
      </c>
      <c r="C78" s="15" t="s">
        <v>44</v>
      </c>
      <c r="D78" s="19">
        <v>44294</v>
      </c>
      <c r="E78" s="13">
        <v>2321.9</v>
      </c>
      <c r="F78" s="46">
        <v>2321.9</v>
      </c>
      <c r="G78" s="46"/>
      <c r="H78" s="13">
        <f t="shared" si="0"/>
        <v>0</v>
      </c>
    </row>
    <row r="79" spans="1:9" ht="17.100000000000001" customHeight="1" x14ac:dyDescent="0.2">
      <c r="A79" s="25"/>
      <c r="B79" s="31" t="s">
        <v>50</v>
      </c>
      <c r="C79" s="27" t="s">
        <v>44</v>
      </c>
      <c r="D79" s="32">
        <v>44301</v>
      </c>
      <c r="E79" s="29">
        <v>2487</v>
      </c>
      <c r="F79" s="47"/>
      <c r="G79" s="47"/>
      <c r="H79" s="29">
        <f t="shared" si="0"/>
        <v>2487</v>
      </c>
    </row>
    <row r="80" spans="1:9" ht="17.100000000000001" customHeight="1" x14ac:dyDescent="0.2">
      <c r="A80" s="11">
        <v>50</v>
      </c>
      <c r="B80" s="18" t="s">
        <v>125</v>
      </c>
      <c r="C80" s="15" t="s">
        <v>44</v>
      </c>
      <c r="D80" s="19">
        <v>44273</v>
      </c>
      <c r="E80" s="13">
        <v>1378.5</v>
      </c>
      <c r="F80" s="46">
        <v>1378.5</v>
      </c>
      <c r="G80" s="46"/>
      <c r="H80" s="13">
        <f t="shared" si="0"/>
        <v>0</v>
      </c>
    </row>
    <row r="81" spans="1:11" ht="17.100000000000001" customHeight="1" x14ac:dyDescent="0.2">
      <c r="A81" s="11">
        <v>51</v>
      </c>
      <c r="B81" s="18" t="s">
        <v>125</v>
      </c>
      <c r="C81" s="15" t="s">
        <v>44</v>
      </c>
      <c r="D81" s="19">
        <v>44294</v>
      </c>
      <c r="E81" s="13">
        <v>753.6</v>
      </c>
      <c r="F81" s="46"/>
      <c r="G81" s="46"/>
      <c r="H81" s="13">
        <f t="shared" si="0"/>
        <v>753.6</v>
      </c>
    </row>
    <row r="82" spans="1:11" ht="17.100000000000001" customHeight="1" x14ac:dyDescent="0.2">
      <c r="A82" s="11">
        <v>52</v>
      </c>
      <c r="B82" s="18" t="s">
        <v>132</v>
      </c>
      <c r="C82" s="15" t="s">
        <v>44</v>
      </c>
      <c r="D82" s="19">
        <v>44280</v>
      </c>
      <c r="E82" s="13">
        <v>935.6</v>
      </c>
      <c r="F82" s="46"/>
      <c r="G82" s="46"/>
      <c r="H82" s="13">
        <f t="shared" si="0"/>
        <v>935.6</v>
      </c>
    </row>
    <row r="83" spans="1:11" ht="17.100000000000001" customHeight="1" x14ac:dyDescent="0.2">
      <c r="A83" s="11">
        <v>53</v>
      </c>
      <c r="B83" s="18" t="s">
        <v>61</v>
      </c>
      <c r="C83" s="15" t="s">
        <v>44</v>
      </c>
      <c r="D83" s="19">
        <v>44294</v>
      </c>
      <c r="E83" s="13">
        <v>495.36</v>
      </c>
      <c r="F83" s="46">
        <v>495.36</v>
      </c>
      <c r="G83" s="46"/>
      <c r="H83" s="13">
        <f t="shared" si="0"/>
        <v>0</v>
      </c>
    </row>
    <row r="84" spans="1:11" ht="17.100000000000001" customHeight="1" x14ac:dyDescent="0.2">
      <c r="A84" s="25"/>
      <c r="B84" s="31" t="s">
        <v>61</v>
      </c>
      <c r="C84" s="27" t="s">
        <v>44</v>
      </c>
      <c r="D84" s="32">
        <v>44301</v>
      </c>
      <c r="E84" s="29">
        <v>1656</v>
      </c>
      <c r="F84" s="47"/>
      <c r="G84" s="47"/>
      <c r="H84" s="29">
        <f t="shared" si="0"/>
        <v>1656</v>
      </c>
    </row>
    <row r="85" spans="1:11" ht="17.100000000000001" customHeight="1" x14ac:dyDescent="0.2">
      <c r="A85" s="11">
        <v>54</v>
      </c>
      <c r="B85" s="18" t="s">
        <v>133</v>
      </c>
      <c r="C85" s="15" t="s">
        <v>44</v>
      </c>
      <c r="D85" s="19">
        <v>44281</v>
      </c>
      <c r="E85" s="13">
        <v>1500</v>
      </c>
      <c r="F85" s="46">
        <v>1300</v>
      </c>
      <c r="G85" s="46"/>
      <c r="H85" s="13">
        <f t="shared" si="0"/>
        <v>200</v>
      </c>
    </row>
    <row r="86" spans="1:11" ht="17.100000000000001" customHeight="1" x14ac:dyDescent="0.2">
      <c r="A86" s="11">
        <v>55</v>
      </c>
      <c r="B86" s="18" t="s">
        <v>59</v>
      </c>
      <c r="C86" s="15" t="s">
        <v>44</v>
      </c>
      <c r="D86" s="19">
        <v>44294</v>
      </c>
      <c r="E86" s="13">
        <v>3275.48</v>
      </c>
      <c r="F86" s="46">
        <v>3275.48</v>
      </c>
      <c r="G86" s="46"/>
      <c r="H86" s="13">
        <f t="shared" si="0"/>
        <v>0</v>
      </c>
    </row>
    <row r="87" spans="1:11" ht="17.100000000000001" customHeight="1" x14ac:dyDescent="0.2">
      <c r="A87" s="25"/>
      <c r="B87" s="31" t="s">
        <v>59</v>
      </c>
      <c r="C87" s="27" t="s">
        <v>44</v>
      </c>
      <c r="D87" s="32">
        <v>44301</v>
      </c>
      <c r="E87" s="29">
        <v>1459</v>
      </c>
      <c r="F87" s="47"/>
      <c r="G87" s="47"/>
      <c r="H87" s="29">
        <f t="shared" si="0"/>
        <v>1459</v>
      </c>
    </row>
    <row r="88" spans="1:11" ht="17.100000000000001" customHeight="1" x14ac:dyDescent="0.2">
      <c r="A88" s="11">
        <v>56</v>
      </c>
      <c r="B88" s="18" t="s">
        <v>79</v>
      </c>
      <c r="C88" s="15" t="s">
        <v>44</v>
      </c>
      <c r="D88" s="19">
        <v>44294</v>
      </c>
      <c r="E88" s="13">
        <v>9725.58</v>
      </c>
      <c r="F88" s="46">
        <v>9725.58</v>
      </c>
      <c r="G88" s="46"/>
      <c r="H88" s="13">
        <f t="shared" si="0"/>
        <v>0</v>
      </c>
    </row>
    <row r="89" spans="1:11" ht="17.100000000000001" customHeight="1" x14ac:dyDescent="0.2">
      <c r="A89" s="25"/>
      <c r="B89" s="31" t="s">
        <v>79</v>
      </c>
      <c r="C89" s="27" t="s">
        <v>44</v>
      </c>
      <c r="D89" s="32">
        <v>44301</v>
      </c>
      <c r="E89" s="33">
        <v>4637.2</v>
      </c>
      <c r="F89" s="47"/>
      <c r="G89" s="47"/>
      <c r="H89" s="29">
        <f t="shared" si="0"/>
        <v>4637.2</v>
      </c>
    </row>
    <row r="90" spans="1:11" ht="17.100000000000001" customHeight="1" x14ac:dyDescent="0.2">
      <c r="A90" s="25"/>
      <c r="B90" s="31" t="s">
        <v>55</v>
      </c>
      <c r="C90" s="27" t="s">
        <v>44</v>
      </c>
      <c r="D90" s="32">
        <v>44301</v>
      </c>
      <c r="E90" s="33">
        <v>1024.32</v>
      </c>
      <c r="F90" s="47"/>
      <c r="G90" s="47"/>
      <c r="H90" s="29">
        <f t="shared" si="0"/>
        <v>1024.32</v>
      </c>
    </row>
    <row r="91" spans="1:11" ht="17.100000000000001" customHeight="1" x14ac:dyDescent="0.2">
      <c r="A91" s="25"/>
      <c r="B91" s="31" t="s">
        <v>90</v>
      </c>
      <c r="C91" s="27" t="s">
        <v>44</v>
      </c>
      <c r="D91" s="32">
        <v>44301</v>
      </c>
      <c r="E91" s="33">
        <v>1395</v>
      </c>
      <c r="F91" s="47"/>
      <c r="G91" s="47"/>
      <c r="H91" s="29">
        <f t="shared" si="0"/>
        <v>1395</v>
      </c>
    </row>
    <row r="92" spans="1:11" ht="17.100000000000001" customHeight="1" x14ac:dyDescent="0.2">
      <c r="A92" s="25"/>
      <c r="B92" s="31" t="s">
        <v>149</v>
      </c>
      <c r="C92" s="27" t="s">
        <v>44</v>
      </c>
      <c r="D92" s="32">
        <v>44301</v>
      </c>
      <c r="E92" s="33">
        <v>1059.44</v>
      </c>
      <c r="F92" s="47"/>
      <c r="G92" s="47"/>
      <c r="H92" s="29">
        <f t="shared" si="0"/>
        <v>1059.44</v>
      </c>
    </row>
    <row r="93" spans="1:11" ht="17.100000000000001" customHeight="1" x14ac:dyDescent="0.2">
      <c r="A93" s="25"/>
      <c r="B93" s="31" t="s">
        <v>57</v>
      </c>
      <c r="C93" s="27" t="s">
        <v>44</v>
      </c>
      <c r="D93" s="32">
        <v>44302</v>
      </c>
      <c r="E93" s="33">
        <v>1702.8</v>
      </c>
      <c r="F93" s="47"/>
      <c r="G93" s="47"/>
      <c r="H93" s="29">
        <f t="shared" si="0"/>
        <v>1702.8</v>
      </c>
    </row>
    <row r="94" spans="1:11" ht="17.100000000000001" customHeight="1" x14ac:dyDescent="0.2">
      <c r="A94" s="25"/>
      <c r="B94" s="31" t="s">
        <v>150</v>
      </c>
      <c r="C94" s="27" t="s">
        <v>44</v>
      </c>
      <c r="D94" s="32">
        <v>44301</v>
      </c>
      <c r="E94" s="33">
        <v>300</v>
      </c>
      <c r="F94" s="47"/>
      <c r="G94" s="47"/>
      <c r="H94" s="29">
        <f t="shared" si="0"/>
        <v>300</v>
      </c>
    </row>
    <row r="95" spans="1:11" ht="15" customHeight="1" x14ac:dyDescent="0.2">
      <c r="A95" s="11"/>
      <c r="B95" s="21"/>
      <c r="C95" s="21"/>
      <c r="D95" s="21" t="s">
        <v>62</v>
      </c>
      <c r="E95" s="22">
        <f>SUM(E5:E88)</f>
        <v>332766.24</v>
      </c>
      <c r="F95" s="40">
        <f>SUM(F5:F94)</f>
        <v>63047.600000000006</v>
      </c>
      <c r="G95" s="40"/>
      <c r="H95" s="13">
        <f t="shared" si="0"/>
        <v>269718.64</v>
      </c>
    </row>
    <row r="96" spans="1:11" ht="15.95" customHeight="1" x14ac:dyDescent="0.2">
      <c r="A96" s="3"/>
      <c r="K96" s="23"/>
    </row>
    <row r="97" spans="2:7" ht="15.95" customHeight="1" x14ac:dyDescent="0.2">
      <c r="B97" s="3" t="s">
        <v>63</v>
      </c>
      <c r="C97" s="3"/>
      <c r="D97" s="3" t="s">
        <v>64</v>
      </c>
      <c r="E97" s="3"/>
      <c r="F97" s="24" t="s">
        <v>65</v>
      </c>
      <c r="G97" s="24"/>
    </row>
    <row r="98" spans="2:7" ht="15.95" customHeight="1" x14ac:dyDescent="0.2">
      <c r="B98" s="9" t="s">
        <v>66</v>
      </c>
      <c r="C98" s="3"/>
      <c r="D98" s="3" t="s">
        <v>122</v>
      </c>
      <c r="E98" s="3"/>
      <c r="F98" s="24" t="s">
        <v>68</v>
      </c>
      <c r="G98" s="24"/>
    </row>
    <row r="99" spans="2:7" ht="15.95" customHeight="1" x14ac:dyDescent="0.2"/>
  </sheetData>
  <autoFilter ref="A1:I95"/>
  <pageMargins left="0" right="0" top="0.74803149606299213" bottom="0" header="0" footer="0"/>
  <pageSetup paperSize="9" scale="82" orientation="portrait" r:id="rId1"/>
  <headerFooter>
    <oddHeader>Sayfa &amp;P /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9"/>
  <sheetViews>
    <sheetView zoomScaleNormal="100" workbookViewId="0">
      <selection activeCell="D117" sqref="D117"/>
    </sheetView>
  </sheetViews>
  <sheetFormatPr defaultColWidth="8.85546875" defaultRowHeight="12.75" x14ac:dyDescent="0.2"/>
  <cols>
    <col min="1" max="1" width="5.5703125" style="6" bestFit="1" customWidth="1"/>
    <col min="2" max="2" width="24.5703125" style="6" customWidth="1"/>
    <col min="3" max="3" width="14.140625" style="6" customWidth="1"/>
    <col min="4" max="4" width="12.7109375" style="6" customWidth="1"/>
    <col min="5" max="5" width="13.5703125" style="6" bestFit="1" customWidth="1"/>
    <col min="6" max="7" width="12.7109375" style="41" customWidth="1"/>
    <col min="8" max="8" width="14.28515625" style="6" bestFit="1" customWidth="1"/>
    <col min="9" max="9" width="11.5703125" style="6" bestFit="1" customWidth="1"/>
    <col min="10" max="10" width="8.85546875" style="6"/>
    <col min="11" max="11" width="12.85546875" style="6" bestFit="1" customWidth="1"/>
    <col min="12" max="16384" width="8.85546875" style="6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37"/>
      <c r="G1" s="37"/>
      <c r="H1" s="5">
        <v>44296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38"/>
      <c r="G2" s="38"/>
      <c r="H2" s="10" t="s">
        <v>152</v>
      </c>
    </row>
    <row r="3" spans="1:9" ht="15" hidden="1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42" t="s">
        <v>9</v>
      </c>
      <c r="G3" s="42" t="s">
        <v>70</v>
      </c>
      <c r="H3" s="11" t="s">
        <v>10</v>
      </c>
    </row>
    <row r="4" spans="1:9" ht="15" hidden="1" customHeight="1" x14ac:dyDescent="0.2">
      <c r="A4" s="11">
        <v>1</v>
      </c>
      <c r="B4" s="11" t="s">
        <v>151</v>
      </c>
      <c r="C4" s="11"/>
      <c r="D4" s="11"/>
      <c r="E4" s="12">
        <v>397</v>
      </c>
      <c r="F4" s="42">
        <v>397</v>
      </c>
      <c r="G4" s="42"/>
      <c r="H4" s="13">
        <f>E4-F4-G4</f>
        <v>0</v>
      </c>
    </row>
    <row r="5" spans="1:9" ht="15" hidden="1" customHeight="1" x14ac:dyDescent="0.2">
      <c r="A5" s="15">
        <v>2</v>
      </c>
      <c r="B5" s="50" t="s">
        <v>12</v>
      </c>
      <c r="C5" s="15" t="s">
        <v>13</v>
      </c>
      <c r="D5" s="16">
        <v>44299</v>
      </c>
      <c r="E5" s="49">
        <v>229.2</v>
      </c>
      <c r="F5" s="42"/>
      <c r="G5" s="42"/>
      <c r="H5" s="13">
        <f t="shared" ref="H5:H94" si="0">E5-F5-G5</f>
        <v>229.2</v>
      </c>
    </row>
    <row r="6" spans="1:9" ht="15" hidden="1" customHeight="1" x14ac:dyDescent="0.2">
      <c r="A6" s="27"/>
      <c r="B6" s="51" t="s">
        <v>12</v>
      </c>
      <c r="C6" s="27" t="s">
        <v>13</v>
      </c>
      <c r="D6" s="28">
        <v>44306</v>
      </c>
      <c r="E6" s="48">
        <v>884</v>
      </c>
      <c r="F6" s="43"/>
      <c r="G6" s="43"/>
      <c r="H6" s="29">
        <f t="shared" si="0"/>
        <v>884</v>
      </c>
    </row>
    <row r="7" spans="1:9" ht="15" hidden="1" customHeight="1" x14ac:dyDescent="0.2">
      <c r="A7" s="11">
        <v>3</v>
      </c>
      <c r="B7" s="14" t="s">
        <v>14</v>
      </c>
      <c r="C7" s="15" t="s">
        <v>13</v>
      </c>
      <c r="D7" s="16">
        <v>44264</v>
      </c>
      <c r="E7" s="13">
        <v>1190.7199999999998</v>
      </c>
      <c r="F7" s="42">
        <v>1190.72</v>
      </c>
      <c r="G7" s="42"/>
      <c r="H7" s="13">
        <f t="shared" si="0"/>
        <v>-2.2737367544323206E-13</v>
      </c>
    </row>
    <row r="8" spans="1:9" ht="15" hidden="1" customHeight="1" x14ac:dyDescent="0.2">
      <c r="A8" s="11">
        <v>4</v>
      </c>
      <c r="B8" s="14" t="s">
        <v>14</v>
      </c>
      <c r="C8" s="15" t="s">
        <v>13</v>
      </c>
      <c r="D8" s="16">
        <v>44278</v>
      </c>
      <c r="E8" s="13">
        <v>2369.42</v>
      </c>
      <c r="F8" s="42">
        <v>1559.3</v>
      </c>
      <c r="G8" s="42"/>
      <c r="H8" s="13">
        <f t="shared" si="0"/>
        <v>810.12000000000012</v>
      </c>
    </row>
    <row r="9" spans="1:9" ht="15" hidden="1" customHeight="1" x14ac:dyDescent="0.2">
      <c r="A9" s="15">
        <v>5</v>
      </c>
      <c r="B9" s="14" t="s">
        <v>14</v>
      </c>
      <c r="C9" s="15" t="s">
        <v>13</v>
      </c>
      <c r="D9" s="16">
        <v>44285</v>
      </c>
      <c r="E9" s="13">
        <v>2479.27</v>
      </c>
      <c r="F9" s="42"/>
      <c r="G9" s="42"/>
      <c r="H9" s="13">
        <f t="shared" si="0"/>
        <v>2479.27</v>
      </c>
    </row>
    <row r="10" spans="1:9" ht="15" hidden="1" customHeight="1" x14ac:dyDescent="0.2">
      <c r="A10" s="11">
        <v>6</v>
      </c>
      <c r="B10" s="14" t="s">
        <v>14</v>
      </c>
      <c r="C10" s="15" t="s">
        <v>13</v>
      </c>
      <c r="D10" s="16">
        <v>44299</v>
      </c>
      <c r="E10" s="13">
        <v>6512.58</v>
      </c>
      <c r="F10" s="42"/>
      <c r="G10" s="42"/>
      <c r="H10" s="13">
        <f t="shared" si="0"/>
        <v>6512.58</v>
      </c>
    </row>
    <row r="11" spans="1:9" ht="15" hidden="1" customHeight="1" x14ac:dyDescent="0.2">
      <c r="A11" s="25"/>
      <c r="B11" s="26" t="s">
        <v>14</v>
      </c>
      <c r="C11" s="27" t="s">
        <v>13</v>
      </c>
      <c r="D11" s="28">
        <v>44306</v>
      </c>
      <c r="E11" s="29">
        <v>1991.4</v>
      </c>
      <c r="F11" s="43"/>
      <c r="G11" s="43"/>
      <c r="H11" s="29">
        <f t="shared" si="0"/>
        <v>1991.4</v>
      </c>
    </row>
    <row r="12" spans="1:9" ht="15" hidden="1" customHeight="1" x14ac:dyDescent="0.2">
      <c r="A12" s="11">
        <v>7</v>
      </c>
      <c r="B12" s="14" t="s">
        <v>15</v>
      </c>
      <c r="C12" s="15" t="s">
        <v>13</v>
      </c>
      <c r="D12" s="16">
        <v>44174</v>
      </c>
      <c r="E12" s="13">
        <v>11921.2</v>
      </c>
      <c r="F12" s="42">
        <v>191</v>
      </c>
      <c r="G12" s="42">
        <v>11730.2</v>
      </c>
      <c r="H12" s="13">
        <f t="shared" si="0"/>
        <v>0</v>
      </c>
      <c r="I12" s="6" t="s">
        <v>154</v>
      </c>
    </row>
    <row r="13" spans="1:9" ht="15" hidden="1" customHeight="1" x14ac:dyDescent="0.2">
      <c r="A13" s="15">
        <v>8</v>
      </c>
      <c r="B13" s="14" t="s">
        <v>15</v>
      </c>
      <c r="C13" s="15" t="s">
        <v>13</v>
      </c>
      <c r="D13" s="16">
        <v>44223</v>
      </c>
      <c r="E13" s="13">
        <v>9011.7000000000007</v>
      </c>
      <c r="F13" s="42">
        <v>500</v>
      </c>
      <c r="G13" s="42"/>
      <c r="H13" s="13">
        <f t="shared" si="0"/>
        <v>8511.7000000000007</v>
      </c>
    </row>
    <row r="14" spans="1:9" ht="15" hidden="1" customHeight="1" x14ac:dyDescent="0.2">
      <c r="A14" s="11">
        <v>9</v>
      </c>
      <c r="B14" s="14" t="s">
        <v>15</v>
      </c>
      <c r="C14" s="15" t="s">
        <v>13</v>
      </c>
      <c r="D14" s="16">
        <v>44244</v>
      </c>
      <c r="E14" s="13">
        <v>12682.6</v>
      </c>
      <c r="F14" s="42"/>
      <c r="G14" s="42"/>
      <c r="H14" s="13">
        <f t="shared" si="0"/>
        <v>12682.6</v>
      </c>
    </row>
    <row r="15" spans="1:9" ht="15" hidden="1" customHeight="1" x14ac:dyDescent="0.2">
      <c r="A15" s="11">
        <v>10</v>
      </c>
      <c r="B15" s="14" t="s">
        <v>16</v>
      </c>
      <c r="C15" s="15" t="s">
        <v>13</v>
      </c>
      <c r="D15" s="16">
        <v>44291</v>
      </c>
      <c r="E15" s="13">
        <v>2414.83</v>
      </c>
      <c r="F15" s="42"/>
      <c r="G15" s="42"/>
      <c r="H15" s="13">
        <f t="shared" si="0"/>
        <v>2414.83</v>
      </c>
    </row>
    <row r="16" spans="1:9" ht="15" hidden="1" customHeight="1" x14ac:dyDescent="0.2">
      <c r="A16" s="15">
        <v>11</v>
      </c>
      <c r="B16" s="14" t="s">
        <v>16</v>
      </c>
      <c r="C16" s="15" t="s">
        <v>13</v>
      </c>
      <c r="D16" s="16">
        <v>44299</v>
      </c>
      <c r="E16" s="13">
        <v>2021.6</v>
      </c>
      <c r="F16" s="42">
        <v>1521.6</v>
      </c>
      <c r="G16" s="42"/>
      <c r="H16" s="13">
        <f t="shared" si="0"/>
        <v>500</v>
      </c>
    </row>
    <row r="17" spans="1:8" ht="15" hidden="1" customHeight="1" x14ac:dyDescent="0.2">
      <c r="A17" s="27"/>
      <c r="B17" s="26" t="s">
        <v>16</v>
      </c>
      <c r="C17" s="27" t="s">
        <v>13</v>
      </c>
      <c r="D17" s="28">
        <v>44306</v>
      </c>
      <c r="E17" s="29">
        <v>1514.9</v>
      </c>
      <c r="F17" s="43"/>
      <c r="G17" s="43"/>
      <c r="H17" s="29">
        <f t="shared" si="0"/>
        <v>1514.9</v>
      </c>
    </row>
    <row r="18" spans="1:8" ht="15" hidden="1" customHeight="1" x14ac:dyDescent="0.2">
      <c r="A18" s="11">
        <v>12</v>
      </c>
      <c r="B18" s="14" t="s">
        <v>17</v>
      </c>
      <c r="C18" s="15" t="s">
        <v>13</v>
      </c>
      <c r="D18" s="16">
        <v>44286</v>
      </c>
      <c r="E18" s="13">
        <v>1625.12</v>
      </c>
      <c r="F18" s="42">
        <v>1625.12</v>
      </c>
      <c r="G18" s="42"/>
      <c r="H18" s="13">
        <f t="shared" si="0"/>
        <v>0</v>
      </c>
    </row>
    <row r="19" spans="1:8" ht="15" hidden="1" customHeight="1" x14ac:dyDescent="0.2">
      <c r="A19" s="11">
        <v>13</v>
      </c>
      <c r="B19" s="14" t="s">
        <v>147</v>
      </c>
      <c r="C19" s="15" t="s">
        <v>13</v>
      </c>
      <c r="D19" s="16">
        <v>44299</v>
      </c>
      <c r="E19" s="13">
        <v>22507.119999999999</v>
      </c>
      <c r="F19" s="42">
        <v>3000</v>
      </c>
      <c r="G19" s="42"/>
      <c r="H19" s="13">
        <f t="shared" si="0"/>
        <v>19507.12</v>
      </c>
    </row>
    <row r="20" spans="1:8" ht="15" hidden="1" customHeight="1" x14ac:dyDescent="0.2">
      <c r="A20" s="15">
        <v>14</v>
      </c>
      <c r="B20" s="14" t="s">
        <v>17</v>
      </c>
      <c r="C20" s="15" t="s">
        <v>13</v>
      </c>
      <c r="D20" s="16">
        <v>44300</v>
      </c>
      <c r="E20" s="13">
        <v>1078.74</v>
      </c>
      <c r="F20" s="42"/>
      <c r="G20" s="42"/>
      <c r="H20" s="13">
        <f t="shared" si="0"/>
        <v>1078.74</v>
      </c>
    </row>
    <row r="21" spans="1:8" ht="15" hidden="1" customHeight="1" x14ac:dyDescent="0.2">
      <c r="A21" s="27"/>
      <c r="B21" s="26" t="s">
        <v>17</v>
      </c>
      <c r="C21" s="27" t="s">
        <v>13</v>
      </c>
      <c r="D21" s="28">
        <v>44307</v>
      </c>
      <c r="E21" s="29">
        <v>1778.58</v>
      </c>
      <c r="F21" s="43"/>
      <c r="G21" s="43"/>
      <c r="H21" s="29">
        <f t="shared" si="0"/>
        <v>1778.58</v>
      </c>
    </row>
    <row r="22" spans="1:8" ht="15" hidden="1" customHeight="1" x14ac:dyDescent="0.2">
      <c r="A22" s="11">
        <v>15</v>
      </c>
      <c r="B22" s="14" t="s">
        <v>18</v>
      </c>
      <c r="C22" s="15" t="s">
        <v>13</v>
      </c>
      <c r="D22" s="16">
        <v>44285</v>
      </c>
      <c r="E22" s="13">
        <v>1890.52</v>
      </c>
      <c r="F22" s="44">
        <v>500</v>
      </c>
      <c r="G22" s="44"/>
      <c r="H22" s="13">
        <f t="shared" si="0"/>
        <v>1390.52</v>
      </c>
    </row>
    <row r="23" spans="1:8" ht="15" hidden="1" customHeight="1" x14ac:dyDescent="0.2">
      <c r="A23" s="25"/>
      <c r="B23" s="26" t="s">
        <v>18</v>
      </c>
      <c r="C23" s="27" t="s">
        <v>13</v>
      </c>
      <c r="D23" s="28">
        <v>44307</v>
      </c>
      <c r="E23" s="29">
        <v>1292.4000000000001</v>
      </c>
      <c r="F23" s="45"/>
      <c r="G23" s="45"/>
      <c r="H23" s="29">
        <f t="shared" si="0"/>
        <v>1292.4000000000001</v>
      </c>
    </row>
    <row r="24" spans="1:8" ht="15" hidden="1" customHeight="1" x14ac:dyDescent="0.2">
      <c r="A24" s="11">
        <v>16</v>
      </c>
      <c r="B24" s="14" t="s">
        <v>19</v>
      </c>
      <c r="C24" s="15" t="s">
        <v>13</v>
      </c>
      <c r="D24" s="16">
        <v>44284</v>
      </c>
      <c r="E24" s="13">
        <v>3000</v>
      </c>
      <c r="F24" s="42">
        <v>3000</v>
      </c>
      <c r="G24" s="42"/>
      <c r="H24" s="13">
        <f t="shared" si="0"/>
        <v>0</v>
      </c>
    </row>
    <row r="25" spans="1:8" ht="15" hidden="1" customHeight="1" x14ac:dyDescent="0.2">
      <c r="A25" s="15">
        <v>17</v>
      </c>
      <c r="B25" s="14" t="s">
        <v>148</v>
      </c>
      <c r="C25" s="15" t="s">
        <v>13</v>
      </c>
      <c r="D25" s="16">
        <v>44298</v>
      </c>
      <c r="E25" s="13">
        <v>768</v>
      </c>
      <c r="F25" s="42">
        <v>768</v>
      </c>
      <c r="G25" s="42"/>
      <c r="H25" s="13">
        <f t="shared" si="0"/>
        <v>0</v>
      </c>
    </row>
    <row r="26" spans="1:8" ht="15" hidden="1" customHeight="1" x14ac:dyDescent="0.2">
      <c r="A26" s="11">
        <v>18</v>
      </c>
      <c r="B26" s="14" t="s">
        <v>19</v>
      </c>
      <c r="C26" s="15" t="s">
        <v>13</v>
      </c>
      <c r="D26" s="16">
        <v>44300</v>
      </c>
      <c r="E26" s="13">
        <v>3079.5</v>
      </c>
      <c r="F26" s="42"/>
      <c r="G26" s="42"/>
      <c r="H26" s="13">
        <f t="shared" si="0"/>
        <v>3079.5</v>
      </c>
    </row>
    <row r="27" spans="1:8" ht="15" hidden="1" customHeight="1" x14ac:dyDescent="0.2">
      <c r="A27" s="25"/>
      <c r="B27" s="26" t="s">
        <v>19</v>
      </c>
      <c r="C27" s="27" t="s">
        <v>13</v>
      </c>
      <c r="D27" s="28">
        <v>44307</v>
      </c>
      <c r="E27" s="29">
        <v>1908</v>
      </c>
      <c r="F27" s="43"/>
      <c r="G27" s="43"/>
      <c r="H27" s="29">
        <f t="shared" si="0"/>
        <v>1908</v>
      </c>
    </row>
    <row r="28" spans="1:8" ht="15" hidden="1" customHeight="1" x14ac:dyDescent="0.2">
      <c r="A28" s="25"/>
      <c r="B28" s="26" t="s">
        <v>148</v>
      </c>
      <c r="C28" s="27" t="s">
        <v>13</v>
      </c>
      <c r="D28" s="28">
        <v>44305</v>
      </c>
      <c r="E28" s="29">
        <v>724.92</v>
      </c>
      <c r="F28" s="43"/>
      <c r="G28" s="43"/>
      <c r="H28" s="29">
        <f t="shared" si="0"/>
        <v>724.92</v>
      </c>
    </row>
    <row r="29" spans="1:8" ht="15" hidden="1" customHeight="1" x14ac:dyDescent="0.2">
      <c r="A29" s="11">
        <v>19</v>
      </c>
      <c r="B29" s="14" t="s">
        <v>20</v>
      </c>
      <c r="C29" s="15" t="s">
        <v>13</v>
      </c>
      <c r="D29" s="16">
        <v>44291</v>
      </c>
      <c r="E29" s="13">
        <v>2255.9</v>
      </c>
      <c r="F29" s="42">
        <v>2255.9</v>
      </c>
      <c r="G29" s="42"/>
      <c r="H29" s="13">
        <f t="shared" si="0"/>
        <v>0</v>
      </c>
    </row>
    <row r="30" spans="1:8" ht="15" hidden="1" customHeight="1" x14ac:dyDescent="0.2">
      <c r="A30" s="15">
        <v>20</v>
      </c>
      <c r="B30" s="14" t="s">
        <v>20</v>
      </c>
      <c r="C30" s="15" t="s">
        <v>13</v>
      </c>
      <c r="D30" s="16">
        <v>44298</v>
      </c>
      <c r="E30" s="13">
        <v>1151.0999999999999</v>
      </c>
      <c r="F30" s="42"/>
      <c r="G30" s="42"/>
      <c r="H30" s="13">
        <f t="shared" si="0"/>
        <v>1151.0999999999999</v>
      </c>
    </row>
    <row r="31" spans="1:8" ht="15" hidden="1" customHeight="1" x14ac:dyDescent="0.2">
      <c r="A31" s="27"/>
      <c r="B31" s="26" t="s">
        <v>20</v>
      </c>
      <c r="C31" s="27" t="s">
        <v>13</v>
      </c>
      <c r="D31" s="28">
        <v>44305</v>
      </c>
      <c r="E31" s="29">
        <v>2666.22</v>
      </c>
      <c r="F31" s="43"/>
      <c r="G31" s="43"/>
      <c r="H31" s="29">
        <f t="shared" si="0"/>
        <v>2666.22</v>
      </c>
    </row>
    <row r="32" spans="1:8" ht="15" hidden="1" customHeight="1" x14ac:dyDescent="0.2">
      <c r="A32" s="11">
        <v>21</v>
      </c>
      <c r="B32" s="14" t="s">
        <v>21</v>
      </c>
      <c r="C32" s="15" t="s">
        <v>13</v>
      </c>
      <c r="D32" s="16">
        <v>44242</v>
      </c>
      <c r="E32" s="13">
        <v>2805.75</v>
      </c>
      <c r="F32" s="42"/>
      <c r="G32" s="42"/>
      <c r="H32" s="13">
        <f t="shared" si="0"/>
        <v>2805.75</v>
      </c>
    </row>
    <row r="33" spans="1:8" ht="15" hidden="1" customHeight="1" x14ac:dyDescent="0.2">
      <c r="A33" s="11">
        <v>22</v>
      </c>
      <c r="B33" s="14" t="s">
        <v>21</v>
      </c>
      <c r="C33" s="15" t="s">
        <v>13</v>
      </c>
      <c r="D33" s="16">
        <v>44284</v>
      </c>
      <c r="E33" s="13">
        <v>1270.55</v>
      </c>
      <c r="F33" s="42"/>
      <c r="G33" s="42"/>
      <c r="H33" s="13">
        <f t="shared" si="0"/>
        <v>1270.55</v>
      </c>
    </row>
    <row r="34" spans="1:8" ht="15" hidden="1" customHeight="1" x14ac:dyDescent="0.2">
      <c r="A34" s="15">
        <v>23</v>
      </c>
      <c r="B34" s="14" t="s">
        <v>21</v>
      </c>
      <c r="C34" s="15" t="s">
        <v>13</v>
      </c>
      <c r="D34" s="16">
        <v>44291</v>
      </c>
      <c r="E34" s="13">
        <v>2035.5</v>
      </c>
      <c r="F34" s="42"/>
      <c r="G34" s="42"/>
      <c r="H34" s="13">
        <f t="shared" si="0"/>
        <v>2035.5</v>
      </c>
    </row>
    <row r="35" spans="1:8" ht="15" hidden="1" customHeight="1" x14ac:dyDescent="0.2">
      <c r="A35" s="11">
        <v>24</v>
      </c>
      <c r="B35" s="14" t="s">
        <v>21</v>
      </c>
      <c r="C35" s="15" t="s">
        <v>13</v>
      </c>
      <c r="D35" s="16">
        <v>44298</v>
      </c>
      <c r="E35" s="13">
        <v>1920.2</v>
      </c>
      <c r="F35" s="42"/>
      <c r="G35" s="42"/>
      <c r="H35" s="13">
        <f t="shared" si="0"/>
        <v>1920.2</v>
      </c>
    </row>
    <row r="36" spans="1:8" ht="15" hidden="1" customHeight="1" x14ac:dyDescent="0.2">
      <c r="A36" s="25"/>
      <c r="B36" s="26" t="s">
        <v>21</v>
      </c>
      <c r="C36" s="27" t="s">
        <v>13</v>
      </c>
      <c r="D36" s="28">
        <v>44305</v>
      </c>
      <c r="E36" s="29">
        <v>3032.76</v>
      </c>
      <c r="F36" s="43"/>
      <c r="G36" s="43"/>
      <c r="H36" s="29">
        <f t="shared" si="0"/>
        <v>3032.76</v>
      </c>
    </row>
    <row r="37" spans="1:8" ht="15" hidden="1" customHeight="1" x14ac:dyDescent="0.2">
      <c r="A37" s="11">
        <v>25</v>
      </c>
      <c r="B37" s="14" t="s">
        <v>22</v>
      </c>
      <c r="C37" s="15" t="s">
        <v>13</v>
      </c>
      <c r="D37" s="16">
        <v>44130</v>
      </c>
      <c r="E37" s="13">
        <v>509.79999999999995</v>
      </c>
      <c r="F37" s="42">
        <v>200</v>
      </c>
      <c r="G37" s="42"/>
      <c r="H37" s="13">
        <f t="shared" si="0"/>
        <v>309.79999999999995</v>
      </c>
    </row>
    <row r="38" spans="1:8" ht="15" hidden="1" customHeight="1" x14ac:dyDescent="0.2">
      <c r="A38" s="15">
        <v>26</v>
      </c>
      <c r="B38" s="14" t="s">
        <v>24</v>
      </c>
      <c r="C38" s="15" t="s">
        <v>13</v>
      </c>
      <c r="D38" s="16">
        <v>44286</v>
      </c>
      <c r="E38" s="13">
        <v>499.99999999999989</v>
      </c>
      <c r="F38" s="42">
        <v>500</v>
      </c>
      <c r="G38" s="42"/>
      <c r="H38" s="13">
        <f t="shared" si="0"/>
        <v>-1.1368683772161603E-13</v>
      </c>
    </row>
    <row r="39" spans="1:8" ht="15" hidden="1" customHeight="1" x14ac:dyDescent="0.2">
      <c r="A39" s="11">
        <v>27</v>
      </c>
      <c r="B39" s="14" t="s">
        <v>24</v>
      </c>
      <c r="C39" s="15" t="s">
        <v>13</v>
      </c>
      <c r="D39" s="16">
        <v>44300</v>
      </c>
      <c r="E39" s="13">
        <v>1399.14</v>
      </c>
      <c r="F39" s="42"/>
      <c r="G39" s="42"/>
      <c r="H39" s="13">
        <f t="shared" si="0"/>
        <v>1399.14</v>
      </c>
    </row>
    <row r="40" spans="1:8" ht="15" hidden="1" customHeight="1" x14ac:dyDescent="0.2">
      <c r="A40" s="11">
        <v>28</v>
      </c>
      <c r="B40" s="14" t="s">
        <v>24</v>
      </c>
      <c r="C40" s="15" t="s">
        <v>13</v>
      </c>
      <c r="D40" s="16">
        <v>44300</v>
      </c>
      <c r="E40" s="13">
        <v>907.9</v>
      </c>
      <c r="F40" s="42">
        <v>407.9</v>
      </c>
      <c r="G40" s="42"/>
      <c r="H40" s="13">
        <f t="shared" si="0"/>
        <v>500</v>
      </c>
    </row>
    <row r="41" spans="1:8" ht="15" hidden="1" customHeight="1" x14ac:dyDescent="0.2">
      <c r="A41" s="25"/>
      <c r="B41" s="26" t="s">
        <v>24</v>
      </c>
      <c r="C41" s="27" t="s">
        <v>13</v>
      </c>
      <c r="D41" s="28">
        <v>44307</v>
      </c>
      <c r="E41" s="29">
        <v>1068.22</v>
      </c>
      <c r="F41" s="43"/>
      <c r="G41" s="43"/>
      <c r="H41" s="29">
        <f t="shared" si="0"/>
        <v>1068.22</v>
      </c>
    </row>
    <row r="42" spans="1:8" ht="15" hidden="1" customHeight="1" x14ac:dyDescent="0.2">
      <c r="A42" s="15">
        <v>29</v>
      </c>
      <c r="B42" s="14" t="s">
        <v>32</v>
      </c>
      <c r="C42" s="15" t="s">
        <v>13</v>
      </c>
      <c r="D42" s="16">
        <v>44298</v>
      </c>
      <c r="E42" s="13">
        <v>5076.82</v>
      </c>
      <c r="F42" s="42">
        <v>5076.82</v>
      </c>
      <c r="G42" s="42"/>
      <c r="H42" s="13">
        <f t="shared" si="0"/>
        <v>0</v>
      </c>
    </row>
    <row r="43" spans="1:8" ht="15" hidden="1" customHeight="1" x14ac:dyDescent="0.2">
      <c r="A43" s="27"/>
      <c r="B43" s="26" t="s">
        <v>32</v>
      </c>
      <c r="C43" s="27" t="s">
        <v>13</v>
      </c>
      <c r="D43" s="28">
        <v>44305</v>
      </c>
      <c r="E43" s="29">
        <v>2422.8000000000002</v>
      </c>
      <c r="F43" s="43"/>
      <c r="G43" s="43"/>
      <c r="H43" s="29">
        <f t="shared" si="0"/>
        <v>2422.8000000000002</v>
      </c>
    </row>
    <row r="44" spans="1:8" ht="15" hidden="1" customHeight="1" x14ac:dyDescent="0.2">
      <c r="A44" s="11">
        <v>30</v>
      </c>
      <c r="B44" s="14" t="s">
        <v>89</v>
      </c>
      <c r="C44" s="15" t="s">
        <v>13</v>
      </c>
      <c r="D44" s="16">
        <v>44298</v>
      </c>
      <c r="E44" s="13">
        <v>779</v>
      </c>
      <c r="F44" s="36">
        <v>779</v>
      </c>
      <c r="G44" s="36"/>
      <c r="H44" s="13">
        <f t="shared" si="0"/>
        <v>0</v>
      </c>
    </row>
    <row r="45" spans="1:8" ht="15" hidden="1" customHeight="1" x14ac:dyDescent="0.2">
      <c r="A45" s="11">
        <v>31</v>
      </c>
      <c r="B45" s="14" t="s">
        <v>25</v>
      </c>
      <c r="C45" s="15" t="s">
        <v>13</v>
      </c>
      <c r="D45" s="16">
        <v>44298</v>
      </c>
      <c r="E45" s="13">
        <v>470.6</v>
      </c>
      <c r="F45" s="36">
        <v>470.6</v>
      </c>
      <c r="G45" s="36"/>
      <c r="H45" s="13">
        <f t="shared" si="0"/>
        <v>0</v>
      </c>
    </row>
    <row r="46" spans="1:8" ht="15" hidden="1" customHeight="1" x14ac:dyDescent="0.2">
      <c r="A46" s="25"/>
      <c r="B46" s="26" t="s">
        <v>25</v>
      </c>
      <c r="C46" s="27" t="s">
        <v>13</v>
      </c>
      <c r="D46" s="28">
        <v>44305</v>
      </c>
      <c r="E46" s="29">
        <v>430.3</v>
      </c>
      <c r="F46" s="39"/>
      <c r="G46" s="39"/>
      <c r="H46" s="29">
        <f t="shared" si="0"/>
        <v>430.3</v>
      </c>
    </row>
    <row r="47" spans="1:8" ht="15" hidden="1" customHeight="1" x14ac:dyDescent="0.2">
      <c r="A47" s="15">
        <v>32</v>
      </c>
      <c r="B47" s="14" t="s">
        <v>112</v>
      </c>
      <c r="C47" s="15" t="s">
        <v>13</v>
      </c>
      <c r="D47" s="16">
        <v>44299</v>
      </c>
      <c r="E47" s="13">
        <v>1495</v>
      </c>
      <c r="F47" s="36">
        <v>1495</v>
      </c>
      <c r="G47" s="36"/>
      <c r="H47" s="13">
        <f t="shared" si="0"/>
        <v>0</v>
      </c>
    </row>
    <row r="48" spans="1:8" ht="15" hidden="1" customHeight="1" x14ac:dyDescent="0.2">
      <c r="A48" s="11">
        <v>33</v>
      </c>
      <c r="B48" s="14" t="s">
        <v>118</v>
      </c>
      <c r="C48" s="15" t="s">
        <v>13</v>
      </c>
      <c r="D48" s="16">
        <v>44265</v>
      </c>
      <c r="E48" s="13">
        <v>999.99999999999989</v>
      </c>
      <c r="F48" s="36">
        <v>1000</v>
      </c>
      <c r="G48" s="36"/>
      <c r="H48" s="13">
        <f t="shared" si="0"/>
        <v>-1.1368683772161603E-13</v>
      </c>
    </row>
    <row r="49" spans="1:8" ht="15" hidden="1" customHeight="1" x14ac:dyDescent="0.2">
      <c r="A49" s="11">
        <v>34</v>
      </c>
      <c r="B49" s="14" t="s">
        <v>118</v>
      </c>
      <c r="C49" s="15" t="s">
        <v>13</v>
      </c>
      <c r="D49" s="16">
        <v>44300</v>
      </c>
      <c r="E49" s="13">
        <v>2657</v>
      </c>
      <c r="F49" s="36"/>
      <c r="G49" s="36"/>
      <c r="H49" s="13">
        <f t="shared" si="0"/>
        <v>2657</v>
      </c>
    </row>
    <row r="50" spans="1:8" ht="15" hidden="1" customHeight="1" x14ac:dyDescent="0.2">
      <c r="A50" s="15">
        <v>35</v>
      </c>
      <c r="B50" s="14" t="s">
        <v>40</v>
      </c>
      <c r="C50" s="15" t="s">
        <v>13</v>
      </c>
      <c r="D50" s="16">
        <v>44284</v>
      </c>
      <c r="E50" s="13">
        <v>920.80000000000018</v>
      </c>
      <c r="F50" s="36">
        <v>920.8</v>
      </c>
      <c r="G50" s="36"/>
      <c r="H50" s="13">
        <f t="shared" si="0"/>
        <v>2.2737367544323206E-13</v>
      </c>
    </row>
    <row r="51" spans="1:8" ht="15" hidden="1" customHeight="1" x14ac:dyDescent="0.2">
      <c r="A51" s="11">
        <v>36</v>
      </c>
      <c r="B51" s="14" t="s">
        <v>40</v>
      </c>
      <c r="C51" s="15" t="s">
        <v>13</v>
      </c>
      <c r="D51" s="16">
        <v>44298</v>
      </c>
      <c r="E51" s="13">
        <v>1056.76</v>
      </c>
      <c r="F51" s="36"/>
      <c r="G51" s="36"/>
      <c r="H51" s="13">
        <f t="shared" si="0"/>
        <v>1056.76</v>
      </c>
    </row>
    <row r="52" spans="1:8" ht="15" hidden="1" customHeight="1" x14ac:dyDescent="0.2">
      <c r="A52" s="25"/>
      <c r="B52" s="26" t="s">
        <v>40</v>
      </c>
      <c r="C52" s="27" t="s">
        <v>13</v>
      </c>
      <c r="D52" s="28">
        <v>44305</v>
      </c>
      <c r="E52" s="29">
        <v>1116.8</v>
      </c>
      <c r="F52" s="39"/>
      <c r="G52" s="39"/>
      <c r="H52" s="29">
        <f t="shared" si="0"/>
        <v>1116.8</v>
      </c>
    </row>
    <row r="53" spans="1:8" ht="15" hidden="1" customHeight="1" x14ac:dyDescent="0.2">
      <c r="A53" s="11">
        <v>37</v>
      </c>
      <c r="B53" s="14" t="s">
        <v>117</v>
      </c>
      <c r="C53" s="15" t="s">
        <v>13</v>
      </c>
      <c r="D53" s="16">
        <v>44291</v>
      </c>
      <c r="E53" s="13">
        <v>5657.5</v>
      </c>
      <c r="F53" s="36">
        <v>400</v>
      </c>
      <c r="G53" s="36"/>
      <c r="H53" s="13">
        <f t="shared" si="0"/>
        <v>5257.5</v>
      </c>
    </row>
    <row r="54" spans="1:8" ht="15" hidden="1" customHeight="1" x14ac:dyDescent="0.2">
      <c r="A54" s="15">
        <v>38</v>
      </c>
      <c r="B54" s="14" t="s">
        <v>117</v>
      </c>
      <c r="C54" s="15" t="s">
        <v>13</v>
      </c>
      <c r="D54" s="16">
        <v>44298</v>
      </c>
      <c r="E54" s="13">
        <v>615</v>
      </c>
      <c r="F54" s="36">
        <v>615</v>
      </c>
      <c r="G54" s="36"/>
      <c r="H54" s="13">
        <f t="shared" si="0"/>
        <v>0</v>
      </c>
    </row>
    <row r="55" spans="1:8" ht="15" hidden="1" customHeight="1" x14ac:dyDescent="0.2">
      <c r="A55" s="11">
        <v>39</v>
      </c>
      <c r="B55" s="14" t="s">
        <v>28</v>
      </c>
      <c r="C55" s="15" t="s">
        <v>13</v>
      </c>
      <c r="D55" s="16">
        <v>44299</v>
      </c>
      <c r="E55" s="13">
        <v>1315.9</v>
      </c>
      <c r="F55" s="36"/>
      <c r="G55" s="36"/>
      <c r="H55" s="13">
        <f t="shared" si="0"/>
        <v>1315.9</v>
      </c>
    </row>
    <row r="56" spans="1:8" ht="15" hidden="1" customHeight="1" x14ac:dyDescent="0.2">
      <c r="A56" s="25"/>
      <c r="B56" s="26" t="s">
        <v>28</v>
      </c>
      <c r="C56" s="27" t="s">
        <v>13</v>
      </c>
      <c r="D56" s="28">
        <v>44306</v>
      </c>
      <c r="E56" s="29">
        <v>274</v>
      </c>
      <c r="F56" s="39"/>
      <c r="G56" s="39"/>
      <c r="H56" s="29">
        <f t="shared" si="0"/>
        <v>274</v>
      </c>
    </row>
    <row r="57" spans="1:8" ht="15" hidden="1" customHeight="1" x14ac:dyDescent="0.2">
      <c r="A57" s="11">
        <v>40</v>
      </c>
      <c r="B57" s="14" t="s">
        <v>33</v>
      </c>
      <c r="C57" s="15" t="s">
        <v>13</v>
      </c>
      <c r="D57" s="16">
        <v>44299</v>
      </c>
      <c r="E57" s="13">
        <v>1052.3</v>
      </c>
      <c r="F57" s="36">
        <v>1052.3</v>
      </c>
      <c r="G57" s="36"/>
      <c r="H57" s="13">
        <f t="shared" si="0"/>
        <v>0</v>
      </c>
    </row>
    <row r="58" spans="1:8" ht="15" hidden="1" customHeight="1" x14ac:dyDescent="0.2">
      <c r="A58" s="25"/>
      <c r="B58" s="26" t="s">
        <v>33</v>
      </c>
      <c r="C58" s="27" t="s">
        <v>13</v>
      </c>
      <c r="D58" s="28">
        <v>44306</v>
      </c>
      <c r="E58" s="29">
        <v>1525.96</v>
      </c>
      <c r="F58" s="39"/>
      <c r="G58" s="39"/>
      <c r="H58" s="29">
        <f t="shared" si="0"/>
        <v>1525.96</v>
      </c>
    </row>
    <row r="59" spans="1:8" ht="15" hidden="1" customHeight="1" x14ac:dyDescent="0.2">
      <c r="A59" s="15">
        <v>41</v>
      </c>
      <c r="B59" s="14" t="s">
        <v>100</v>
      </c>
      <c r="C59" s="15" t="s">
        <v>13</v>
      </c>
      <c r="D59" s="16">
        <v>44299</v>
      </c>
      <c r="E59" s="13">
        <v>2425.64</v>
      </c>
      <c r="F59" s="36"/>
      <c r="G59" s="36"/>
      <c r="H59" s="13">
        <f t="shared" si="0"/>
        <v>2425.64</v>
      </c>
    </row>
    <row r="60" spans="1:8" ht="15" hidden="1" customHeight="1" x14ac:dyDescent="0.2">
      <c r="A60" s="11">
        <v>42</v>
      </c>
      <c r="B60" s="14" t="s">
        <v>76</v>
      </c>
      <c r="C60" s="15" t="s">
        <v>13</v>
      </c>
      <c r="D60" s="16">
        <v>44299</v>
      </c>
      <c r="E60" s="13">
        <v>338.75</v>
      </c>
      <c r="F60" s="36"/>
      <c r="G60" s="36"/>
      <c r="H60" s="13">
        <f t="shared" si="0"/>
        <v>338.75</v>
      </c>
    </row>
    <row r="61" spans="1:8" ht="15" hidden="1" customHeight="1" x14ac:dyDescent="0.2">
      <c r="A61" s="25"/>
      <c r="B61" s="26" t="s">
        <v>76</v>
      </c>
      <c r="C61" s="27" t="s">
        <v>13</v>
      </c>
      <c r="D61" s="28">
        <v>44306</v>
      </c>
      <c r="E61" s="29">
        <v>661.25</v>
      </c>
      <c r="F61" s="39"/>
      <c r="G61" s="39"/>
      <c r="H61" s="29">
        <f t="shared" si="0"/>
        <v>661.25</v>
      </c>
    </row>
    <row r="62" spans="1:8" ht="15" hidden="1" customHeight="1" x14ac:dyDescent="0.2">
      <c r="A62" s="11">
        <v>43</v>
      </c>
      <c r="B62" s="14" t="s">
        <v>42</v>
      </c>
      <c r="C62" s="15" t="s">
        <v>13</v>
      </c>
      <c r="D62" s="16">
        <v>44298</v>
      </c>
      <c r="E62" s="13">
        <v>882.8</v>
      </c>
      <c r="F62" s="36"/>
      <c r="G62" s="36"/>
      <c r="H62" s="13">
        <f t="shared" si="0"/>
        <v>882.8</v>
      </c>
    </row>
    <row r="63" spans="1:8" ht="15" hidden="1" customHeight="1" x14ac:dyDescent="0.2">
      <c r="A63" s="25"/>
      <c r="B63" s="26" t="s">
        <v>42</v>
      </c>
      <c r="C63" s="27" t="s">
        <v>13</v>
      </c>
      <c r="D63" s="28">
        <v>44305</v>
      </c>
      <c r="E63" s="29">
        <v>580</v>
      </c>
      <c r="F63" s="39"/>
      <c r="G63" s="39"/>
      <c r="H63" s="29">
        <f t="shared" si="0"/>
        <v>580</v>
      </c>
    </row>
    <row r="64" spans="1:8" ht="15" hidden="1" customHeight="1" x14ac:dyDescent="0.2">
      <c r="A64" s="15">
        <v>44</v>
      </c>
      <c r="B64" s="14" t="s">
        <v>85</v>
      </c>
      <c r="C64" s="15" t="s">
        <v>13</v>
      </c>
      <c r="D64" s="16">
        <v>44335</v>
      </c>
      <c r="E64" s="13">
        <v>10449.540000000001</v>
      </c>
      <c r="F64" s="36">
        <v>1449.5</v>
      </c>
      <c r="G64" s="36"/>
      <c r="H64" s="13">
        <f t="shared" si="0"/>
        <v>9000.0400000000009</v>
      </c>
    </row>
    <row r="65" spans="1:9" ht="15" hidden="1" customHeight="1" x14ac:dyDescent="0.2">
      <c r="A65" s="27"/>
      <c r="B65" s="26" t="s">
        <v>27</v>
      </c>
      <c r="C65" s="27" t="s">
        <v>13</v>
      </c>
      <c r="D65" s="28">
        <v>44305</v>
      </c>
      <c r="E65" s="29">
        <v>2450</v>
      </c>
      <c r="F65" s="39"/>
      <c r="G65" s="39"/>
      <c r="H65" s="29">
        <f t="shared" si="0"/>
        <v>2450</v>
      </c>
    </row>
    <row r="66" spans="1:9" ht="15" hidden="1" customHeight="1" x14ac:dyDescent="0.2">
      <c r="A66" s="27"/>
      <c r="B66" s="26" t="s">
        <v>71</v>
      </c>
      <c r="C66" s="27" t="s">
        <v>13</v>
      </c>
      <c r="D66" s="28">
        <v>44306</v>
      </c>
      <c r="E66" s="29">
        <v>4679.66</v>
      </c>
      <c r="F66" s="39"/>
      <c r="G66" s="39"/>
      <c r="H66" s="29">
        <f t="shared" si="0"/>
        <v>4679.66</v>
      </c>
    </row>
    <row r="67" spans="1:9" ht="15" hidden="1" customHeight="1" x14ac:dyDescent="0.2">
      <c r="A67" s="27"/>
      <c r="B67" s="26" t="s">
        <v>23</v>
      </c>
      <c r="C67" s="27" t="s">
        <v>13</v>
      </c>
      <c r="D67" s="28">
        <v>44306</v>
      </c>
      <c r="E67" s="29">
        <v>4144.6000000000004</v>
      </c>
      <c r="F67" s="39"/>
      <c r="G67" s="39"/>
      <c r="H67" s="29">
        <f t="shared" si="0"/>
        <v>4144.6000000000004</v>
      </c>
    </row>
    <row r="68" spans="1:9" ht="15" hidden="1" customHeight="1" x14ac:dyDescent="0.2">
      <c r="A68" s="27"/>
      <c r="B68" s="26" t="s">
        <v>38</v>
      </c>
      <c r="C68" s="27" t="s">
        <v>13</v>
      </c>
      <c r="D68" s="28">
        <v>44305</v>
      </c>
      <c r="E68" s="29">
        <v>587.88</v>
      </c>
      <c r="F68" s="39"/>
      <c r="G68" s="39"/>
      <c r="H68" s="29">
        <f t="shared" si="0"/>
        <v>587.88</v>
      </c>
    </row>
    <row r="69" spans="1:9" ht="15" hidden="1" customHeight="1" x14ac:dyDescent="0.2">
      <c r="A69" s="11">
        <v>45</v>
      </c>
      <c r="B69" s="14" t="s">
        <v>43</v>
      </c>
      <c r="C69" s="15" t="s">
        <v>44</v>
      </c>
      <c r="D69" s="16"/>
      <c r="E69" s="13">
        <v>2550</v>
      </c>
      <c r="F69" s="42"/>
      <c r="G69" s="42"/>
      <c r="H69" s="13">
        <f t="shared" si="0"/>
        <v>2550</v>
      </c>
    </row>
    <row r="70" spans="1:9" ht="15" hidden="1" customHeight="1" x14ac:dyDescent="0.2">
      <c r="A70" s="11">
        <v>46</v>
      </c>
      <c r="B70" s="18" t="s">
        <v>45</v>
      </c>
      <c r="C70" s="15" t="s">
        <v>44</v>
      </c>
      <c r="D70" s="19">
        <v>44280</v>
      </c>
      <c r="E70" s="13">
        <v>1839.2</v>
      </c>
      <c r="F70" s="46"/>
      <c r="G70" s="46"/>
      <c r="H70" s="13">
        <f t="shared" si="0"/>
        <v>1839.2</v>
      </c>
    </row>
    <row r="71" spans="1:9" ht="15" hidden="1" customHeight="1" x14ac:dyDescent="0.2">
      <c r="A71" s="15">
        <v>47</v>
      </c>
      <c r="B71" s="18" t="s">
        <v>45</v>
      </c>
      <c r="C71" s="15" t="s">
        <v>44</v>
      </c>
      <c r="D71" s="19">
        <v>44302</v>
      </c>
      <c r="E71" s="13">
        <v>1083</v>
      </c>
      <c r="F71" s="46">
        <v>1083</v>
      </c>
      <c r="G71" s="46"/>
      <c r="H71" s="13">
        <f t="shared" si="0"/>
        <v>0</v>
      </c>
    </row>
    <row r="72" spans="1:9" ht="15" hidden="1" customHeight="1" x14ac:dyDescent="0.2">
      <c r="A72" s="27"/>
      <c r="B72" s="31" t="s">
        <v>45</v>
      </c>
      <c r="C72" s="27" t="s">
        <v>44</v>
      </c>
      <c r="D72" s="32">
        <v>44309</v>
      </c>
      <c r="E72" s="29">
        <v>392.32</v>
      </c>
      <c r="F72" s="47"/>
      <c r="G72" s="47"/>
      <c r="H72" s="29">
        <f t="shared" si="0"/>
        <v>392.32</v>
      </c>
    </row>
    <row r="73" spans="1:9" ht="15" hidden="1" customHeight="1" x14ac:dyDescent="0.2">
      <c r="A73" s="11">
        <v>48</v>
      </c>
      <c r="B73" s="18" t="s">
        <v>46</v>
      </c>
      <c r="C73" s="15" t="s">
        <v>44</v>
      </c>
      <c r="D73" s="19">
        <v>44294</v>
      </c>
      <c r="E73" s="13">
        <v>4085.2</v>
      </c>
      <c r="F73" s="46">
        <v>2085.1999999999998</v>
      </c>
      <c r="G73" s="46"/>
      <c r="H73" s="13">
        <f t="shared" si="0"/>
        <v>2000</v>
      </c>
    </row>
    <row r="74" spans="1:9" ht="15" hidden="1" customHeight="1" x14ac:dyDescent="0.2">
      <c r="A74" s="11">
        <v>49</v>
      </c>
      <c r="B74" s="18" t="s">
        <v>47</v>
      </c>
      <c r="C74" s="15" t="s">
        <v>44</v>
      </c>
      <c r="D74" s="19">
        <v>44280</v>
      </c>
      <c r="E74" s="13">
        <v>320</v>
      </c>
      <c r="F74" s="46">
        <v>320</v>
      </c>
      <c r="G74" s="46"/>
      <c r="H74" s="13">
        <f t="shared" si="0"/>
        <v>0</v>
      </c>
    </row>
    <row r="75" spans="1:9" ht="15" hidden="1" customHeight="1" x14ac:dyDescent="0.2">
      <c r="A75" s="15">
        <v>50</v>
      </c>
      <c r="B75" s="18" t="s">
        <v>47</v>
      </c>
      <c r="C75" s="15" t="s">
        <v>44</v>
      </c>
      <c r="D75" s="19">
        <v>44287</v>
      </c>
      <c r="E75" s="13">
        <v>355.7</v>
      </c>
      <c r="F75" s="46">
        <v>105.7</v>
      </c>
      <c r="G75" s="46"/>
      <c r="H75" s="13">
        <f t="shared" si="0"/>
        <v>250</v>
      </c>
    </row>
    <row r="76" spans="1:9" ht="15" hidden="1" customHeight="1" x14ac:dyDescent="0.2">
      <c r="A76" s="11">
        <v>51</v>
      </c>
      <c r="B76" s="18" t="s">
        <v>47</v>
      </c>
      <c r="C76" s="15" t="s">
        <v>44</v>
      </c>
      <c r="D76" s="19">
        <v>44301</v>
      </c>
      <c r="E76" s="13">
        <v>868.6</v>
      </c>
      <c r="F76" s="46"/>
      <c r="G76" s="46"/>
      <c r="H76" s="13">
        <f t="shared" si="0"/>
        <v>868.6</v>
      </c>
    </row>
    <row r="77" spans="1:9" ht="15" hidden="1" customHeight="1" x14ac:dyDescent="0.2">
      <c r="A77" s="25"/>
      <c r="B77" s="31" t="s">
        <v>47</v>
      </c>
      <c r="C77" s="27" t="s">
        <v>44</v>
      </c>
      <c r="D77" s="32">
        <v>44308</v>
      </c>
      <c r="E77" s="29">
        <v>269.7</v>
      </c>
      <c r="F77" s="47"/>
      <c r="G77" s="47"/>
      <c r="H77" s="29">
        <f t="shared" si="0"/>
        <v>269.7</v>
      </c>
    </row>
    <row r="78" spans="1:9" ht="15" customHeight="1" x14ac:dyDescent="0.2">
      <c r="A78" s="11">
        <v>52</v>
      </c>
      <c r="B78" s="18" t="s">
        <v>48</v>
      </c>
      <c r="C78" s="15" t="s">
        <v>44</v>
      </c>
      <c r="D78" s="19">
        <v>44245</v>
      </c>
      <c r="E78" s="13">
        <v>12138.6</v>
      </c>
      <c r="F78" s="46"/>
      <c r="G78" s="46">
        <v>6370</v>
      </c>
      <c r="H78" s="13">
        <f t="shared" si="0"/>
        <v>5768.6</v>
      </c>
      <c r="I78" s="6" t="s">
        <v>153</v>
      </c>
    </row>
    <row r="79" spans="1:9" ht="15" customHeight="1" x14ac:dyDescent="0.2">
      <c r="A79" s="15">
        <v>53</v>
      </c>
      <c r="B79" s="18" t="s">
        <v>48</v>
      </c>
      <c r="C79" s="15" t="s">
        <v>44</v>
      </c>
      <c r="D79" s="19">
        <v>44273</v>
      </c>
      <c r="E79" s="13">
        <v>17309.099999999999</v>
      </c>
      <c r="F79" s="46"/>
      <c r="G79" s="46"/>
      <c r="H79" s="13">
        <f t="shared" si="0"/>
        <v>17309.099999999999</v>
      </c>
    </row>
    <row r="80" spans="1:9" ht="15" hidden="1" customHeight="1" x14ac:dyDescent="0.2">
      <c r="A80" s="11">
        <v>54</v>
      </c>
      <c r="B80" s="18" t="s">
        <v>49</v>
      </c>
      <c r="C80" s="15" t="s">
        <v>44</v>
      </c>
      <c r="D80" s="19">
        <v>44280</v>
      </c>
      <c r="E80" s="13">
        <v>200</v>
      </c>
      <c r="F80" s="46">
        <v>200</v>
      </c>
      <c r="G80" s="46"/>
      <c r="H80" s="13">
        <f t="shared" si="0"/>
        <v>0</v>
      </c>
    </row>
    <row r="81" spans="1:9" ht="15" hidden="1" customHeight="1" x14ac:dyDescent="0.2">
      <c r="A81" s="11">
        <v>55</v>
      </c>
      <c r="B81" s="18" t="s">
        <v>49</v>
      </c>
      <c r="C81" s="15" t="s">
        <v>44</v>
      </c>
      <c r="D81" s="19">
        <v>44300</v>
      </c>
      <c r="E81" s="13">
        <v>1116.28</v>
      </c>
      <c r="F81" s="46"/>
      <c r="G81" s="46"/>
      <c r="H81" s="13">
        <f t="shared" si="0"/>
        <v>1116.28</v>
      </c>
    </row>
    <row r="82" spans="1:9" ht="15" hidden="1" customHeight="1" x14ac:dyDescent="0.2">
      <c r="A82" s="15">
        <v>56</v>
      </c>
      <c r="B82" s="18" t="s">
        <v>52</v>
      </c>
      <c r="C82" s="15" t="s">
        <v>44</v>
      </c>
      <c r="D82" s="19">
        <v>44252</v>
      </c>
      <c r="E82" s="13">
        <v>11625.96</v>
      </c>
      <c r="F82" s="46"/>
      <c r="G82" s="46"/>
      <c r="H82" s="13">
        <f t="shared" si="0"/>
        <v>11625.96</v>
      </c>
    </row>
    <row r="83" spans="1:9" ht="15" hidden="1" customHeight="1" x14ac:dyDescent="0.2">
      <c r="A83" s="11">
        <v>57</v>
      </c>
      <c r="B83" s="14" t="s">
        <v>51</v>
      </c>
      <c r="C83" s="15" t="s">
        <v>13</v>
      </c>
      <c r="D83" s="19">
        <v>44217</v>
      </c>
      <c r="E83" s="13">
        <v>24267.46</v>
      </c>
      <c r="F83" s="46"/>
      <c r="G83" s="46"/>
      <c r="H83" s="13">
        <f t="shared" si="0"/>
        <v>24267.46</v>
      </c>
    </row>
    <row r="84" spans="1:9" ht="15" hidden="1" customHeight="1" x14ac:dyDescent="0.2">
      <c r="A84" s="11">
        <v>58</v>
      </c>
      <c r="B84" s="14" t="s">
        <v>51</v>
      </c>
      <c r="C84" s="15" t="s">
        <v>13</v>
      </c>
      <c r="D84" s="19">
        <v>44259</v>
      </c>
      <c r="E84" s="13">
        <v>13898.45</v>
      </c>
      <c r="F84" s="46"/>
      <c r="G84" s="46"/>
      <c r="H84" s="13">
        <f t="shared" si="0"/>
        <v>13898.45</v>
      </c>
    </row>
    <row r="85" spans="1:9" ht="15" hidden="1" customHeight="1" x14ac:dyDescent="0.2">
      <c r="A85" s="15">
        <v>59</v>
      </c>
      <c r="B85" s="14" t="s">
        <v>51</v>
      </c>
      <c r="C85" s="15" t="s">
        <v>13</v>
      </c>
      <c r="D85" s="19">
        <v>44287</v>
      </c>
      <c r="E85" s="13">
        <v>11440.3</v>
      </c>
      <c r="F85" s="46"/>
      <c r="G85" s="46"/>
      <c r="H85" s="13">
        <f t="shared" si="0"/>
        <v>11440.3</v>
      </c>
    </row>
    <row r="86" spans="1:9" ht="15" hidden="1" customHeight="1" x14ac:dyDescent="0.2">
      <c r="A86" s="11">
        <v>60</v>
      </c>
      <c r="B86" s="18" t="s">
        <v>58</v>
      </c>
      <c r="C86" s="15" t="s">
        <v>44</v>
      </c>
      <c r="D86" s="19">
        <v>44210</v>
      </c>
      <c r="E86" s="13">
        <v>12276.1</v>
      </c>
      <c r="F86" s="46">
        <v>10000</v>
      </c>
      <c r="G86" s="46"/>
      <c r="H86" s="13">
        <f t="shared" si="0"/>
        <v>2276.1000000000004</v>
      </c>
    </row>
    <row r="87" spans="1:9" ht="15" hidden="1" customHeight="1" x14ac:dyDescent="0.2">
      <c r="A87" s="11">
        <v>61</v>
      </c>
      <c r="B87" s="18" t="s">
        <v>58</v>
      </c>
      <c r="C87" s="15" t="s">
        <v>44</v>
      </c>
      <c r="D87" s="19">
        <v>44266</v>
      </c>
      <c r="E87" s="13">
        <v>10346.84</v>
      </c>
      <c r="F87" s="46"/>
      <c r="G87" s="46"/>
      <c r="H87" s="13">
        <f t="shared" si="0"/>
        <v>10346.84</v>
      </c>
    </row>
    <row r="88" spans="1:9" ht="15" hidden="1" customHeight="1" x14ac:dyDescent="0.2">
      <c r="A88" s="15">
        <v>62</v>
      </c>
      <c r="B88" s="18" t="s">
        <v>50</v>
      </c>
      <c r="C88" s="15" t="s">
        <v>44</v>
      </c>
      <c r="D88" s="19">
        <v>44301</v>
      </c>
      <c r="E88" s="13">
        <v>2487</v>
      </c>
      <c r="F88" s="46">
        <v>2487</v>
      </c>
      <c r="G88" s="46"/>
      <c r="H88" s="13">
        <f t="shared" si="0"/>
        <v>0</v>
      </c>
    </row>
    <row r="89" spans="1:9" ht="15" hidden="1" customHeight="1" x14ac:dyDescent="0.2">
      <c r="A89" s="27"/>
      <c r="B89" s="31" t="s">
        <v>50</v>
      </c>
      <c r="C89" s="27" t="s">
        <v>44</v>
      </c>
      <c r="D89" s="32">
        <v>44308</v>
      </c>
      <c r="E89" s="29">
        <v>4347.6000000000004</v>
      </c>
      <c r="F89" s="47"/>
      <c r="G89" s="47"/>
      <c r="H89" s="29">
        <f t="shared" si="0"/>
        <v>4347.6000000000004</v>
      </c>
    </row>
    <row r="90" spans="1:9" ht="15" hidden="1" customHeight="1" x14ac:dyDescent="0.2">
      <c r="A90" s="11">
        <v>63</v>
      </c>
      <c r="B90" s="18" t="s">
        <v>125</v>
      </c>
      <c r="C90" s="15" t="s">
        <v>44</v>
      </c>
      <c r="D90" s="19">
        <v>44294</v>
      </c>
      <c r="E90" s="13">
        <v>753.6</v>
      </c>
      <c r="F90" s="46"/>
      <c r="G90" s="46"/>
      <c r="H90" s="13">
        <f t="shared" si="0"/>
        <v>753.6</v>
      </c>
    </row>
    <row r="91" spans="1:9" ht="15" hidden="1" customHeight="1" x14ac:dyDescent="0.2">
      <c r="A91" s="25"/>
      <c r="B91" s="31" t="s">
        <v>125</v>
      </c>
      <c r="C91" s="27" t="s">
        <v>44</v>
      </c>
      <c r="D91" s="32">
        <v>44308</v>
      </c>
      <c r="E91" s="29">
        <v>1145.4000000000001</v>
      </c>
      <c r="F91" s="47"/>
      <c r="G91" s="47"/>
      <c r="H91" s="29">
        <f t="shared" si="0"/>
        <v>1145.4000000000001</v>
      </c>
    </row>
    <row r="92" spans="1:9" ht="15" hidden="1" customHeight="1" x14ac:dyDescent="0.2">
      <c r="A92" s="11">
        <v>64</v>
      </c>
      <c r="B92" s="18" t="s">
        <v>132</v>
      </c>
      <c r="C92" s="15" t="s">
        <v>44</v>
      </c>
      <c r="D92" s="19">
        <v>44280</v>
      </c>
      <c r="E92" s="13">
        <v>935.6</v>
      </c>
      <c r="F92" s="46">
        <v>180</v>
      </c>
      <c r="G92" s="46"/>
      <c r="H92" s="13">
        <f t="shared" si="0"/>
        <v>755.6</v>
      </c>
    </row>
    <row r="93" spans="1:9" ht="15" hidden="1" customHeight="1" x14ac:dyDescent="0.2">
      <c r="A93" s="15">
        <v>65</v>
      </c>
      <c r="B93" s="18" t="s">
        <v>61</v>
      </c>
      <c r="C93" s="15" t="s">
        <v>44</v>
      </c>
      <c r="D93" s="19">
        <v>44301</v>
      </c>
      <c r="E93" s="13">
        <v>1656</v>
      </c>
      <c r="F93" s="46">
        <v>1656</v>
      </c>
      <c r="G93" s="46"/>
      <c r="H93" s="13">
        <f t="shared" si="0"/>
        <v>0</v>
      </c>
    </row>
    <row r="94" spans="1:9" ht="15" hidden="1" customHeight="1" x14ac:dyDescent="0.2">
      <c r="A94" s="27"/>
      <c r="B94" s="31" t="s">
        <v>61</v>
      </c>
      <c r="C94" s="27" t="s">
        <v>44</v>
      </c>
      <c r="D94" s="32">
        <v>44309</v>
      </c>
      <c r="E94" s="29">
        <v>853</v>
      </c>
      <c r="F94" s="47"/>
      <c r="G94" s="47"/>
      <c r="H94" s="29">
        <f t="shared" si="0"/>
        <v>853</v>
      </c>
    </row>
    <row r="95" spans="1:9" ht="15" hidden="1" customHeight="1" x14ac:dyDescent="0.2">
      <c r="A95" s="11">
        <v>66</v>
      </c>
      <c r="B95" s="18" t="s">
        <v>133</v>
      </c>
      <c r="C95" s="15" t="s">
        <v>44</v>
      </c>
      <c r="D95" s="19">
        <v>44281</v>
      </c>
      <c r="E95" s="13">
        <v>200</v>
      </c>
      <c r="F95" s="46">
        <v>200</v>
      </c>
      <c r="G95" s="46"/>
      <c r="H95" s="13">
        <f t="shared" ref="H95:H105" si="1">E95-F95-G95</f>
        <v>0</v>
      </c>
    </row>
    <row r="96" spans="1:9" ht="15" hidden="1" customHeight="1" x14ac:dyDescent="0.2">
      <c r="A96" s="11">
        <v>67</v>
      </c>
      <c r="B96" s="18" t="s">
        <v>59</v>
      </c>
      <c r="C96" s="15" t="s">
        <v>44</v>
      </c>
      <c r="D96" s="19">
        <v>44301</v>
      </c>
      <c r="E96" s="13">
        <v>1459</v>
      </c>
      <c r="F96" s="46"/>
      <c r="G96" s="46">
        <v>1459</v>
      </c>
      <c r="H96" s="13">
        <f t="shared" si="1"/>
        <v>0</v>
      </c>
      <c r="I96" s="6" t="s">
        <v>74</v>
      </c>
    </row>
    <row r="97" spans="1:11" ht="15" hidden="1" customHeight="1" x14ac:dyDescent="0.2">
      <c r="A97" s="25"/>
      <c r="B97" s="31" t="s">
        <v>59</v>
      </c>
      <c r="C97" s="27" t="s">
        <v>44</v>
      </c>
      <c r="D97" s="32">
        <v>44308</v>
      </c>
      <c r="E97" s="29">
        <v>809.4</v>
      </c>
      <c r="F97" s="47"/>
      <c r="G97" s="47"/>
      <c r="H97" s="29">
        <f t="shared" si="1"/>
        <v>809.4</v>
      </c>
    </row>
    <row r="98" spans="1:11" ht="15" hidden="1" customHeight="1" x14ac:dyDescent="0.2">
      <c r="A98" s="15">
        <v>68</v>
      </c>
      <c r="B98" s="18" t="s">
        <v>79</v>
      </c>
      <c r="C98" s="15" t="s">
        <v>44</v>
      </c>
      <c r="D98" s="19">
        <v>44301</v>
      </c>
      <c r="E98" s="13">
        <v>4637.2</v>
      </c>
      <c r="F98" s="46">
        <v>4637.2</v>
      </c>
      <c r="G98" s="46"/>
      <c r="H98" s="13">
        <f t="shared" si="1"/>
        <v>0</v>
      </c>
    </row>
    <row r="99" spans="1:11" ht="15" hidden="1" customHeight="1" x14ac:dyDescent="0.2">
      <c r="A99" s="11">
        <v>69</v>
      </c>
      <c r="B99" s="18" t="s">
        <v>55</v>
      </c>
      <c r="C99" s="15" t="s">
        <v>44</v>
      </c>
      <c r="D99" s="19">
        <v>44301</v>
      </c>
      <c r="E99" s="13">
        <v>1024.32</v>
      </c>
      <c r="F99" s="46">
        <v>1024.32</v>
      </c>
      <c r="G99" s="46"/>
      <c r="H99" s="13">
        <f t="shared" si="1"/>
        <v>0</v>
      </c>
    </row>
    <row r="100" spans="1:11" ht="15" hidden="1" customHeight="1" x14ac:dyDescent="0.2">
      <c r="A100" s="25"/>
      <c r="B100" s="31" t="s">
        <v>55</v>
      </c>
      <c r="C100" s="27" t="s">
        <v>44</v>
      </c>
      <c r="D100" s="32">
        <v>44308</v>
      </c>
      <c r="E100" s="29">
        <v>935.64</v>
      </c>
      <c r="F100" s="47"/>
      <c r="G100" s="47"/>
      <c r="H100" s="29">
        <f t="shared" si="1"/>
        <v>935.64</v>
      </c>
    </row>
    <row r="101" spans="1:11" ht="15" hidden="1" customHeight="1" x14ac:dyDescent="0.2">
      <c r="A101" s="11">
        <v>70</v>
      </c>
      <c r="B101" s="18" t="s">
        <v>90</v>
      </c>
      <c r="C101" s="15" t="s">
        <v>44</v>
      </c>
      <c r="D101" s="19">
        <v>44301</v>
      </c>
      <c r="E101" s="13">
        <v>1395</v>
      </c>
      <c r="F101" s="46"/>
      <c r="G101" s="46"/>
      <c r="H101" s="13">
        <f t="shared" si="1"/>
        <v>1395</v>
      </c>
    </row>
    <row r="102" spans="1:11" ht="15" hidden="1" customHeight="1" x14ac:dyDescent="0.2">
      <c r="A102" s="15">
        <v>71</v>
      </c>
      <c r="B102" s="18" t="s">
        <v>149</v>
      </c>
      <c r="C102" s="15" t="s">
        <v>44</v>
      </c>
      <c r="D102" s="19">
        <v>44301</v>
      </c>
      <c r="E102" s="13">
        <v>1059.44</v>
      </c>
      <c r="F102" s="46">
        <v>1059.44</v>
      </c>
      <c r="G102" s="46"/>
      <c r="H102" s="13">
        <f t="shared" si="1"/>
        <v>0</v>
      </c>
    </row>
    <row r="103" spans="1:11" ht="15" hidden="1" customHeight="1" x14ac:dyDescent="0.2">
      <c r="A103" s="27"/>
      <c r="B103" s="31" t="s">
        <v>149</v>
      </c>
      <c r="C103" s="27" t="s">
        <v>44</v>
      </c>
      <c r="D103" s="32">
        <v>44308</v>
      </c>
      <c r="E103" s="29">
        <v>550.20000000000005</v>
      </c>
      <c r="F103" s="47"/>
      <c r="G103" s="47"/>
      <c r="H103" s="29">
        <f t="shared" si="1"/>
        <v>550.20000000000005</v>
      </c>
    </row>
    <row r="104" spans="1:11" ht="15" hidden="1" customHeight="1" x14ac:dyDescent="0.2">
      <c r="A104" s="11">
        <v>72</v>
      </c>
      <c r="B104" s="18" t="s">
        <v>57</v>
      </c>
      <c r="C104" s="15" t="s">
        <v>44</v>
      </c>
      <c r="D104" s="19">
        <v>44302</v>
      </c>
      <c r="E104" s="13">
        <v>1702.8</v>
      </c>
      <c r="F104" s="46">
        <v>1702.8</v>
      </c>
      <c r="G104" s="46"/>
      <c r="H104" s="13">
        <f t="shared" si="1"/>
        <v>0</v>
      </c>
    </row>
    <row r="105" spans="1:11" ht="15" hidden="1" customHeight="1" x14ac:dyDescent="0.2">
      <c r="A105" s="11">
        <v>73</v>
      </c>
      <c r="B105" s="18" t="s">
        <v>150</v>
      </c>
      <c r="C105" s="15" t="s">
        <v>44</v>
      </c>
      <c r="D105" s="19">
        <v>44301</v>
      </c>
      <c r="E105" s="13">
        <v>300</v>
      </c>
      <c r="F105" s="46">
        <v>300</v>
      </c>
      <c r="G105" s="46"/>
      <c r="H105" s="13">
        <f t="shared" si="1"/>
        <v>0</v>
      </c>
    </row>
    <row r="106" spans="1:11" ht="15" hidden="1" customHeight="1" x14ac:dyDescent="0.2">
      <c r="A106" s="11"/>
      <c r="B106" s="21"/>
      <c r="C106" s="21"/>
      <c r="D106" s="21" t="s">
        <v>62</v>
      </c>
      <c r="E106" s="22">
        <f>SUM(E4:E105)</f>
        <v>324497.03000000003</v>
      </c>
      <c r="F106" s="40">
        <f>SUM(F4:F105)</f>
        <v>57916.219999999994</v>
      </c>
      <c r="G106" s="40"/>
      <c r="H106" s="13">
        <f>SUM(H4:H105)</f>
        <v>247021.61000000007</v>
      </c>
    </row>
    <row r="107" spans="1:11" ht="15.95" customHeight="1" x14ac:dyDescent="0.2">
      <c r="A107" s="3"/>
      <c r="K107" s="23"/>
    </row>
    <row r="108" spans="1:11" x14ac:dyDescent="0.2">
      <c r="B108" s="3" t="s">
        <v>63</v>
      </c>
      <c r="C108" s="3"/>
      <c r="D108" s="3" t="s">
        <v>64</v>
      </c>
      <c r="E108" s="3"/>
      <c r="F108" s="24" t="s">
        <v>65</v>
      </c>
      <c r="G108" s="24"/>
    </row>
    <row r="109" spans="1:11" x14ac:dyDescent="0.2">
      <c r="B109" s="9" t="s">
        <v>66</v>
      </c>
      <c r="C109" s="3"/>
      <c r="D109" s="3" t="s">
        <v>122</v>
      </c>
      <c r="E109" s="3"/>
      <c r="F109" s="24" t="s">
        <v>68</v>
      </c>
      <c r="G109" s="24"/>
    </row>
  </sheetData>
  <autoFilter ref="A1:H106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3"/>
  <sheetViews>
    <sheetView workbookViewId="0">
      <selection activeCell="K17" sqref="K17"/>
    </sheetView>
  </sheetViews>
  <sheetFormatPr defaultColWidth="8.85546875" defaultRowHeight="12.75" x14ac:dyDescent="0.2"/>
  <cols>
    <col min="1" max="1" width="5.5703125" style="52" bestFit="1" customWidth="1"/>
    <col min="2" max="2" width="24.5703125" style="52" customWidth="1"/>
    <col min="3" max="3" width="14.140625" style="52" customWidth="1"/>
    <col min="4" max="4" width="12.7109375" style="52" customWidth="1"/>
    <col min="5" max="5" width="13.5703125" style="52" bestFit="1" customWidth="1"/>
    <col min="6" max="7" width="12.7109375" style="54" customWidth="1"/>
    <col min="8" max="8" width="14.28515625" style="52" bestFit="1" customWidth="1"/>
    <col min="9" max="9" width="11.5703125" style="52" bestFit="1" customWidth="1"/>
    <col min="10" max="10" width="8.85546875" style="52"/>
    <col min="11" max="11" width="12.85546875" style="52" bestFit="1" customWidth="1"/>
    <col min="12" max="16384" width="8.85546875" style="52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37"/>
      <c r="G1" s="37"/>
      <c r="H1" s="5">
        <v>44303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38"/>
      <c r="G2" s="38"/>
      <c r="H2" s="10" t="s">
        <v>155</v>
      </c>
    </row>
    <row r="3" spans="1:9" hidden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42" t="s">
        <v>9</v>
      </c>
      <c r="G3" s="42" t="s">
        <v>70</v>
      </c>
      <c r="H3" s="11" t="s">
        <v>10</v>
      </c>
    </row>
    <row r="4" spans="1:9" ht="15" hidden="1" customHeight="1" x14ac:dyDescent="0.2">
      <c r="A4" s="11">
        <v>1</v>
      </c>
      <c r="B4" s="11" t="s">
        <v>151</v>
      </c>
      <c r="C4" s="11"/>
      <c r="D4" s="11"/>
      <c r="E4" s="13">
        <v>405.64</v>
      </c>
      <c r="F4" s="42">
        <v>405.6</v>
      </c>
      <c r="G4" s="42"/>
      <c r="H4" s="13">
        <f>E4-F4-G4</f>
        <v>3.999999999996362E-2</v>
      </c>
    </row>
    <row r="5" spans="1:9" ht="15" hidden="1" customHeight="1" x14ac:dyDescent="0.2">
      <c r="A5" s="15">
        <v>2</v>
      </c>
      <c r="B5" s="50" t="s">
        <v>12</v>
      </c>
      <c r="C5" s="15" t="s">
        <v>13</v>
      </c>
      <c r="D5" s="16">
        <v>44299</v>
      </c>
      <c r="E5" s="13">
        <v>229.2</v>
      </c>
      <c r="F5" s="42">
        <v>229.2</v>
      </c>
      <c r="G5" s="42"/>
      <c r="H5" s="13">
        <f t="shared" ref="H5:H92" si="0">E5-F5-G5</f>
        <v>0</v>
      </c>
    </row>
    <row r="6" spans="1:9" ht="15" hidden="1" customHeight="1" x14ac:dyDescent="0.2">
      <c r="A6" s="15">
        <v>3</v>
      </c>
      <c r="B6" s="50" t="s">
        <v>12</v>
      </c>
      <c r="C6" s="15" t="s">
        <v>13</v>
      </c>
      <c r="D6" s="16">
        <v>44306</v>
      </c>
      <c r="E6" s="13">
        <v>884</v>
      </c>
      <c r="F6" s="42">
        <v>130.80000000000001</v>
      </c>
      <c r="G6" s="42"/>
      <c r="H6" s="13">
        <f t="shared" si="0"/>
        <v>753.2</v>
      </c>
    </row>
    <row r="7" spans="1:9" ht="15" hidden="1" customHeight="1" x14ac:dyDescent="0.2">
      <c r="A7" s="11">
        <v>4</v>
      </c>
      <c r="B7" s="14" t="s">
        <v>14</v>
      </c>
      <c r="C7" s="15" t="s">
        <v>13</v>
      </c>
      <c r="D7" s="16">
        <v>44278</v>
      </c>
      <c r="E7" s="13">
        <v>810.12000000000012</v>
      </c>
      <c r="F7" s="42">
        <v>810.12</v>
      </c>
      <c r="G7" s="42"/>
      <c r="H7" s="13">
        <f t="shared" si="0"/>
        <v>1.1368683772161603E-13</v>
      </c>
    </row>
    <row r="8" spans="1:9" ht="15" hidden="1" customHeight="1" x14ac:dyDescent="0.2">
      <c r="A8" s="15">
        <v>5</v>
      </c>
      <c r="B8" s="14" t="s">
        <v>14</v>
      </c>
      <c r="C8" s="15" t="s">
        <v>13</v>
      </c>
      <c r="D8" s="16">
        <v>44285</v>
      </c>
      <c r="E8" s="13">
        <v>2479.27</v>
      </c>
      <c r="F8" s="42">
        <v>1000</v>
      </c>
      <c r="G8" s="42"/>
      <c r="H8" s="13">
        <f t="shared" si="0"/>
        <v>1479.27</v>
      </c>
    </row>
    <row r="9" spans="1:9" ht="15" hidden="1" customHeight="1" x14ac:dyDescent="0.2">
      <c r="A9" s="15">
        <v>6</v>
      </c>
      <c r="B9" s="14" t="s">
        <v>14</v>
      </c>
      <c r="C9" s="15" t="s">
        <v>13</v>
      </c>
      <c r="D9" s="16">
        <v>44299</v>
      </c>
      <c r="E9" s="13">
        <v>6512.58</v>
      </c>
      <c r="F9" s="42"/>
      <c r="G9" s="42"/>
      <c r="H9" s="13">
        <f t="shared" si="0"/>
        <v>6512.58</v>
      </c>
    </row>
    <row r="10" spans="1:9" ht="15" hidden="1" customHeight="1" x14ac:dyDescent="0.2">
      <c r="A10" s="11">
        <v>7</v>
      </c>
      <c r="B10" s="14" t="s">
        <v>14</v>
      </c>
      <c r="C10" s="15" t="s">
        <v>13</v>
      </c>
      <c r="D10" s="16">
        <v>44306</v>
      </c>
      <c r="E10" s="13">
        <v>1991.4</v>
      </c>
      <c r="F10" s="42"/>
      <c r="G10" s="42"/>
      <c r="H10" s="13">
        <f t="shared" si="0"/>
        <v>1991.4</v>
      </c>
    </row>
    <row r="11" spans="1:9" ht="15" hidden="1" customHeight="1" x14ac:dyDescent="0.2">
      <c r="A11" s="25"/>
      <c r="B11" s="26" t="s">
        <v>14</v>
      </c>
      <c r="C11" s="27" t="s">
        <v>13</v>
      </c>
      <c r="D11" s="28">
        <v>44313</v>
      </c>
      <c r="E11" s="29">
        <v>3029.96</v>
      </c>
      <c r="F11" s="43"/>
      <c r="G11" s="43"/>
      <c r="H11" s="29">
        <f t="shared" si="0"/>
        <v>3029.96</v>
      </c>
    </row>
    <row r="12" spans="1:9" ht="15" hidden="1" customHeight="1" x14ac:dyDescent="0.2">
      <c r="A12" s="15">
        <v>9</v>
      </c>
      <c r="B12" s="14" t="s">
        <v>15</v>
      </c>
      <c r="C12" s="15" t="s">
        <v>13</v>
      </c>
      <c r="D12" s="16">
        <v>44223</v>
      </c>
      <c r="E12" s="13">
        <v>8511.7000000000007</v>
      </c>
      <c r="F12" s="42">
        <v>400</v>
      </c>
      <c r="G12" s="42">
        <v>55.2</v>
      </c>
      <c r="H12" s="13">
        <f t="shared" si="0"/>
        <v>8056.5000000000009</v>
      </c>
      <c r="I12" s="52" t="s">
        <v>160</v>
      </c>
    </row>
    <row r="13" spans="1:9" ht="15" hidden="1" customHeight="1" x14ac:dyDescent="0.2">
      <c r="A13" s="11">
        <v>10</v>
      </c>
      <c r="B13" s="14" t="s">
        <v>15</v>
      </c>
      <c r="C13" s="15" t="s">
        <v>13</v>
      </c>
      <c r="D13" s="16">
        <v>44244</v>
      </c>
      <c r="E13" s="13">
        <v>12682.6</v>
      </c>
      <c r="F13" s="42"/>
      <c r="G13" s="42"/>
      <c r="H13" s="13">
        <f t="shared" si="0"/>
        <v>12682.6</v>
      </c>
    </row>
    <row r="14" spans="1:9" ht="15" hidden="1" customHeight="1" x14ac:dyDescent="0.2">
      <c r="A14" s="15">
        <v>11</v>
      </c>
      <c r="B14" s="14" t="s">
        <v>16</v>
      </c>
      <c r="C14" s="15" t="s">
        <v>13</v>
      </c>
      <c r="D14" s="16">
        <v>44291</v>
      </c>
      <c r="E14" s="13">
        <v>2414.83</v>
      </c>
      <c r="F14" s="42"/>
      <c r="G14" s="42"/>
      <c r="H14" s="13">
        <f t="shared" si="0"/>
        <v>2414.83</v>
      </c>
    </row>
    <row r="15" spans="1:9" ht="15" hidden="1" customHeight="1" x14ac:dyDescent="0.2">
      <c r="A15" s="15">
        <v>12</v>
      </c>
      <c r="B15" s="14" t="s">
        <v>16</v>
      </c>
      <c r="C15" s="15" t="s">
        <v>13</v>
      </c>
      <c r="D15" s="16">
        <v>44299</v>
      </c>
      <c r="E15" s="13">
        <v>500</v>
      </c>
      <c r="F15" s="42">
        <v>500</v>
      </c>
      <c r="G15" s="42"/>
      <c r="H15" s="13">
        <f t="shared" si="0"/>
        <v>0</v>
      </c>
    </row>
    <row r="16" spans="1:9" ht="15" hidden="1" customHeight="1" x14ac:dyDescent="0.2">
      <c r="A16" s="11">
        <v>13</v>
      </c>
      <c r="B16" s="14" t="s">
        <v>16</v>
      </c>
      <c r="C16" s="15" t="s">
        <v>13</v>
      </c>
      <c r="D16" s="16">
        <v>44306</v>
      </c>
      <c r="E16" s="13">
        <v>1514.9</v>
      </c>
      <c r="F16" s="42">
        <v>1014.9</v>
      </c>
      <c r="G16" s="42"/>
      <c r="H16" s="13">
        <f t="shared" si="0"/>
        <v>500.00000000000011</v>
      </c>
    </row>
    <row r="17" spans="1:8" ht="15" hidden="1" customHeight="1" x14ac:dyDescent="0.2">
      <c r="A17" s="15">
        <v>14</v>
      </c>
      <c r="B17" s="14" t="s">
        <v>147</v>
      </c>
      <c r="C17" s="15" t="s">
        <v>13</v>
      </c>
      <c r="D17" s="16">
        <v>44299</v>
      </c>
      <c r="E17" s="13">
        <v>19507.12</v>
      </c>
      <c r="F17" s="42">
        <v>2000</v>
      </c>
      <c r="G17" s="42"/>
      <c r="H17" s="13">
        <f t="shared" si="0"/>
        <v>17507.12</v>
      </c>
    </row>
    <row r="18" spans="1:8" ht="15" hidden="1" customHeight="1" x14ac:dyDescent="0.2">
      <c r="A18" s="27"/>
      <c r="B18" s="26" t="s">
        <v>147</v>
      </c>
      <c r="C18" s="27" t="s">
        <v>13</v>
      </c>
      <c r="D18" s="28">
        <v>44314</v>
      </c>
      <c r="E18" s="29">
        <v>1023.32</v>
      </c>
      <c r="F18" s="43"/>
      <c r="G18" s="43"/>
      <c r="H18" s="29">
        <f t="shared" si="0"/>
        <v>1023.32</v>
      </c>
    </row>
    <row r="19" spans="1:8" ht="15" hidden="1" customHeight="1" x14ac:dyDescent="0.2">
      <c r="A19" s="15">
        <v>15</v>
      </c>
      <c r="B19" s="14" t="s">
        <v>17</v>
      </c>
      <c r="C19" s="15" t="s">
        <v>13</v>
      </c>
      <c r="D19" s="16">
        <v>44300</v>
      </c>
      <c r="E19" s="13">
        <v>1078.74</v>
      </c>
      <c r="F19" s="42">
        <v>1078.74</v>
      </c>
      <c r="G19" s="42"/>
      <c r="H19" s="13">
        <f t="shared" si="0"/>
        <v>0</v>
      </c>
    </row>
    <row r="20" spans="1:8" ht="15" hidden="1" customHeight="1" x14ac:dyDescent="0.2">
      <c r="A20" s="11">
        <v>16</v>
      </c>
      <c r="B20" s="14" t="s">
        <v>17</v>
      </c>
      <c r="C20" s="15" t="s">
        <v>13</v>
      </c>
      <c r="D20" s="16">
        <v>44307</v>
      </c>
      <c r="E20" s="13">
        <v>1778.58</v>
      </c>
      <c r="F20" s="42"/>
      <c r="G20" s="42"/>
      <c r="H20" s="13">
        <f t="shared" si="0"/>
        <v>1778.58</v>
      </c>
    </row>
    <row r="21" spans="1:8" ht="15" hidden="1" customHeight="1" x14ac:dyDescent="0.2">
      <c r="A21" s="25"/>
      <c r="B21" s="26" t="s">
        <v>17</v>
      </c>
      <c r="C21" s="27" t="s">
        <v>13</v>
      </c>
      <c r="D21" s="28">
        <v>44314</v>
      </c>
      <c r="E21" s="29">
        <v>1558.9</v>
      </c>
      <c r="F21" s="43"/>
      <c r="G21" s="43"/>
      <c r="H21" s="29">
        <f t="shared" si="0"/>
        <v>1558.9</v>
      </c>
    </row>
    <row r="22" spans="1:8" ht="15" hidden="1" customHeight="1" x14ac:dyDescent="0.2">
      <c r="A22" s="15">
        <v>17</v>
      </c>
      <c r="B22" s="14" t="s">
        <v>18</v>
      </c>
      <c r="C22" s="15" t="s">
        <v>13</v>
      </c>
      <c r="D22" s="16">
        <v>44285</v>
      </c>
      <c r="E22" s="13">
        <v>1390.52</v>
      </c>
      <c r="F22" s="44">
        <v>1390.52</v>
      </c>
      <c r="G22" s="44"/>
      <c r="H22" s="13">
        <f t="shared" si="0"/>
        <v>0</v>
      </c>
    </row>
    <row r="23" spans="1:8" ht="15" hidden="1" customHeight="1" x14ac:dyDescent="0.2">
      <c r="A23" s="15">
        <v>18</v>
      </c>
      <c r="B23" s="14" t="s">
        <v>18</v>
      </c>
      <c r="C23" s="15" t="s">
        <v>13</v>
      </c>
      <c r="D23" s="16">
        <v>44307</v>
      </c>
      <c r="E23" s="13">
        <v>1292.4000000000001</v>
      </c>
      <c r="F23" s="44"/>
      <c r="G23" s="44"/>
      <c r="H23" s="13">
        <f t="shared" si="0"/>
        <v>1292.4000000000001</v>
      </c>
    </row>
    <row r="24" spans="1:8" ht="15" hidden="1" customHeight="1" x14ac:dyDescent="0.2">
      <c r="A24" s="27"/>
      <c r="B24" s="26" t="s">
        <v>18</v>
      </c>
      <c r="C24" s="27" t="s">
        <v>13</v>
      </c>
      <c r="D24" s="28">
        <v>44314</v>
      </c>
      <c r="E24" s="29">
        <v>745.8</v>
      </c>
      <c r="F24" s="45"/>
      <c r="G24" s="45"/>
      <c r="H24" s="29">
        <f t="shared" si="0"/>
        <v>745.8</v>
      </c>
    </row>
    <row r="25" spans="1:8" ht="15" hidden="1" customHeight="1" x14ac:dyDescent="0.2">
      <c r="A25" s="11">
        <v>19</v>
      </c>
      <c r="B25" s="14" t="s">
        <v>19</v>
      </c>
      <c r="C25" s="15" t="s">
        <v>13</v>
      </c>
      <c r="D25" s="16">
        <v>44300</v>
      </c>
      <c r="E25" s="13">
        <v>3079.5</v>
      </c>
      <c r="F25" s="42">
        <v>3079.5</v>
      </c>
      <c r="G25" s="42"/>
      <c r="H25" s="13">
        <f t="shared" si="0"/>
        <v>0</v>
      </c>
    </row>
    <row r="26" spans="1:8" ht="15" hidden="1" customHeight="1" x14ac:dyDescent="0.2">
      <c r="A26" s="15">
        <v>20</v>
      </c>
      <c r="B26" s="14" t="s">
        <v>19</v>
      </c>
      <c r="C26" s="15" t="s">
        <v>13</v>
      </c>
      <c r="D26" s="16">
        <v>44307</v>
      </c>
      <c r="E26" s="13">
        <v>1908</v>
      </c>
      <c r="F26" s="42"/>
      <c r="G26" s="42"/>
      <c r="H26" s="13">
        <f t="shared" si="0"/>
        <v>1908</v>
      </c>
    </row>
    <row r="27" spans="1:8" ht="15" hidden="1" customHeight="1" x14ac:dyDescent="0.2">
      <c r="A27" s="27"/>
      <c r="B27" s="26" t="s">
        <v>19</v>
      </c>
      <c r="C27" s="27" t="s">
        <v>13</v>
      </c>
      <c r="D27" s="28">
        <v>44314</v>
      </c>
      <c r="E27" s="29">
        <v>2325</v>
      </c>
      <c r="F27" s="43"/>
      <c r="G27" s="43"/>
      <c r="H27" s="29">
        <f t="shared" si="0"/>
        <v>2325</v>
      </c>
    </row>
    <row r="28" spans="1:8" ht="15" hidden="1" customHeight="1" x14ac:dyDescent="0.2">
      <c r="A28" s="15">
        <v>21</v>
      </c>
      <c r="B28" s="14" t="s">
        <v>148</v>
      </c>
      <c r="C28" s="15" t="s">
        <v>13</v>
      </c>
      <c r="D28" s="16">
        <v>44305</v>
      </c>
      <c r="E28" s="13">
        <v>724.92</v>
      </c>
      <c r="F28" s="42">
        <v>724.92</v>
      </c>
      <c r="G28" s="42"/>
      <c r="H28" s="13">
        <f t="shared" si="0"/>
        <v>0</v>
      </c>
    </row>
    <row r="29" spans="1:8" ht="15" hidden="1" customHeight="1" x14ac:dyDescent="0.2">
      <c r="A29" s="11">
        <v>22</v>
      </c>
      <c r="B29" s="14" t="s">
        <v>20</v>
      </c>
      <c r="C29" s="15" t="s">
        <v>13</v>
      </c>
      <c r="D29" s="16">
        <v>44298</v>
      </c>
      <c r="E29" s="13">
        <v>1151.0999999999999</v>
      </c>
      <c r="F29" s="42">
        <v>1151.0999999999999</v>
      </c>
      <c r="G29" s="42"/>
      <c r="H29" s="13">
        <f t="shared" si="0"/>
        <v>0</v>
      </c>
    </row>
    <row r="30" spans="1:8" ht="15" hidden="1" customHeight="1" x14ac:dyDescent="0.2">
      <c r="A30" s="15">
        <v>23</v>
      </c>
      <c r="B30" s="14" t="s">
        <v>20</v>
      </c>
      <c r="C30" s="15" t="s">
        <v>13</v>
      </c>
      <c r="D30" s="16">
        <v>44305</v>
      </c>
      <c r="E30" s="13">
        <v>2666.22</v>
      </c>
      <c r="F30" s="42"/>
      <c r="G30" s="42"/>
      <c r="H30" s="13">
        <f t="shared" si="0"/>
        <v>2666.22</v>
      </c>
    </row>
    <row r="31" spans="1:8" ht="15" hidden="1" customHeight="1" x14ac:dyDescent="0.2">
      <c r="A31" s="27"/>
      <c r="B31" s="26" t="s">
        <v>20</v>
      </c>
      <c r="C31" s="27" t="s">
        <v>13</v>
      </c>
      <c r="D31" s="28">
        <v>44312</v>
      </c>
      <c r="E31" s="29">
        <v>2325.3000000000002</v>
      </c>
      <c r="F31" s="43"/>
      <c r="G31" s="43"/>
      <c r="H31" s="29">
        <f t="shared" si="0"/>
        <v>2325.3000000000002</v>
      </c>
    </row>
    <row r="32" spans="1:8" ht="15" hidden="1" customHeight="1" x14ac:dyDescent="0.2">
      <c r="A32" s="15">
        <v>24</v>
      </c>
      <c r="B32" s="14" t="s">
        <v>21</v>
      </c>
      <c r="C32" s="15" t="s">
        <v>13</v>
      </c>
      <c r="D32" s="16">
        <v>44242</v>
      </c>
      <c r="E32" s="13">
        <v>2805.75</v>
      </c>
      <c r="F32" s="42"/>
      <c r="G32" s="42"/>
      <c r="H32" s="13">
        <f t="shared" si="0"/>
        <v>2805.75</v>
      </c>
    </row>
    <row r="33" spans="1:8" ht="15" hidden="1" customHeight="1" x14ac:dyDescent="0.2">
      <c r="A33" s="11">
        <v>25</v>
      </c>
      <c r="B33" s="14" t="s">
        <v>21</v>
      </c>
      <c r="C33" s="15" t="s">
        <v>13</v>
      </c>
      <c r="D33" s="16">
        <v>44284</v>
      </c>
      <c r="E33" s="13">
        <v>1270.55</v>
      </c>
      <c r="F33" s="42"/>
      <c r="G33" s="42"/>
      <c r="H33" s="13">
        <f t="shared" si="0"/>
        <v>1270.55</v>
      </c>
    </row>
    <row r="34" spans="1:8" ht="15" hidden="1" customHeight="1" x14ac:dyDescent="0.2">
      <c r="A34" s="15">
        <v>26</v>
      </c>
      <c r="B34" s="14" t="s">
        <v>21</v>
      </c>
      <c r="C34" s="15" t="s">
        <v>13</v>
      </c>
      <c r="D34" s="16">
        <v>44291</v>
      </c>
      <c r="E34" s="13">
        <v>2035.5</v>
      </c>
      <c r="F34" s="42"/>
      <c r="G34" s="42"/>
      <c r="H34" s="13">
        <f t="shared" si="0"/>
        <v>2035.5</v>
      </c>
    </row>
    <row r="35" spans="1:8" ht="15" hidden="1" customHeight="1" x14ac:dyDescent="0.2">
      <c r="A35" s="15">
        <v>27</v>
      </c>
      <c r="B35" s="14" t="s">
        <v>21</v>
      </c>
      <c r="C35" s="15" t="s">
        <v>13</v>
      </c>
      <c r="D35" s="16">
        <v>44298</v>
      </c>
      <c r="E35" s="13">
        <v>1920.2</v>
      </c>
      <c r="F35" s="42"/>
      <c r="G35" s="42"/>
      <c r="H35" s="13">
        <f t="shared" si="0"/>
        <v>1920.2</v>
      </c>
    </row>
    <row r="36" spans="1:8" ht="15" hidden="1" customHeight="1" x14ac:dyDescent="0.2">
      <c r="A36" s="11">
        <v>28</v>
      </c>
      <c r="B36" s="14" t="s">
        <v>21</v>
      </c>
      <c r="C36" s="15" t="s">
        <v>13</v>
      </c>
      <c r="D36" s="16">
        <v>44305</v>
      </c>
      <c r="E36" s="13">
        <v>3032.76</v>
      </c>
      <c r="F36" s="42"/>
      <c r="G36" s="42"/>
      <c r="H36" s="13">
        <f t="shared" si="0"/>
        <v>3032.76</v>
      </c>
    </row>
    <row r="37" spans="1:8" ht="15" hidden="1" customHeight="1" x14ac:dyDescent="0.2">
      <c r="A37" s="25"/>
      <c r="B37" s="26" t="s">
        <v>21</v>
      </c>
      <c r="C37" s="27" t="s">
        <v>13</v>
      </c>
      <c r="D37" s="28">
        <v>44312</v>
      </c>
      <c r="E37" s="29">
        <v>346.5</v>
      </c>
      <c r="F37" s="43"/>
      <c r="G37" s="43"/>
      <c r="H37" s="29">
        <f t="shared" si="0"/>
        <v>346.5</v>
      </c>
    </row>
    <row r="38" spans="1:8" ht="15" hidden="1" customHeight="1" x14ac:dyDescent="0.2">
      <c r="A38" s="15">
        <v>29</v>
      </c>
      <c r="B38" s="14" t="s">
        <v>22</v>
      </c>
      <c r="C38" s="15" t="s">
        <v>13</v>
      </c>
      <c r="D38" s="16">
        <v>44130</v>
      </c>
      <c r="E38" s="13">
        <v>309.79999999999995</v>
      </c>
      <c r="F38" s="42">
        <v>309.8</v>
      </c>
      <c r="G38" s="42"/>
      <c r="H38" s="13">
        <f t="shared" si="0"/>
        <v>-5.6843418860808015E-14</v>
      </c>
    </row>
    <row r="39" spans="1:8" ht="15" hidden="1" customHeight="1" x14ac:dyDescent="0.2">
      <c r="A39" s="15">
        <v>30</v>
      </c>
      <c r="B39" s="14" t="s">
        <v>24</v>
      </c>
      <c r="C39" s="15" t="s">
        <v>13</v>
      </c>
      <c r="D39" s="16">
        <v>44300</v>
      </c>
      <c r="E39" s="13">
        <v>1399.14</v>
      </c>
      <c r="F39" s="42">
        <v>399.14</v>
      </c>
      <c r="G39" s="42"/>
      <c r="H39" s="13">
        <f t="shared" si="0"/>
        <v>1000.0000000000001</v>
      </c>
    </row>
    <row r="40" spans="1:8" ht="15" hidden="1" customHeight="1" x14ac:dyDescent="0.2">
      <c r="A40" s="11">
        <v>31</v>
      </c>
      <c r="B40" s="14" t="s">
        <v>24</v>
      </c>
      <c r="C40" s="15" t="s">
        <v>13</v>
      </c>
      <c r="D40" s="16">
        <v>44300</v>
      </c>
      <c r="E40" s="13">
        <v>500</v>
      </c>
      <c r="F40" s="42">
        <v>500</v>
      </c>
      <c r="G40" s="42"/>
      <c r="H40" s="13">
        <f t="shared" si="0"/>
        <v>0</v>
      </c>
    </row>
    <row r="41" spans="1:8" ht="15" hidden="1" customHeight="1" x14ac:dyDescent="0.2">
      <c r="A41" s="15">
        <v>32</v>
      </c>
      <c r="B41" s="14" t="s">
        <v>24</v>
      </c>
      <c r="C41" s="15" t="s">
        <v>13</v>
      </c>
      <c r="D41" s="16">
        <v>44307</v>
      </c>
      <c r="E41" s="13">
        <v>1068.22</v>
      </c>
      <c r="F41" s="42"/>
      <c r="G41" s="42"/>
      <c r="H41" s="13">
        <f t="shared" si="0"/>
        <v>1068.22</v>
      </c>
    </row>
    <row r="42" spans="1:8" ht="15" hidden="1" customHeight="1" x14ac:dyDescent="0.2">
      <c r="A42" s="27"/>
      <c r="B42" s="26" t="s">
        <v>24</v>
      </c>
      <c r="C42" s="27" t="s">
        <v>13</v>
      </c>
      <c r="D42" s="28">
        <v>44314</v>
      </c>
      <c r="E42" s="29">
        <v>212.64</v>
      </c>
      <c r="F42" s="43"/>
      <c r="G42" s="43"/>
      <c r="H42" s="29">
        <f t="shared" si="0"/>
        <v>212.64</v>
      </c>
    </row>
    <row r="43" spans="1:8" ht="15" hidden="1" customHeight="1" x14ac:dyDescent="0.2">
      <c r="A43" s="15">
        <v>33</v>
      </c>
      <c r="B43" s="14" t="s">
        <v>32</v>
      </c>
      <c r="C43" s="15" t="s">
        <v>13</v>
      </c>
      <c r="D43" s="16">
        <v>44305</v>
      </c>
      <c r="E43" s="13">
        <v>2422.8000000000002</v>
      </c>
      <c r="F43" s="42">
        <v>2422.8000000000002</v>
      </c>
      <c r="G43" s="42"/>
      <c r="H43" s="13">
        <f t="shared" si="0"/>
        <v>0</v>
      </c>
    </row>
    <row r="44" spans="1:8" ht="15" hidden="1" customHeight="1" x14ac:dyDescent="0.2">
      <c r="A44" s="27"/>
      <c r="B44" s="26" t="s">
        <v>32</v>
      </c>
      <c r="C44" s="27" t="s">
        <v>13</v>
      </c>
      <c r="D44" s="28">
        <v>44312</v>
      </c>
      <c r="E44" s="29">
        <v>1477</v>
      </c>
      <c r="F44" s="43"/>
      <c r="G44" s="43"/>
      <c r="H44" s="29">
        <f t="shared" si="0"/>
        <v>1477</v>
      </c>
    </row>
    <row r="45" spans="1:8" ht="15" hidden="1" customHeight="1" x14ac:dyDescent="0.2">
      <c r="A45" s="11">
        <v>34</v>
      </c>
      <c r="B45" s="14" t="s">
        <v>25</v>
      </c>
      <c r="C45" s="15" t="s">
        <v>13</v>
      </c>
      <c r="D45" s="16">
        <v>44305</v>
      </c>
      <c r="E45" s="13">
        <v>430.3</v>
      </c>
      <c r="F45" s="53">
        <v>430</v>
      </c>
      <c r="G45" s="53"/>
      <c r="H45" s="13">
        <f t="shared" si="0"/>
        <v>0.30000000000001137</v>
      </c>
    </row>
    <row r="46" spans="1:8" ht="15" hidden="1" customHeight="1" x14ac:dyDescent="0.2">
      <c r="A46" s="25"/>
      <c r="B46" s="26" t="s">
        <v>25</v>
      </c>
      <c r="C46" s="27" t="s">
        <v>13</v>
      </c>
      <c r="D46" s="28">
        <v>44312</v>
      </c>
      <c r="E46" s="29">
        <v>442.9</v>
      </c>
      <c r="F46" s="56"/>
      <c r="G46" s="56"/>
      <c r="H46" s="29">
        <f t="shared" si="0"/>
        <v>442.9</v>
      </c>
    </row>
    <row r="47" spans="1:8" ht="15" hidden="1" customHeight="1" x14ac:dyDescent="0.2">
      <c r="A47" s="15">
        <v>35</v>
      </c>
      <c r="B47" s="14" t="s">
        <v>118</v>
      </c>
      <c r="C47" s="15" t="s">
        <v>13</v>
      </c>
      <c r="D47" s="16">
        <v>44300</v>
      </c>
      <c r="E47" s="13">
        <v>2657</v>
      </c>
      <c r="F47" s="53">
        <v>500</v>
      </c>
      <c r="G47" s="53">
        <v>500</v>
      </c>
      <c r="H47" s="13">
        <f t="shared" si="0"/>
        <v>1657</v>
      </c>
    </row>
    <row r="48" spans="1:8" ht="15" hidden="1" customHeight="1" x14ac:dyDescent="0.2">
      <c r="A48" s="27"/>
      <c r="B48" s="26" t="s">
        <v>118</v>
      </c>
      <c r="C48" s="27" t="s">
        <v>13</v>
      </c>
      <c r="D48" s="28">
        <v>44314</v>
      </c>
      <c r="E48" s="29">
        <v>1022.16</v>
      </c>
      <c r="F48" s="56"/>
      <c r="G48" s="56"/>
      <c r="H48" s="29">
        <f t="shared" si="0"/>
        <v>1022.16</v>
      </c>
    </row>
    <row r="49" spans="1:9" ht="15" hidden="1" customHeight="1" x14ac:dyDescent="0.2">
      <c r="A49" s="15">
        <v>36</v>
      </c>
      <c r="B49" s="14" t="s">
        <v>40</v>
      </c>
      <c r="C49" s="15" t="s">
        <v>13</v>
      </c>
      <c r="D49" s="16">
        <v>44298</v>
      </c>
      <c r="E49" s="13">
        <v>1056.76</v>
      </c>
      <c r="F49" s="53">
        <v>1056.76</v>
      </c>
      <c r="G49" s="53"/>
      <c r="H49" s="13">
        <f t="shared" si="0"/>
        <v>0</v>
      </c>
    </row>
    <row r="50" spans="1:9" ht="15" hidden="1" customHeight="1" x14ac:dyDescent="0.2">
      <c r="A50" s="11">
        <v>37</v>
      </c>
      <c r="B50" s="14" t="s">
        <v>40</v>
      </c>
      <c r="C50" s="15" t="s">
        <v>13</v>
      </c>
      <c r="D50" s="16">
        <v>44305</v>
      </c>
      <c r="E50" s="13">
        <v>1116.8</v>
      </c>
      <c r="F50" s="53"/>
      <c r="G50" s="53"/>
      <c r="H50" s="13">
        <f t="shared" si="0"/>
        <v>1116.8</v>
      </c>
    </row>
    <row r="51" spans="1:9" ht="15" hidden="1" customHeight="1" x14ac:dyDescent="0.2">
      <c r="A51" s="15">
        <v>38</v>
      </c>
      <c r="B51" s="14" t="s">
        <v>117</v>
      </c>
      <c r="C51" s="15" t="s">
        <v>13</v>
      </c>
      <c r="D51" s="16">
        <v>44291</v>
      </c>
      <c r="E51" s="13">
        <v>5257.5</v>
      </c>
      <c r="F51" s="53">
        <v>1000</v>
      </c>
      <c r="G51" s="53"/>
      <c r="H51" s="13">
        <f t="shared" si="0"/>
        <v>4257.5</v>
      </c>
    </row>
    <row r="52" spans="1:9" ht="15" hidden="1" customHeight="1" x14ac:dyDescent="0.2">
      <c r="A52" s="15">
        <v>39</v>
      </c>
      <c r="B52" s="14" t="s">
        <v>28</v>
      </c>
      <c r="C52" s="15" t="s">
        <v>13</v>
      </c>
      <c r="D52" s="16">
        <v>44299</v>
      </c>
      <c r="E52" s="13">
        <v>1315.9</v>
      </c>
      <c r="F52" s="53">
        <v>1315.9</v>
      </c>
      <c r="G52" s="53"/>
      <c r="H52" s="13">
        <f t="shared" si="0"/>
        <v>0</v>
      </c>
    </row>
    <row r="53" spans="1:9" ht="15" hidden="1" customHeight="1" x14ac:dyDescent="0.2">
      <c r="A53" s="11">
        <v>40</v>
      </c>
      <c r="B53" s="14" t="s">
        <v>28</v>
      </c>
      <c r="C53" s="15" t="s">
        <v>13</v>
      </c>
      <c r="D53" s="16">
        <v>44306</v>
      </c>
      <c r="E53" s="13">
        <v>274</v>
      </c>
      <c r="F53" s="53"/>
      <c r="G53" s="53"/>
      <c r="H53" s="13">
        <f t="shared" si="0"/>
        <v>274</v>
      </c>
    </row>
    <row r="54" spans="1:9" ht="15" hidden="1" customHeight="1" x14ac:dyDescent="0.2">
      <c r="A54" s="25"/>
      <c r="B54" s="26" t="s">
        <v>28</v>
      </c>
      <c r="C54" s="27" t="s">
        <v>13</v>
      </c>
      <c r="D54" s="28">
        <v>44313</v>
      </c>
      <c r="E54" s="29">
        <v>1360.72</v>
      </c>
      <c r="F54" s="56"/>
      <c r="G54" s="56"/>
      <c r="H54" s="29">
        <f t="shared" si="0"/>
        <v>1360.72</v>
      </c>
    </row>
    <row r="55" spans="1:9" ht="15" hidden="1" customHeight="1" x14ac:dyDescent="0.2">
      <c r="A55" s="15">
        <v>41</v>
      </c>
      <c r="B55" s="14" t="s">
        <v>33</v>
      </c>
      <c r="C55" s="15" t="s">
        <v>13</v>
      </c>
      <c r="D55" s="16">
        <v>44306</v>
      </c>
      <c r="E55" s="13">
        <v>1525.96</v>
      </c>
      <c r="F55" s="53">
        <v>1525.96</v>
      </c>
      <c r="G55" s="53"/>
      <c r="H55" s="13">
        <f t="shared" si="0"/>
        <v>0</v>
      </c>
    </row>
    <row r="56" spans="1:9" ht="15" hidden="1" customHeight="1" x14ac:dyDescent="0.2">
      <c r="A56" s="15">
        <v>42</v>
      </c>
      <c r="B56" s="14" t="s">
        <v>100</v>
      </c>
      <c r="C56" s="15" t="s">
        <v>13</v>
      </c>
      <c r="D56" s="16">
        <v>44299</v>
      </c>
      <c r="E56" s="13">
        <v>2425.64</v>
      </c>
      <c r="F56" s="53">
        <v>2425.64</v>
      </c>
      <c r="G56" s="53"/>
      <c r="H56" s="13">
        <f t="shared" si="0"/>
        <v>0</v>
      </c>
    </row>
    <row r="57" spans="1:9" ht="15" hidden="1" customHeight="1" x14ac:dyDescent="0.2">
      <c r="A57" s="27"/>
      <c r="B57" s="26" t="s">
        <v>100</v>
      </c>
      <c r="C57" s="27" t="s">
        <v>13</v>
      </c>
      <c r="D57" s="28">
        <v>44313</v>
      </c>
      <c r="E57" s="29">
        <v>240.8</v>
      </c>
      <c r="F57" s="56"/>
      <c r="G57" s="56"/>
      <c r="H57" s="29">
        <f t="shared" si="0"/>
        <v>240.8</v>
      </c>
    </row>
    <row r="58" spans="1:9" ht="15" hidden="1" customHeight="1" x14ac:dyDescent="0.2">
      <c r="A58" s="11">
        <v>43</v>
      </c>
      <c r="B58" s="14" t="s">
        <v>76</v>
      </c>
      <c r="C58" s="15" t="s">
        <v>13</v>
      </c>
      <c r="D58" s="16">
        <v>44299</v>
      </c>
      <c r="E58" s="13">
        <v>338.75</v>
      </c>
      <c r="F58" s="53"/>
      <c r="G58" s="53"/>
      <c r="H58" s="13">
        <f t="shared" si="0"/>
        <v>338.75</v>
      </c>
    </row>
    <row r="59" spans="1:9" ht="15" hidden="1" customHeight="1" x14ac:dyDescent="0.2">
      <c r="A59" s="15">
        <v>44</v>
      </c>
      <c r="B59" s="14" t="s">
        <v>76</v>
      </c>
      <c r="C59" s="15" t="s">
        <v>13</v>
      </c>
      <c r="D59" s="16">
        <v>44306</v>
      </c>
      <c r="E59" s="13">
        <v>661.25</v>
      </c>
      <c r="F59" s="53"/>
      <c r="G59" s="53"/>
      <c r="H59" s="13">
        <f t="shared" si="0"/>
        <v>661.25</v>
      </c>
    </row>
    <row r="60" spans="1:9" ht="15" hidden="1" customHeight="1" x14ac:dyDescent="0.2">
      <c r="A60" s="15">
        <v>45</v>
      </c>
      <c r="B60" s="14" t="s">
        <v>42</v>
      </c>
      <c r="C60" s="15" t="s">
        <v>13</v>
      </c>
      <c r="D60" s="16">
        <v>44298</v>
      </c>
      <c r="E60" s="13">
        <v>882.8</v>
      </c>
      <c r="F60" s="53"/>
      <c r="G60" s="53"/>
      <c r="H60" s="13">
        <f t="shared" si="0"/>
        <v>882.8</v>
      </c>
    </row>
    <row r="61" spans="1:9" ht="15" hidden="1" customHeight="1" x14ac:dyDescent="0.2">
      <c r="A61" s="11">
        <v>46</v>
      </c>
      <c r="B61" s="14" t="s">
        <v>42</v>
      </c>
      <c r="C61" s="15" t="s">
        <v>13</v>
      </c>
      <c r="D61" s="16">
        <v>44305</v>
      </c>
      <c r="E61" s="13">
        <v>580</v>
      </c>
      <c r="F61" s="53">
        <v>580</v>
      </c>
      <c r="G61" s="53"/>
      <c r="H61" s="13">
        <f t="shared" si="0"/>
        <v>0</v>
      </c>
    </row>
    <row r="62" spans="1:9" ht="15" hidden="1" customHeight="1" x14ac:dyDescent="0.2">
      <c r="A62" s="25"/>
      <c r="B62" s="26" t="s">
        <v>42</v>
      </c>
      <c r="C62" s="27" t="s">
        <v>13</v>
      </c>
      <c r="D62" s="28">
        <v>44312</v>
      </c>
      <c r="E62" s="29">
        <v>2906.48</v>
      </c>
      <c r="F62" s="56"/>
      <c r="G62" s="56"/>
      <c r="H62" s="29">
        <f t="shared" si="0"/>
        <v>2906.48</v>
      </c>
    </row>
    <row r="63" spans="1:9" ht="15" hidden="1" customHeight="1" x14ac:dyDescent="0.2">
      <c r="A63" s="15">
        <v>47</v>
      </c>
      <c r="B63" s="14" t="s">
        <v>85</v>
      </c>
      <c r="C63" s="15" t="s">
        <v>13</v>
      </c>
      <c r="D63" s="16">
        <v>44335</v>
      </c>
      <c r="E63" s="13">
        <v>9000.0400000000009</v>
      </c>
      <c r="F63" s="53"/>
      <c r="G63" s="53">
        <v>1000</v>
      </c>
      <c r="H63" s="13">
        <f t="shared" si="0"/>
        <v>8000.0400000000009</v>
      </c>
      <c r="I63" s="52" t="s">
        <v>102</v>
      </c>
    </row>
    <row r="64" spans="1:9" ht="15" hidden="1" customHeight="1" x14ac:dyDescent="0.2">
      <c r="A64" s="15">
        <v>48</v>
      </c>
      <c r="B64" s="14" t="s">
        <v>27</v>
      </c>
      <c r="C64" s="15" t="s">
        <v>13</v>
      </c>
      <c r="D64" s="16">
        <v>44305</v>
      </c>
      <c r="E64" s="13">
        <v>2450</v>
      </c>
      <c r="F64" s="53">
        <v>500</v>
      </c>
      <c r="G64" s="53"/>
      <c r="H64" s="13">
        <f t="shared" si="0"/>
        <v>1950</v>
      </c>
    </row>
    <row r="65" spans="1:8" ht="15" hidden="1" customHeight="1" x14ac:dyDescent="0.2">
      <c r="A65" s="11">
        <v>49</v>
      </c>
      <c r="B65" s="14" t="s">
        <v>71</v>
      </c>
      <c r="C65" s="15" t="s">
        <v>13</v>
      </c>
      <c r="D65" s="16">
        <v>44306</v>
      </c>
      <c r="E65" s="13">
        <v>4679.66</v>
      </c>
      <c r="F65" s="53"/>
      <c r="G65" s="53"/>
      <c r="H65" s="13">
        <f t="shared" si="0"/>
        <v>4679.66</v>
      </c>
    </row>
    <row r="66" spans="1:8" ht="15" hidden="1" customHeight="1" x14ac:dyDescent="0.2">
      <c r="A66" s="15">
        <v>50</v>
      </c>
      <c r="B66" s="14" t="s">
        <v>23</v>
      </c>
      <c r="C66" s="15" t="s">
        <v>13</v>
      </c>
      <c r="D66" s="16">
        <v>44306</v>
      </c>
      <c r="E66" s="13">
        <v>4144.6000000000004</v>
      </c>
      <c r="F66" s="53">
        <v>4144.6000000000004</v>
      </c>
      <c r="G66" s="53"/>
      <c r="H66" s="13">
        <f t="shared" si="0"/>
        <v>0</v>
      </c>
    </row>
    <row r="67" spans="1:8" ht="15" hidden="1" customHeight="1" x14ac:dyDescent="0.2">
      <c r="A67" s="27"/>
      <c r="B67" s="26" t="s">
        <v>23</v>
      </c>
      <c r="C67" s="27" t="s">
        <v>13</v>
      </c>
      <c r="D67" s="28">
        <v>44313</v>
      </c>
      <c r="E67" s="29">
        <v>2416.38</v>
      </c>
      <c r="F67" s="56"/>
      <c r="G67" s="56"/>
      <c r="H67" s="29">
        <f t="shared" si="0"/>
        <v>2416.38</v>
      </c>
    </row>
    <row r="68" spans="1:8" ht="15" hidden="1" customHeight="1" x14ac:dyDescent="0.2">
      <c r="A68" s="15">
        <v>51</v>
      </c>
      <c r="B68" s="14" t="s">
        <v>38</v>
      </c>
      <c r="C68" s="15" t="s">
        <v>13</v>
      </c>
      <c r="D68" s="16">
        <v>44305</v>
      </c>
      <c r="E68" s="13">
        <v>587.88</v>
      </c>
      <c r="F68" s="53">
        <v>587.88</v>
      </c>
      <c r="G68" s="53"/>
      <c r="H68" s="13">
        <f t="shared" si="0"/>
        <v>0</v>
      </c>
    </row>
    <row r="69" spans="1:8" ht="15" hidden="1" customHeight="1" x14ac:dyDescent="0.2">
      <c r="A69" s="27"/>
      <c r="B69" s="26" t="s">
        <v>34</v>
      </c>
      <c r="C69" s="27" t="s">
        <v>13</v>
      </c>
      <c r="D69" s="28">
        <v>44314</v>
      </c>
      <c r="E69" s="29">
        <v>1371.6</v>
      </c>
      <c r="F69" s="56"/>
      <c r="G69" s="56"/>
      <c r="H69" s="29">
        <f t="shared" si="0"/>
        <v>1371.6</v>
      </c>
    </row>
    <row r="70" spans="1:8" ht="15" hidden="1" customHeight="1" x14ac:dyDescent="0.2">
      <c r="A70" s="27"/>
      <c r="B70" s="26" t="s">
        <v>156</v>
      </c>
      <c r="C70" s="27" t="s">
        <v>13</v>
      </c>
      <c r="D70" s="28">
        <v>44314</v>
      </c>
      <c r="E70" s="29">
        <v>666.5</v>
      </c>
      <c r="F70" s="56"/>
      <c r="G70" s="56"/>
      <c r="H70" s="29">
        <f t="shared" si="0"/>
        <v>666.5</v>
      </c>
    </row>
    <row r="71" spans="1:8" ht="15" hidden="1" customHeight="1" x14ac:dyDescent="0.2">
      <c r="A71" s="27"/>
      <c r="B71" s="26" t="s">
        <v>26</v>
      </c>
      <c r="C71" s="27" t="s">
        <v>13</v>
      </c>
      <c r="D71" s="28">
        <v>44314</v>
      </c>
      <c r="E71" s="29">
        <v>2594</v>
      </c>
      <c r="F71" s="56"/>
      <c r="G71" s="56"/>
      <c r="H71" s="29">
        <f t="shared" si="0"/>
        <v>2594</v>
      </c>
    </row>
    <row r="72" spans="1:8" ht="15" hidden="1" customHeight="1" x14ac:dyDescent="0.2">
      <c r="A72" s="27"/>
      <c r="B72" s="26" t="s">
        <v>41</v>
      </c>
      <c r="C72" s="27" t="s">
        <v>13</v>
      </c>
      <c r="D72" s="28">
        <v>44314</v>
      </c>
      <c r="E72" s="29">
        <v>1768.1</v>
      </c>
      <c r="F72" s="56"/>
      <c r="G72" s="56"/>
      <c r="H72" s="29">
        <f t="shared" si="0"/>
        <v>1768.1</v>
      </c>
    </row>
    <row r="73" spans="1:8" ht="15" hidden="1" customHeight="1" x14ac:dyDescent="0.2">
      <c r="A73" s="27"/>
      <c r="B73" s="26" t="s">
        <v>157</v>
      </c>
      <c r="C73" s="27" t="s">
        <v>13</v>
      </c>
      <c r="D73" s="28">
        <v>44315</v>
      </c>
      <c r="E73" s="29">
        <v>12876.8</v>
      </c>
      <c r="F73" s="56"/>
      <c r="G73" s="56"/>
      <c r="H73" s="29">
        <f t="shared" si="0"/>
        <v>12876.8</v>
      </c>
    </row>
    <row r="74" spans="1:8" ht="15" hidden="1" customHeight="1" x14ac:dyDescent="0.2">
      <c r="A74" s="27"/>
      <c r="B74" s="26" t="s">
        <v>30</v>
      </c>
      <c r="C74" s="27" t="s">
        <v>13</v>
      </c>
      <c r="D74" s="28">
        <v>44312</v>
      </c>
      <c r="E74" s="29">
        <v>1328.8</v>
      </c>
      <c r="F74" s="56"/>
      <c r="G74" s="56"/>
      <c r="H74" s="29">
        <f t="shared" si="0"/>
        <v>1328.8</v>
      </c>
    </row>
    <row r="75" spans="1:8" ht="15" hidden="1" customHeight="1" x14ac:dyDescent="0.2">
      <c r="A75" s="11">
        <v>52</v>
      </c>
      <c r="B75" s="14" t="s">
        <v>43</v>
      </c>
      <c r="C75" s="15" t="s">
        <v>44</v>
      </c>
      <c r="D75" s="16"/>
      <c r="E75" s="13">
        <v>2550</v>
      </c>
      <c r="F75" s="42"/>
      <c r="G75" s="42"/>
      <c r="H75" s="13">
        <f t="shared" si="0"/>
        <v>2550</v>
      </c>
    </row>
    <row r="76" spans="1:8" ht="15" hidden="1" customHeight="1" x14ac:dyDescent="0.2">
      <c r="A76" s="15">
        <v>53</v>
      </c>
      <c r="B76" s="18" t="s">
        <v>45</v>
      </c>
      <c r="C76" s="15" t="s">
        <v>44</v>
      </c>
      <c r="D76" s="19">
        <v>44280</v>
      </c>
      <c r="E76" s="13">
        <v>1839.2</v>
      </c>
      <c r="F76" s="46">
        <v>807.68</v>
      </c>
      <c r="G76" s="46"/>
      <c r="H76" s="13">
        <f t="shared" si="0"/>
        <v>1031.52</v>
      </c>
    </row>
    <row r="77" spans="1:8" ht="15" hidden="1" customHeight="1" x14ac:dyDescent="0.2">
      <c r="A77" s="15">
        <v>54</v>
      </c>
      <c r="B77" s="18" t="s">
        <v>45</v>
      </c>
      <c r="C77" s="15" t="s">
        <v>44</v>
      </c>
      <c r="D77" s="19">
        <v>44309</v>
      </c>
      <c r="E77" s="13">
        <v>392.32</v>
      </c>
      <c r="F77" s="46">
        <v>392.32</v>
      </c>
      <c r="G77" s="46"/>
      <c r="H77" s="13">
        <f t="shared" si="0"/>
        <v>0</v>
      </c>
    </row>
    <row r="78" spans="1:8" ht="15" hidden="1" customHeight="1" x14ac:dyDescent="0.2">
      <c r="A78" s="27"/>
      <c r="B78" s="31" t="s">
        <v>45</v>
      </c>
      <c r="C78" s="27" t="s">
        <v>44</v>
      </c>
      <c r="D78" s="32">
        <v>44316</v>
      </c>
      <c r="E78" s="29">
        <v>934.6</v>
      </c>
      <c r="F78" s="47"/>
      <c r="G78" s="47"/>
      <c r="H78" s="29">
        <f t="shared" si="0"/>
        <v>934.6</v>
      </c>
    </row>
    <row r="79" spans="1:8" ht="15" hidden="1" customHeight="1" x14ac:dyDescent="0.2">
      <c r="A79" s="11">
        <v>55</v>
      </c>
      <c r="B79" s="18" t="s">
        <v>46</v>
      </c>
      <c r="C79" s="15" t="s">
        <v>44</v>
      </c>
      <c r="D79" s="19">
        <v>44294</v>
      </c>
      <c r="E79" s="13">
        <v>2000</v>
      </c>
      <c r="F79" s="46">
        <v>2000</v>
      </c>
      <c r="G79" s="46"/>
      <c r="H79" s="13">
        <f t="shared" si="0"/>
        <v>0</v>
      </c>
    </row>
    <row r="80" spans="1:8" ht="15" hidden="1" customHeight="1" x14ac:dyDescent="0.2">
      <c r="A80" s="25"/>
      <c r="B80" s="31" t="s">
        <v>46</v>
      </c>
      <c r="C80" s="27" t="s">
        <v>44</v>
      </c>
      <c r="D80" s="32">
        <v>44315</v>
      </c>
      <c r="E80" s="29">
        <v>4252.42</v>
      </c>
      <c r="F80" s="47"/>
      <c r="G80" s="47"/>
      <c r="H80" s="29">
        <f t="shared" si="0"/>
        <v>4252.42</v>
      </c>
    </row>
    <row r="81" spans="1:9" ht="15" hidden="1" customHeight="1" x14ac:dyDescent="0.2">
      <c r="A81" s="15">
        <v>56</v>
      </c>
      <c r="B81" s="18" t="s">
        <v>47</v>
      </c>
      <c r="C81" s="15" t="s">
        <v>44</v>
      </c>
      <c r="D81" s="19">
        <v>44287</v>
      </c>
      <c r="E81" s="13">
        <v>250</v>
      </c>
      <c r="F81" s="46">
        <v>250</v>
      </c>
      <c r="G81" s="46"/>
      <c r="H81" s="13">
        <f t="shared" si="0"/>
        <v>0</v>
      </c>
    </row>
    <row r="82" spans="1:9" ht="15" hidden="1" customHeight="1" x14ac:dyDescent="0.2">
      <c r="A82" s="15">
        <v>57</v>
      </c>
      <c r="B82" s="18" t="s">
        <v>47</v>
      </c>
      <c r="C82" s="15" t="s">
        <v>44</v>
      </c>
      <c r="D82" s="19">
        <v>44301</v>
      </c>
      <c r="E82" s="13">
        <v>868.6</v>
      </c>
      <c r="F82" s="46"/>
      <c r="G82" s="46"/>
      <c r="H82" s="13">
        <f t="shared" si="0"/>
        <v>868.6</v>
      </c>
    </row>
    <row r="83" spans="1:9" ht="15" hidden="1" customHeight="1" x14ac:dyDescent="0.2">
      <c r="A83" s="11">
        <v>58</v>
      </c>
      <c r="B83" s="18" t="s">
        <v>47</v>
      </c>
      <c r="C83" s="15" t="s">
        <v>44</v>
      </c>
      <c r="D83" s="19">
        <v>44308</v>
      </c>
      <c r="E83" s="13">
        <v>269.7</v>
      </c>
      <c r="F83" s="46">
        <v>169.7</v>
      </c>
      <c r="G83" s="46"/>
      <c r="H83" s="13">
        <f t="shared" si="0"/>
        <v>100</v>
      </c>
    </row>
    <row r="84" spans="1:9" ht="15" hidden="1" customHeight="1" x14ac:dyDescent="0.2">
      <c r="A84" s="25"/>
      <c r="B84" s="31" t="s">
        <v>47</v>
      </c>
      <c r="C84" s="27" t="s">
        <v>44</v>
      </c>
      <c r="D84" s="32">
        <v>44315</v>
      </c>
      <c r="E84" s="29">
        <v>180.72</v>
      </c>
      <c r="F84" s="47"/>
      <c r="G84" s="47"/>
      <c r="H84" s="29">
        <f t="shared" si="0"/>
        <v>180.72</v>
      </c>
    </row>
    <row r="85" spans="1:9" ht="15" customHeight="1" x14ac:dyDescent="0.2">
      <c r="A85" s="15">
        <v>59</v>
      </c>
      <c r="B85" s="18" t="s">
        <v>48</v>
      </c>
      <c r="C85" s="15" t="s">
        <v>44</v>
      </c>
      <c r="D85" s="19">
        <v>44245</v>
      </c>
      <c r="E85" s="13">
        <v>5768.6</v>
      </c>
      <c r="F85" s="46"/>
      <c r="G85" s="46">
        <v>5768.6</v>
      </c>
      <c r="H85" s="13">
        <f t="shared" si="0"/>
        <v>0</v>
      </c>
      <c r="I85" s="52" t="s">
        <v>158</v>
      </c>
    </row>
    <row r="86" spans="1:9" ht="15" customHeight="1" x14ac:dyDescent="0.2">
      <c r="A86" s="15">
        <v>60</v>
      </c>
      <c r="B86" s="18" t="s">
        <v>48</v>
      </c>
      <c r="C86" s="15" t="s">
        <v>44</v>
      </c>
      <c r="D86" s="19">
        <v>44273</v>
      </c>
      <c r="E86" s="13">
        <v>17309.099999999999</v>
      </c>
      <c r="F86" s="46"/>
      <c r="G86" s="46"/>
      <c r="H86" s="13">
        <f t="shared" si="0"/>
        <v>17309.099999999999</v>
      </c>
    </row>
    <row r="87" spans="1:9" ht="15" hidden="1" customHeight="1" x14ac:dyDescent="0.2">
      <c r="A87" s="11">
        <v>61</v>
      </c>
      <c r="B87" s="18" t="s">
        <v>49</v>
      </c>
      <c r="C87" s="15" t="s">
        <v>44</v>
      </c>
      <c r="D87" s="19">
        <v>44300</v>
      </c>
      <c r="E87" s="13">
        <v>1116.28</v>
      </c>
      <c r="F87" s="46">
        <v>366</v>
      </c>
      <c r="G87" s="46"/>
      <c r="H87" s="13">
        <f t="shared" si="0"/>
        <v>750.28</v>
      </c>
    </row>
    <row r="88" spans="1:9" ht="15" hidden="1" customHeight="1" x14ac:dyDescent="0.2">
      <c r="A88" s="15">
        <v>62</v>
      </c>
      <c r="B88" s="18" t="s">
        <v>52</v>
      </c>
      <c r="C88" s="15" t="s">
        <v>44</v>
      </c>
      <c r="D88" s="19">
        <v>44252</v>
      </c>
      <c r="E88" s="13">
        <v>11625.96</v>
      </c>
      <c r="F88" s="46"/>
      <c r="G88" s="46"/>
      <c r="H88" s="13">
        <f t="shared" si="0"/>
        <v>11625.96</v>
      </c>
    </row>
    <row r="89" spans="1:9" ht="15" hidden="1" customHeight="1" x14ac:dyDescent="0.2">
      <c r="A89" s="15">
        <v>63</v>
      </c>
      <c r="B89" s="14" t="s">
        <v>51</v>
      </c>
      <c r="C89" s="15" t="s">
        <v>13</v>
      </c>
      <c r="D89" s="19">
        <v>44217</v>
      </c>
      <c r="E89" s="13">
        <v>24267.46</v>
      </c>
      <c r="F89" s="46">
        <v>6223.9</v>
      </c>
      <c r="G89" s="46"/>
      <c r="H89" s="13">
        <f t="shared" si="0"/>
        <v>18043.559999999998</v>
      </c>
    </row>
    <row r="90" spans="1:9" ht="15" hidden="1" customHeight="1" x14ac:dyDescent="0.2">
      <c r="A90" s="11">
        <v>64</v>
      </c>
      <c r="B90" s="14" t="s">
        <v>51</v>
      </c>
      <c r="C90" s="15" t="s">
        <v>13</v>
      </c>
      <c r="D90" s="19">
        <v>44259</v>
      </c>
      <c r="E90" s="13">
        <v>13898.45</v>
      </c>
      <c r="F90" s="46"/>
      <c r="G90" s="46"/>
      <c r="H90" s="13">
        <f t="shared" si="0"/>
        <v>13898.45</v>
      </c>
    </row>
    <row r="91" spans="1:9" ht="15" hidden="1" customHeight="1" x14ac:dyDescent="0.2">
      <c r="A91" s="15">
        <v>65</v>
      </c>
      <c r="B91" s="14" t="s">
        <v>51</v>
      </c>
      <c r="C91" s="15" t="s">
        <v>13</v>
      </c>
      <c r="D91" s="19">
        <v>44287</v>
      </c>
      <c r="E91" s="13">
        <v>11440.3</v>
      </c>
      <c r="F91" s="46"/>
      <c r="G91" s="46"/>
      <c r="H91" s="13">
        <f t="shared" si="0"/>
        <v>11440.3</v>
      </c>
    </row>
    <row r="92" spans="1:9" ht="15" hidden="1" customHeight="1" x14ac:dyDescent="0.2">
      <c r="A92" s="15">
        <v>66</v>
      </c>
      <c r="B92" s="18" t="s">
        <v>58</v>
      </c>
      <c r="C92" s="15" t="s">
        <v>44</v>
      </c>
      <c r="D92" s="19">
        <v>44210</v>
      </c>
      <c r="E92" s="13">
        <v>2276.1000000000004</v>
      </c>
      <c r="F92" s="46">
        <v>2276.1</v>
      </c>
      <c r="G92" s="46"/>
      <c r="H92" s="13">
        <f t="shared" si="0"/>
        <v>4.5474735088646412E-13</v>
      </c>
    </row>
    <row r="93" spans="1:9" ht="15" hidden="1" customHeight="1" x14ac:dyDescent="0.2">
      <c r="A93" s="11">
        <v>67</v>
      </c>
      <c r="B93" s="18" t="s">
        <v>58</v>
      </c>
      <c r="C93" s="15" t="s">
        <v>44</v>
      </c>
      <c r="D93" s="19">
        <v>44266</v>
      </c>
      <c r="E93" s="13">
        <v>10346.84</v>
      </c>
      <c r="F93" s="46"/>
      <c r="G93" s="46"/>
      <c r="H93" s="13">
        <f t="shared" ref="H93:H109" si="1">E93-F93-G93</f>
        <v>10346.84</v>
      </c>
    </row>
    <row r="94" spans="1:9" ht="15" hidden="1" customHeight="1" x14ac:dyDescent="0.2">
      <c r="A94" s="15">
        <v>68</v>
      </c>
      <c r="B94" s="18" t="s">
        <v>50</v>
      </c>
      <c r="C94" s="15" t="s">
        <v>44</v>
      </c>
      <c r="D94" s="19">
        <v>44308</v>
      </c>
      <c r="E94" s="13">
        <v>4347.6000000000004</v>
      </c>
      <c r="F94" s="46">
        <v>4347.6000000000004</v>
      </c>
      <c r="G94" s="46"/>
      <c r="H94" s="13">
        <f t="shared" si="1"/>
        <v>0</v>
      </c>
    </row>
    <row r="95" spans="1:9" ht="15" hidden="1" customHeight="1" x14ac:dyDescent="0.2">
      <c r="A95" s="27"/>
      <c r="B95" s="31" t="s">
        <v>50</v>
      </c>
      <c r="C95" s="27" t="s">
        <v>44</v>
      </c>
      <c r="D95" s="32">
        <v>44315</v>
      </c>
      <c r="E95" s="29">
        <v>1908.78</v>
      </c>
      <c r="F95" s="47"/>
      <c r="G95" s="47"/>
      <c r="H95" s="29">
        <f t="shared" si="1"/>
        <v>1908.78</v>
      </c>
    </row>
    <row r="96" spans="1:9" ht="15" hidden="1" customHeight="1" x14ac:dyDescent="0.2">
      <c r="A96" s="15">
        <v>69</v>
      </c>
      <c r="B96" s="18" t="s">
        <v>125</v>
      </c>
      <c r="C96" s="15" t="s">
        <v>44</v>
      </c>
      <c r="D96" s="19">
        <v>44294</v>
      </c>
      <c r="E96" s="13">
        <v>753.6</v>
      </c>
      <c r="F96" s="46">
        <v>753.6</v>
      </c>
      <c r="G96" s="46"/>
      <c r="H96" s="13">
        <f t="shared" si="1"/>
        <v>0</v>
      </c>
    </row>
    <row r="97" spans="1:11" ht="15" hidden="1" customHeight="1" x14ac:dyDescent="0.2">
      <c r="A97" s="11">
        <v>70</v>
      </c>
      <c r="B97" s="18" t="s">
        <v>125</v>
      </c>
      <c r="C97" s="15" t="s">
        <v>44</v>
      </c>
      <c r="D97" s="19">
        <v>44308</v>
      </c>
      <c r="E97" s="13">
        <v>1145.4000000000001</v>
      </c>
      <c r="F97" s="46"/>
      <c r="G97" s="46"/>
      <c r="H97" s="13">
        <f t="shared" si="1"/>
        <v>1145.4000000000001</v>
      </c>
    </row>
    <row r="98" spans="1:11" ht="15" hidden="1" customHeight="1" x14ac:dyDescent="0.2">
      <c r="A98" s="25"/>
      <c r="B98" s="31" t="s">
        <v>125</v>
      </c>
      <c r="C98" s="27" t="s">
        <v>44</v>
      </c>
      <c r="D98" s="32">
        <v>44315</v>
      </c>
      <c r="E98" s="29">
        <v>518</v>
      </c>
      <c r="F98" s="47"/>
      <c r="G98" s="47"/>
      <c r="H98" s="29">
        <f t="shared" si="1"/>
        <v>518</v>
      </c>
    </row>
    <row r="99" spans="1:11" ht="15" hidden="1" customHeight="1" x14ac:dyDescent="0.2">
      <c r="A99" s="15">
        <v>71</v>
      </c>
      <c r="B99" s="18" t="s">
        <v>132</v>
      </c>
      <c r="C99" s="15" t="s">
        <v>44</v>
      </c>
      <c r="D99" s="19">
        <v>44280</v>
      </c>
      <c r="E99" s="13">
        <v>755.6</v>
      </c>
      <c r="F99" s="46">
        <v>270</v>
      </c>
      <c r="G99" s="46"/>
      <c r="H99" s="13">
        <f t="shared" si="1"/>
        <v>485.6</v>
      </c>
    </row>
    <row r="100" spans="1:11" ht="15" hidden="1" customHeight="1" x14ac:dyDescent="0.2">
      <c r="A100" s="15">
        <v>72</v>
      </c>
      <c r="B100" s="18" t="s">
        <v>61</v>
      </c>
      <c r="C100" s="15" t="s">
        <v>44</v>
      </c>
      <c r="D100" s="19">
        <v>44309</v>
      </c>
      <c r="E100" s="13">
        <v>853</v>
      </c>
      <c r="F100" s="46">
        <v>853</v>
      </c>
      <c r="G100" s="46"/>
      <c r="H100" s="13">
        <f t="shared" si="1"/>
        <v>0</v>
      </c>
    </row>
    <row r="101" spans="1:11" ht="15" hidden="1" customHeight="1" x14ac:dyDescent="0.2">
      <c r="A101" s="27"/>
      <c r="B101" s="31" t="s">
        <v>61</v>
      </c>
      <c r="C101" s="27" t="s">
        <v>44</v>
      </c>
      <c r="D101" s="32">
        <v>44316</v>
      </c>
      <c r="E101" s="29">
        <v>534</v>
      </c>
      <c r="F101" s="47"/>
      <c r="G101" s="47"/>
      <c r="H101" s="29">
        <f t="shared" si="1"/>
        <v>534</v>
      </c>
    </row>
    <row r="102" spans="1:11" ht="15" hidden="1" customHeight="1" x14ac:dyDescent="0.2">
      <c r="A102" s="11">
        <v>73</v>
      </c>
      <c r="B102" s="18" t="s">
        <v>59</v>
      </c>
      <c r="C102" s="15" t="s">
        <v>44</v>
      </c>
      <c r="D102" s="19">
        <v>44308</v>
      </c>
      <c r="E102" s="13">
        <v>809.4</v>
      </c>
      <c r="F102" s="46">
        <v>809.4</v>
      </c>
      <c r="G102" s="46"/>
      <c r="H102" s="13">
        <f t="shared" si="1"/>
        <v>0</v>
      </c>
    </row>
    <row r="103" spans="1:11" ht="15" hidden="1" customHeight="1" x14ac:dyDescent="0.2">
      <c r="A103" s="25"/>
      <c r="B103" s="31" t="s">
        <v>59</v>
      </c>
      <c r="C103" s="27" t="s">
        <v>44</v>
      </c>
      <c r="D103" s="32">
        <v>44315</v>
      </c>
      <c r="E103" s="29">
        <v>4390.4799999999996</v>
      </c>
      <c r="F103" s="47"/>
      <c r="G103" s="47"/>
      <c r="H103" s="29">
        <f t="shared" si="1"/>
        <v>4390.4799999999996</v>
      </c>
    </row>
    <row r="104" spans="1:11" ht="15" hidden="1" customHeight="1" x14ac:dyDescent="0.2">
      <c r="A104" s="15">
        <v>74</v>
      </c>
      <c r="B104" s="18" t="s">
        <v>55</v>
      </c>
      <c r="C104" s="15" t="s">
        <v>44</v>
      </c>
      <c r="D104" s="19">
        <v>44308</v>
      </c>
      <c r="E104" s="13">
        <v>935.64</v>
      </c>
      <c r="F104" s="46">
        <v>935.64</v>
      </c>
      <c r="G104" s="46"/>
      <c r="H104" s="13">
        <f t="shared" si="1"/>
        <v>0</v>
      </c>
    </row>
    <row r="105" spans="1:11" ht="15" hidden="1" customHeight="1" x14ac:dyDescent="0.2">
      <c r="A105" s="15">
        <v>75</v>
      </c>
      <c r="B105" s="18" t="s">
        <v>90</v>
      </c>
      <c r="C105" s="15" t="s">
        <v>44</v>
      </c>
      <c r="D105" s="19">
        <v>44301</v>
      </c>
      <c r="E105" s="13">
        <v>1395</v>
      </c>
      <c r="F105" s="46">
        <v>1395</v>
      </c>
      <c r="G105" s="46"/>
      <c r="H105" s="13">
        <f t="shared" si="1"/>
        <v>0</v>
      </c>
    </row>
    <row r="106" spans="1:11" ht="15" hidden="1" customHeight="1" x14ac:dyDescent="0.2">
      <c r="A106" s="11">
        <v>76</v>
      </c>
      <c r="B106" s="18" t="s">
        <v>149</v>
      </c>
      <c r="C106" s="15" t="s">
        <v>44</v>
      </c>
      <c r="D106" s="19">
        <v>44308</v>
      </c>
      <c r="E106" s="13">
        <v>550.20000000000005</v>
      </c>
      <c r="F106" s="46">
        <v>550</v>
      </c>
      <c r="G106" s="46"/>
      <c r="H106" s="13">
        <f t="shared" si="1"/>
        <v>0.20000000000004547</v>
      </c>
    </row>
    <row r="107" spans="1:11" ht="15" hidden="1" customHeight="1" x14ac:dyDescent="0.2">
      <c r="A107" s="25"/>
      <c r="B107" s="31" t="s">
        <v>101</v>
      </c>
      <c r="C107" s="27" t="s">
        <v>44</v>
      </c>
      <c r="D107" s="32">
        <v>44315</v>
      </c>
      <c r="E107" s="33">
        <v>766.6</v>
      </c>
      <c r="F107" s="47"/>
      <c r="G107" s="47"/>
      <c r="H107" s="29">
        <f t="shared" si="1"/>
        <v>766.6</v>
      </c>
    </row>
    <row r="108" spans="1:11" ht="15" hidden="1" customHeight="1" x14ac:dyDescent="0.2">
      <c r="A108" s="25"/>
      <c r="B108" s="31" t="s">
        <v>60</v>
      </c>
      <c r="C108" s="27" t="s">
        <v>44</v>
      </c>
      <c r="D108" s="32">
        <v>44315</v>
      </c>
      <c r="E108" s="33">
        <v>1633</v>
      </c>
      <c r="F108" s="47"/>
      <c r="G108" s="47"/>
      <c r="H108" s="29">
        <f t="shared" si="1"/>
        <v>1633</v>
      </c>
    </row>
    <row r="109" spans="1:11" ht="15" hidden="1" customHeight="1" x14ac:dyDescent="0.2">
      <c r="A109" s="25"/>
      <c r="B109" s="31" t="s">
        <v>57</v>
      </c>
      <c r="C109" s="27" t="s">
        <v>44</v>
      </c>
      <c r="D109" s="32">
        <v>44316</v>
      </c>
      <c r="E109" s="33">
        <v>2240.5</v>
      </c>
      <c r="F109" s="47"/>
      <c r="G109" s="47"/>
      <c r="H109" s="29">
        <f t="shared" si="1"/>
        <v>2240.5</v>
      </c>
    </row>
    <row r="110" spans="1:11" ht="15" hidden="1" customHeight="1" x14ac:dyDescent="0.2">
      <c r="A110" s="15"/>
      <c r="B110" s="21"/>
      <c r="C110" s="21"/>
      <c r="D110" s="21" t="s">
        <v>62</v>
      </c>
      <c r="E110" s="22">
        <f>SUM(E4:E109)</f>
        <v>306826.01000000007</v>
      </c>
      <c r="F110" s="40">
        <f>SUM(F4:F109)</f>
        <v>54013.82</v>
      </c>
      <c r="G110" s="40"/>
      <c r="H110" s="13">
        <f>SUM(H4:H109)</f>
        <v>245488.39000000004</v>
      </c>
    </row>
    <row r="111" spans="1:11" ht="15.95" customHeight="1" x14ac:dyDescent="0.2">
      <c r="A111" s="3"/>
      <c r="K111" s="55"/>
    </row>
    <row r="112" spans="1:11" x14ac:dyDescent="0.2">
      <c r="B112" s="3" t="s">
        <v>63</v>
      </c>
      <c r="C112" s="3"/>
      <c r="D112" s="3" t="s">
        <v>64</v>
      </c>
      <c r="E112" s="3"/>
      <c r="F112" s="24" t="s">
        <v>65</v>
      </c>
      <c r="G112" s="24"/>
    </row>
    <row r="113" spans="2:7" x14ac:dyDescent="0.2">
      <c r="B113" s="9" t="s">
        <v>66</v>
      </c>
      <c r="C113" s="3"/>
      <c r="D113" s="3" t="s">
        <v>122</v>
      </c>
      <c r="E113" s="3"/>
      <c r="F113" s="24" t="s">
        <v>68</v>
      </c>
      <c r="G113" s="24"/>
    </row>
  </sheetData>
  <autoFilter ref="A1:H110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38"/>
  <sheetViews>
    <sheetView workbookViewId="0">
      <selection activeCell="A121" sqref="A1:XFD1048576"/>
    </sheetView>
  </sheetViews>
  <sheetFormatPr defaultColWidth="8.85546875" defaultRowHeight="12.75" x14ac:dyDescent="0.2"/>
  <cols>
    <col min="1" max="1" width="5.5703125" style="52" bestFit="1" customWidth="1"/>
    <col min="2" max="2" width="24.5703125" style="52" customWidth="1"/>
    <col min="3" max="3" width="14.140625" style="52" customWidth="1"/>
    <col min="4" max="4" width="12.7109375" style="52" customWidth="1"/>
    <col min="5" max="5" width="13.5703125" style="52" bestFit="1" customWidth="1"/>
    <col min="6" max="7" width="12.7109375" style="54" customWidth="1"/>
    <col min="8" max="8" width="14.28515625" style="52" bestFit="1" customWidth="1"/>
    <col min="9" max="9" width="11.5703125" style="52" bestFit="1" customWidth="1"/>
    <col min="10" max="10" width="8.85546875" style="52"/>
    <col min="11" max="11" width="12.85546875" style="52" bestFit="1" customWidth="1"/>
    <col min="12" max="16384" width="8.85546875" style="52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37"/>
      <c r="G1" s="37"/>
      <c r="H1" s="5">
        <v>44310</v>
      </c>
    </row>
    <row r="2" spans="1:8" hidden="1" x14ac:dyDescent="0.2">
      <c r="A2" s="7"/>
      <c r="B2" s="8" t="s">
        <v>2</v>
      </c>
      <c r="C2" s="9" t="s">
        <v>3</v>
      </c>
      <c r="D2" s="9"/>
      <c r="E2" s="10"/>
      <c r="F2" s="38"/>
      <c r="G2" s="38"/>
      <c r="H2" s="10" t="s">
        <v>159</v>
      </c>
    </row>
    <row r="3" spans="1:8" ht="17.25" hidden="1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42" t="s">
        <v>9</v>
      </c>
      <c r="G3" s="42" t="s">
        <v>70</v>
      </c>
      <c r="H3" s="11" t="s">
        <v>10</v>
      </c>
    </row>
    <row r="4" spans="1:8" ht="15.95" hidden="1" customHeight="1" x14ac:dyDescent="0.2">
      <c r="A4" s="11">
        <v>1</v>
      </c>
      <c r="B4" s="11" t="s">
        <v>151</v>
      </c>
      <c r="C4" s="11"/>
      <c r="D4" s="11"/>
      <c r="E4" s="13">
        <v>327</v>
      </c>
      <c r="F4" s="42">
        <v>327</v>
      </c>
      <c r="G4" s="42"/>
      <c r="H4" s="13">
        <f>E4-F4-G4</f>
        <v>0</v>
      </c>
    </row>
    <row r="5" spans="1:8" ht="15.95" hidden="1" customHeight="1" x14ac:dyDescent="0.2">
      <c r="A5" s="15">
        <v>2</v>
      </c>
      <c r="B5" s="50" t="s">
        <v>12</v>
      </c>
      <c r="C5" s="15" t="s">
        <v>13</v>
      </c>
      <c r="D5" s="16">
        <v>44306</v>
      </c>
      <c r="E5" s="13">
        <v>753.2</v>
      </c>
      <c r="F5" s="42">
        <v>380</v>
      </c>
      <c r="G5" s="42"/>
      <c r="H5" s="13">
        <f t="shared" ref="H5:H68" si="0">E5-F5-G5</f>
        <v>373.20000000000005</v>
      </c>
    </row>
    <row r="6" spans="1:8" ht="15.95" hidden="1" customHeight="1" x14ac:dyDescent="0.2">
      <c r="A6" s="15">
        <v>3</v>
      </c>
      <c r="B6" s="14" t="s">
        <v>14</v>
      </c>
      <c r="C6" s="15" t="s">
        <v>13</v>
      </c>
      <c r="D6" s="16">
        <v>44285</v>
      </c>
      <c r="E6" s="13">
        <v>1479.27</v>
      </c>
      <c r="F6" s="42">
        <v>1479.27</v>
      </c>
      <c r="G6" s="42"/>
      <c r="H6" s="13">
        <f t="shared" si="0"/>
        <v>0</v>
      </c>
    </row>
    <row r="7" spans="1:8" ht="15.95" hidden="1" customHeight="1" x14ac:dyDescent="0.2">
      <c r="A7" s="11">
        <v>4</v>
      </c>
      <c r="B7" s="14" t="s">
        <v>14</v>
      </c>
      <c r="C7" s="15" t="s">
        <v>13</v>
      </c>
      <c r="D7" s="16">
        <v>44299</v>
      </c>
      <c r="E7" s="13">
        <v>6512.58</v>
      </c>
      <c r="F7" s="42"/>
      <c r="G7" s="42"/>
      <c r="H7" s="13">
        <f t="shared" si="0"/>
        <v>6512.58</v>
      </c>
    </row>
    <row r="8" spans="1:8" ht="15.95" hidden="1" customHeight="1" x14ac:dyDescent="0.2">
      <c r="A8" s="15">
        <v>5</v>
      </c>
      <c r="B8" s="14" t="s">
        <v>14</v>
      </c>
      <c r="C8" s="15" t="s">
        <v>13</v>
      </c>
      <c r="D8" s="16">
        <v>44306</v>
      </c>
      <c r="E8" s="13">
        <v>1991.4</v>
      </c>
      <c r="F8" s="42">
        <v>1991.4</v>
      </c>
      <c r="G8" s="42"/>
      <c r="H8" s="13">
        <f t="shared" si="0"/>
        <v>0</v>
      </c>
    </row>
    <row r="9" spans="1:8" ht="15.95" hidden="1" customHeight="1" x14ac:dyDescent="0.2">
      <c r="A9" s="15">
        <v>6</v>
      </c>
      <c r="B9" s="14" t="s">
        <v>14</v>
      </c>
      <c r="C9" s="15" t="s">
        <v>13</v>
      </c>
      <c r="D9" s="16">
        <v>44313</v>
      </c>
      <c r="E9" s="13">
        <v>3029.96</v>
      </c>
      <c r="F9" s="42"/>
      <c r="G9" s="42"/>
      <c r="H9" s="13">
        <f t="shared" si="0"/>
        <v>3029.96</v>
      </c>
    </row>
    <row r="10" spans="1:8" ht="15.95" hidden="1" customHeight="1" x14ac:dyDescent="0.2">
      <c r="A10" s="27"/>
      <c r="B10" s="26" t="s">
        <v>14</v>
      </c>
      <c r="C10" s="27" t="s">
        <v>13</v>
      </c>
      <c r="D10" s="28">
        <v>44320</v>
      </c>
      <c r="E10" s="29">
        <v>4357.88</v>
      </c>
      <c r="F10" s="43"/>
      <c r="G10" s="43"/>
      <c r="H10" s="29">
        <f t="shared" si="0"/>
        <v>4357.88</v>
      </c>
    </row>
    <row r="11" spans="1:8" ht="15.95" hidden="1" customHeight="1" x14ac:dyDescent="0.2">
      <c r="A11" s="27"/>
      <c r="B11" s="26" t="s">
        <v>14</v>
      </c>
      <c r="C11" s="27" t="s">
        <v>13</v>
      </c>
      <c r="D11" s="28">
        <v>44327</v>
      </c>
      <c r="E11" s="29">
        <v>3169.8</v>
      </c>
      <c r="F11" s="43"/>
      <c r="G11" s="43"/>
      <c r="H11" s="29">
        <f t="shared" si="0"/>
        <v>3169.8</v>
      </c>
    </row>
    <row r="12" spans="1:8" ht="15.95" hidden="1" customHeight="1" x14ac:dyDescent="0.2">
      <c r="A12" s="11">
        <v>7</v>
      </c>
      <c r="B12" s="14" t="s">
        <v>15</v>
      </c>
      <c r="C12" s="15" t="s">
        <v>13</v>
      </c>
      <c r="D12" s="16">
        <v>44223</v>
      </c>
      <c r="E12" s="13">
        <v>8056.5</v>
      </c>
      <c r="F12" s="42">
        <v>500</v>
      </c>
      <c r="G12" s="42"/>
      <c r="H12" s="13">
        <f t="shared" si="0"/>
        <v>7556.5</v>
      </c>
    </row>
    <row r="13" spans="1:8" ht="15.95" hidden="1" customHeight="1" x14ac:dyDescent="0.2">
      <c r="A13" s="15">
        <v>8</v>
      </c>
      <c r="B13" s="14" t="s">
        <v>15</v>
      </c>
      <c r="C13" s="15" t="s">
        <v>13</v>
      </c>
      <c r="D13" s="16">
        <v>44244</v>
      </c>
      <c r="E13" s="13">
        <v>12682.6</v>
      </c>
      <c r="F13" s="42"/>
      <c r="G13" s="42"/>
      <c r="H13" s="13">
        <f t="shared" si="0"/>
        <v>12682.6</v>
      </c>
    </row>
    <row r="14" spans="1:8" ht="15.95" hidden="1" customHeight="1" x14ac:dyDescent="0.2">
      <c r="A14" s="15">
        <v>9</v>
      </c>
      <c r="B14" s="14" t="s">
        <v>16</v>
      </c>
      <c r="C14" s="15" t="s">
        <v>13</v>
      </c>
      <c r="D14" s="16">
        <v>44291</v>
      </c>
      <c r="E14" s="13">
        <v>2414.83</v>
      </c>
      <c r="F14" s="42"/>
      <c r="G14" s="42"/>
      <c r="H14" s="13">
        <f t="shared" si="0"/>
        <v>2414.83</v>
      </c>
    </row>
    <row r="15" spans="1:8" ht="15.95" hidden="1" customHeight="1" x14ac:dyDescent="0.2">
      <c r="A15" s="11">
        <v>10</v>
      </c>
      <c r="B15" s="14" t="s">
        <v>16</v>
      </c>
      <c r="C15" s="15" t="s">
        <v>13</v>
      </c>
      <c r="D15" s="16">
        <v>44306</v>
      </c>
      <c r="E15" s="13">
        <v>500.00000000000011</v>
      </c>
      <c r="F15" s="42">
        <v>500</v>
      </c>
      <c r="G15" s="42"/>
      <c r="H15" s="13">
        <f t="shared" si="0"/>
        <v>1.1368683772161603E-13</v>
      </c>
    </row>
    <row r="16" spans="1:8" ht="15.95" hidden="1" customHeight="1" x14ac:dyDescent="0.2">
      <c r="A16" s="25"/>
      <c r="B16" s="26" t="s">
        <v>16</v>
      </c>
      <c r="C16" s="27" t="s">
        <v>13</v>
      </c>
      <c r="D16" s="28">
        <v>44327</v>
      </c>
      <c r="E16" s="29">
        <v>1938.6</v>
      </c>
      <c r="F16" s="43"/>
      <c r="G16" s="43"/>
      <c r="H16" s="29">
        <f t="shared" si="0"/>
        <v>1938.6</v>
      </c>
    </row>
    <row r="17" spans="1:8" ht="15.95" hidden="1" customHeight="1" x14ac:dyDescent="0.2">
      <c r="A17" s="15">
        <v>11</v>
      </c>
      <c r="B17" s="14" t="s">
        <v>147</v>
      </c>
      <c r="C17" s="15" t="s">
        <v>13</v>
      </c>
      <c r="D17" s="16">
        <v>44299</v>
      </c>
      <c r="E17" s="13">
        <v>17507.12</v>
      </c>
      <c r="F17" s="42">
        <v>826.68</v>
      </c>
      <c r="G17" s="42"/>
      <c r="H17" s="13">
        <f t="shared" si="0"/>
        <v>16680.439999999999</v>
      </c>
    </row>
    <row r="18" spans="1:8" ht="15.95" hidden="1" customHeight="1" x14ac:dyDescent="0.2">
      <c r="A18" s="15">
        <v>12</v>
      </c>
      <c r="B18" s="14" t="s">
        <v>147</v>
      </c>
      <c r="C18" s="15" t="s">
        <v>13</v>
      </c>
      <c r="D18" s="16">
        <v>44314</v>
      </c>
      <c r="E18" s="13">
        <v>1023.32</v>
      </c>
      <c r="F18" s="42">
        <v>1023.32</v>
      </c>
      <c r="G18" s="42"/>
      <c r="H18" s="13">
        <f t="shared" si="0"/>
        <v>0</v>
      </c>
    </row>
    <row r="19" spans="1:8" ht="15.95" hidden="1" customHeight="1" x14ac:dyDescent="0.2">
      <c r="A19" s="27"/>
      <c r="B19" s="26" t="s">
        <v>147</v>
      </c>
      <c r="C19" s="27" t="s">
        <v>13</v>
      </c>
      <c r="D19" s="28">
        <v>44322</v>
      </c>
      <c r="E19" s="29">
        <v>1205.72</v>
      </c>
      <c r="F19" s="43"/>
      <c r="G19" s="43"/>
      <c r="H19" s="29">
        <f t="shared" si="0"/>
        <v>1205.72</v>
      </c>
    </row>
    <row r="20" spans="1:8" ht="15.95" hidden="1" customHeight="1" x14ac:dyDescent="0.2">
      <c r="A20" s="11">
        <v>13</v>
      </c>
      <c r="B20" s="14" t="s">
        <v>17</v>
      </c>
      <c r="C20" s="15" t="s">
        <v>13</v>
      </c>
      <c r="D20" s="16">
        <v>44307</v>
      </c>
      <c r="E20" s="13">
        <v>1778.58</v>
      </c>
      <c r="F20" s="42">
        <v>1778.58</v>
      </c>
      <c r="G20" s="42"/>
      <c r="H20" s="13">
        <f t="shared" si="0"/>
        <v>0</v>
      </c>
    </row>
    <row r="21" spans="1:8" ht="15.95" hidden="1" customHeight="1" x14ac:dyDescent="0.2">
      <c r="A21" s="15">
        <v>14</v>
      </c>
      <c r="B21" s="14" t="s">
        <v>17</v>
      </c>
      <c r="C21" s="15" t="s">
        <v>13</v>
      </c>
      <c r="D21" s="16">
        <v>44314</v>
      </c>
      <c r="E21" s="13">
        <v>1558.9</v>
      </c>
      <c r="F21" s="42"/>
      <c r="G21" s="42"/>
      <c r="H21" s="13">
        <f t="shared" si="0"/>
        <v>1558.9</v>
      </c>
    </row>
    <row r="22" spans="1:8" ht="15.95" hidden="1" customHeight="1" x14ac:dyDescent="0.2">
      <c r="A22" s="27"/>
      <c r="B22" s="26" t="s">
        <v>17</v>
      </c>
      <c r="C22" s="27" t="s">
        <v>13</v>
      </c>
      <c r="D22" s="28">
        <v>44322</v>
      </c>
      <c r="E22" s="29">
        <v>1170.32</v>
      </c>
      <c r="F22" s="43"/>
      <c r="G22" s="43"/>
      <c r="H22" s="29">
        <f t="shared" si="0"/>
        <v>1170.32</v>
      </c>
    </row>
    <row r="23" spans="1:8" ht="15.95" hidden="1" customHeight="1" x14ac:dyDescent="0.2">
      <c r="A23" s="27"/>
      <c r="B23" s="26" t="s">
        <v>17</v>
      </c>
      <c r="C23" s="27" t="s">
        <v>13</v>
      </c>
      <c r="D23" s="28">
        <v>44328</v>
      </c>
      <c r="E23" s="29">
        <v>1388.8</v>
      </c>
      <c r="F23" s="43"/>
      <c r="G23" s="43"/>
      <c r="H23" s="29">
        <f t="shared" si="0"/>
        <v>1388.8</v>
      </c>
    </row>
    <row r="24" spans="1:8" ht="15.95" hidden="1" customHeight="1" x14ac:dyDescent="0.2">
      <c r="A24" s="15">
        <v>15</v>
      </c>
      <c r="B24" s="14" t="s">
        <v>18</v>
      </c>
      <c r="C24" s="15" t="s">
        <v>13</v>
      </c>
      <c r="D24" s="16">
        <v>44307</v>
      </c>
      <c r="E24" s="13">
        <v>1292.4000000000001</v>
      </c>
      <c r="F24" s="44"/>
      <c r="G24" s="44"/>
      <c r="H24" s="13">
        <f t="shared" si="0"/>
        <v>1292.4000000000001</v>
      </c>
    </row>
    <row r="25" spans="1:8" ht="15.95" hidden="1" customHeight="1" x14ac:dyDescent="0.2">
      <c r="A25" s="11">
        <v>16</v>
      </c>
      <c r="B25" s="14" t="s">
        <v>18</v>
      </c>
      <c r="C25" s="15" t="s">
        <v>13</v>
      </c>
      <c r="D25" s="16">
        <v>44314</v>
      </c>
      <c r="E25" s="13">
        <v>745.8</v>
      </c>
      <c r="F25" s="44">
        <v>745.8</v>
      </c>
      <c r="G25" s="44"/>
      <c r="H25" s="13">
        <f t="shared" si="0"/>
        <v>0</v>
      </c>
    </row>
    <row r="26" spans="1:8" ht="15.95" hidden="1" customHeight="1" x14ac:dyDescent="0.2">
      <c r="A26" s="15">
        <v>17</v>
      </c>
      <c r="B26" s="14" t="s">
        <v>19</v>
      </c>
      <c r="C26" s="15" t="s">
        <v>13</v>
      </c>
      <c r="D26" s="16">
        <v>44307</v>
      </c>
      <c r="E26" s="13">
        <v>1908</v>
      </c>
      <c r="F26" s="42">
        <v>1908</v>
      </c>
      <c r="G26" s="42"/>
      <c r="H26" s="13">
        <f t="shared" si="0"/>
        <v>0</v>
      </c>
    </row>
    <row r="27" spans="1:8" ht="15.95" hidden="1" customHeight="1" x14ac:dyDescent="0.2">
      <c r="A27" s="15">
        <v>18</v>
      </c>
      <c r="B27" s="14" t="s">
        <v>19</v>
      </c>
      <c r="C27" s="15" t="s">
        <v>13</v>
      </c>
      <c r="D27" s="16">
        <v>44314</v>
      </c>
      <c r="E27" s="13">
        <v>2325</v>
      </c>
      <c r="F27" s="42"/>
      <c r="G27" s="42"/>
      <c r="H27" s="13">
        <f t="shared" si="0"/>
        <v>2325</v>
      </c>
    </row>
    <row r="28" spans="1:8" ht="15.95" hidden="1" customHeight="1" x14ac:dyDescent="0.2">
      <c r="A28" s="27"/>
      <c r="B28" s="26" t="s">
        <v>19</v>
      </c>
      <c r="C28" s="27" t="s">
        <v>13</v>
      </c>
      <c r="D28" s="28">
        <v>44322</v>
      </c>
      <c r="E28" s="29">
        <v>1044</v>
      </c>
      <c r="F28" s="43"/>
      <c r="G28" s="43"/>
      <c r="H28" s="29">
        <f t="shared" si="0"/>
        <v>1044</v>
      </c>
    </row>
    <row r="29" spans="1:8" ht="15.95" hidden="1" customHeight="1" x14ac:dyDescent="0.2">
      <c r="A29" s="27"/>
      <c r="B29" s="26" t="s">
        <v>19</v>
      </c>
      <c r="C29" s="27" t="s">
        <v>13</v>
      </c>
      <c r="D29" s="28">
        <v>44326</v>
      </c>
      <c r="E29" s="29">
        <v>1064.1400000000001</v>
      </c>
      <c r="F29" s="43"/>
      <c r="G29" s="43"/>
      <c r="H29" s="29">
        <f t="shared" si="0"/>
        <v>1064.1400000000001</v>
      </c>
    </row>
    <row r="30" spans="1:8" ht="15.95" hidden="1" customHeight="1" x14ac:dyDescent="0.2">
      <c r="A30" s="27"/>
      <c r="B30" s="26" t="s">
        <v>19</v>
      </c>
      <c r="C30" s="27" t="s">
        <v>13</v>
      </c>
      <c r="D30" s="28">
        <v>44328</v>
      </c>
      <c r="E30" s="29">
        <v>1360</v>
      </c>
      <c r="F30" s="43"/>
      <c r="G30" s="43"/>
      <c r="H30" s="29">
        <f t="shared" si="0"/>
        <v>1360</v>
      </c>
    </row>
    <row r="31" spans="1:8" ht="15.95" hidden="1" customHeight="1" x14ac:dyDescent="0.2">
      <c r="A31" s="11">
        <v>19</v>
      </c>
      <c r="B31" s="14" t="s">
        <v>20</v>
      </c>
      <c r="C31" s="15" t="s">
        <v>13</v>
      </c>
      <c r="D31" s="16">
        <v>44305</v>
      </c>
      <c r="E31" s="13">
        <v>2666.22</v>
      </c>
      <c r="F31" s="42">
        <v>2666.22</v>
      </c>
      <c r="G31" s="42"/>
      <c r="H31" s="13">
        <f t="shared" si="0"/>
        <v>0</v>
      </c>
    </row>
    <row r="32" spans="1:8" ht="15.95" hidden="1" customHeight="1" x14ac:dyDescent="0.2">
      <c r="A32" s="15">
        <v>20</v>
      </c>
      <c r="B32" s="14" t="s">
        <v>20</v>
      </c>
      <c r="C32" s="15" t="s">
        <v>13</v>
      </c>
      <c r="D32" s="16">
        <v>44312</v>
      </c>
      <c r="E32" s="13">
        <v>2325.3000000000002</v>
      </c>
      <c r="F32" s="42"/>
      <c r="G32" s="42"/>
      <c r="H32" s="13">
        <f t="shared" si="0"/>
        <v>2325.3000000000002</v>
      </c>
    </row>
    <row r="33" spans="1:9" ht="15.95" hidden="1" customHeight="1" x14ac:dyDescent="0.2">
      <c r="A33" s="27"/>
      <c r="B33" s="26" t="s">
        <v>20</v>
      </c>
      <c r="C33" s="27" t="s">
        <v>13</v>
      </c>
      <c r="D33" s="28">
        <v>44319</v>
      </c>
      <c r="E33" s="29">
        <v>1294.96</v>
      </c>
      <c r="F33" s="43"/>
      <c r="G33" s="43"/>
      <c r="H33" s="29">
        <f t="shared" si="0"/>
        <v>1294.96</v>
      </c>
    </row>
    <row r="34" spans="1:9" ht="15.95" hidden="1" customHeight="1" x14ac:dyDescent="0.2">
      <c r="A34" s="27"/>
      <c r="B34" s="26" t="s">
        <v>20</v>
      </c>
      <c r="C34" s="27" t="s">
        <v>13</v>
      </c>
      <c r="D34" s="28">
        <v>44324</v>
      </c>
      <c r="E34" s="29">
        <v>726.4</v>
      </c>
      <c r="F34" s="43"/>
      <c r="G34" s="43"/>
      <c r="H34" s="29">
        <f t="shared" si="0"/>
        <v>726.4</v>
      </c>
    </row>
    <row r="35" spans="1:9" ht="15.95" hidden="1" customHeight="1" x14ac:dyDescent="0.2">
      <c r="A35" s="15">
        <v>21</v>
      </c>
      <c r="B35" s="14" t="s">
        <v>21</v>
      </c>
      <c r="C35" s="15" t="s">
        <v>13</v>
      </c>
      <c r="D35" s="16">
        <v>44242</v>
      </c>
      <c r="E35" s="13">
        <v>2805.75</v>
      </c>
      <c r="F35" s="42"/>
      <c r="G35" s="13">
        <v>2805.75</v>
      </c>
      <c r="H35" s="13">
        <f t="shared" si="0"/>
        <v>0</v>
      </c>
    </row>
    <row r="36" spans="1:9" ht="15.95" hidden="1" customHeight="1" x14ac:dyDescent="0.2">
      <c r="A36" s="11">
        <v>22</v>
      </c>
      <c r="B36" s="14" t="s">
        <v>21</v>
      </c>
      <c r="C36" s="15" t="s">
        <v>13</v>
      </c>
      <c r="D36" s="16">
        <v>44284</v>
      </c>
      <c r="E36" s="13">
        <v>1270.55</v>
      </c>
      <c r="F36" s="42"/>
      <c r="G36" s="13">
        <v>1270.55</v>
      </c>
      <c r="H36" s="13">
        <f t="shared" si="0"/>
        <v>0</v>
      </c>
      <c r="I36" s="52" t="s">
        <v>164</v>
      </c>
    </row>
    <row r="37" spans="1:9" ht="15.95" hidden="1" customHeight="1" x14ac:dyDescent="0.2">
      <c r="A37" s="15">
        <v>23</v>
      </c>
      <c r="B37" s="14" t="s">
        <v>21</v>
      </c>
      <c r="C37" s="15" t="s">
        <v>13</v>
      </c>
      <c r="D37" s="16">
        <v>44291</v>
      </c>
      <c r="E37" s="13">
        <v>2035.5</v>
      </c>
      <c r="F37" s="42"/>
      <c r="G37" s="13">
        <v>924.05</v>
      </c>
      <c r="H37" s="13">
        <f t="shared" si="0"/>
        <v>1111.45</v>
      </c>
    </row>
    <row r="38" spans="1:9" ht="15.95" hidden="1" customHeight="1" x14ac:dyDescent="0.2">
      <c r="A38" s="15">
        <v>24</v>
      </c>
      <c r="B38" s="14" t="s">
        <v>21</v>
      </c>
      <c r="C38" s="15" t="s">
        <v>13</v>
      </c>
      <c r="D38" s="16">
        <v>44298</v>
      </c>
      <c r="E38" s="13">
        <v>1920.2</v>
      </c>
      <c r="F38" s="42"/>
      <c r="G38" s="42"/>
      <c r="H38" s="13">
        <f t="shared" si="0"/>
        <v>1920.2</v>
      </c>
    </row>
    <row r="39" spans="1:9" ht="15.95" hidden="1" customHeight="1" x14ac:dyDescent="0.2">
      <c r="A39" s="11">
        <v>25</v>
      </c>
      <c r="B39" s="14" t="s">
        <v>21</v>
      </c>
      <c r="C39" s="15" t="s">
        <v>13</v>
      </c>
      <c r="D39" s="16">
        <v>44305</v>
      </c>
      <c r="E39" s="13">
        <v>3032.76</v>
      </c>
      <c r="F39" s="42"/>
      <c r="G39" s="42"/>
      <c r="H39" s="13">
        <f t="shared" si="0"/>
        <v>3032.76</v>
      </c>
    </row>
    <row r="40" spans="1:9" ht="15.95" hidden="1" customHeight="1" x14ac:dyDescent="0.2">
      <c r="A40" s="15">
        <v>26</v>
      </c>
      <c r="B40" s="14" t="s">
        <v>21</v>
      </c>
      <c r="C40" s="15" t="s">
        <v>13</v>
      </c>
      <c r="D40" s="16">
        <v>44312</v>
      </c>
      <c r="E40" s="13">
        <v>346.5</v>
      </c>
      <c r="F40" s="42"/>
      <c r="G40" s="13">
        <v>346.5</v>
      </c>
      <c r="H40" s="13">
        <f t="shared" si="0"/>
        <v>0</v>
      </c>
    </row>
    <row r="41" spans="1:9" ht="15.95" hidden="1" customHeight="1" x14ac:dyDescent="0.2">
      <c r="A41" s="15">
        <v>27</v>
      </c>
      <c r="B41" s="14" t="s">
        <v>24</v>
      </c>
      <c r="C41" s="15" t="s">
        <v>13</v>
      </c>
      <c r="D41" s="16">
        <v>44300</v>
      </c>
      <c r="E41" s="13">
        <v>1000.0000000000001</v>
      </c>
      <c r="F41" s="42">
        <v>1000</v>
      </c>
      <c r="G41" s="42"/>
      <c r="H41" s="13">
        <f t="shared" si="0"/>
        <v>1.1368683772161603E-13</v>
      </c>
    </row>
    <row r="42" spans="1:9" ht="15.95" hidden="1" customHeight="1" x14ac:dyDescent="0.2">
      <c r="A42" s="11">
        <v>28</v>
      </c>
      <c r="B42" s="14" t="s">
        <v>24</v>
      </c>
      <c r="C42" s="15" t="s">
        <v>13</v>
      </c>
      <c r="D42" s="16">
        <v>44307</v>
      </c>
      <c r="E42" s="13">
        <v>1068.22</v>
      </c>
      <c r="F42" s="42"/>
      <c r="G42" s="42"/>
      <c r="H42" s="13">
        <f t="shared" si="0"/>
        <v>1068.22</v>
      </c>
    </row>
    <row r="43" spans="1:9" ht="15.95" hidden="1" customHeight="1" x14ac:dyDescent="0.2">
      <c r="A43" s="15">
        <v>29</v>
      </c>
      <c r="B43" s="14" t="s">
        <v>24</v>
      </c>
      <c r="C43" s="15" t="s">
        <v>13</v>
      </c>
      <c r="D43" s="16">
        <v>44314</v>
      </c>
      <c r="E43" s="13">
        <v>212.64</v>
      </c>
      <c r="F43" s="42">
        <v>212.64</v>
      </c>
      <c r="G43" s="42"/>
      <c r="H43" s="13">
        <f t="shared" si="0"/>
        <v>0</v>
      </c>
    </row>
    <row r="44" spans="1:9" ht="15.95" hidden="1" customHeight="1" x14ac:dyDescent="0.2">
      <c r="A44" s="27"/>
      <c r="B44" s="26" t="s">
        <v>24</v>
      </c>
      <c r="C44" s="27" t="s">
        <v>13</v>
      </c>
      <c r="D44" s="28">
        <v>44328</v>
      </c>
      <c r="E44" s="29">
        <v>569.61</v>
      </c>
      <c r="F44" s="43"/>
      <c r="G44" s="43"/>
      <c r="H44" s="29">
        <f t="shared" si="0"/>
        <v>569.61</v>
      </c>
    </row>
    <row r="45" spans="1:9" ht="15.95" hidden="1" customHeight="1" x14ac:dyDescent="0.2">
      <c r="A45" s="15">
        <v>30</v>
      </c>
      <c r="B45" s="14" t="s">
        <v>32</v>
      </c>
      <c r="C45" s="15" t="s">
        <v>13</v>
      </c>
      <c r="D45" s="16">
        <v>44312</v>
      </c>
      <c r="E45" s="13">
        <v>1477</v>
      </c>
      <c r="F45" s="42">
        <v>1477</v>
      </c>
      <c r="G45" s="42"/>
      <c r="H45" s="13">
        <f t="shared" si="0"/>
        <v>0</v>
      </c>
    </row>
    <row r="46" spans="1:9" ht="15.95" hidden="1" customHeight="1" x14ac:dyDescent="0.2">
      <c r="A46" s="27"/>
      <c r="B46" s="26" t="s">
        <v>32</v>
      </c>
      <c r="C46" s="27" t="s">
        <v>13</v>
      </c>
      <c r="D46" s="28">
        <v>44326</v>
      </c>
      <c r="E46" s="29">
        <v>1386</v>
      </c>
      <c r="F46" s="43"/>
      <c r="G46" s="43"/>
      <c r="H46" s="29">
        <f t="shared" si="0"/>
        <v>1386</v>
      </c>
    </row>
    <row r="47" spans="1:9" ht="15.95" hidden="1" customHeight="1" x14ac:dyDescent="0.2">
      <c r="A47" s="11">
        <v>31</v>
      </c>
      <c r="B47" s="14" t="s">
        <v>25</v>
      </c>
      <c r="C47" s="15" t="s">
        <v>13</v>
      </c>
      <c r="D47" s="16">
        <v>44312</v>
      </c>
      <c r="E47" s="13">
        <v>442.9</v>
      </c>
      <c r="F47" s="53">
        <v>442.9</v>
      </c>
      <c r="G47" s="53"/>
      <c r="H47" s="13">
        <f t="shared" si="0"/>
        <v>0</v>
      </c>
    </row>
    <row r="48" spans="1:9" ht="15.95" hidden="1" customHeight="1" x14ac:dyDescent="0.2">
      <c r="A48" s="25"/>
      <c r="B48" s="26" t="s">
        <v>25</v>
      </c>
      <c r="C48" s="27" t="s">
        <v>13</v>
      </c>
      <c r="D48" s="28">
        <v>44319</v>
      </c>
      <c r="E48" s="29">
        <v>349.6</v>
      </c>
      <c r="F48" s="56"/>
      <c r="G48" s="56"/>
      <c r="H48" s="29">
        <f t="shared" si="0"/>
        <v>349.6</v>
      </c>
    </row>
    <row r="49" spans="1:8" ht="15.95" hidden="1" customHeight="1" x14ac:dyDescent="0.2">
      <c r="A49" s="15">
        <v>32</v>
      </c>
      <c r="B49" s="14" t="s">
        <v>118</v>
      </c>
      <c r="C49" s="15" t="s">
        <v>13</v>
      </c>
      <c r="D49" s="16">
        <v>44300</v>
      </c>
      <c r="E49" s="13">
        <v>1657</v>
      </c>
      <c r="F49" s="53">
        <v>900</v>
      </c>
      <c r="G49" s="53"/>
      <c r="H49" s="13">
        <f t="shared" si="0"/>
        <v>757</v>
      </c>
    </row>
    <row r="50" spans="1:8" ht="15.95" hidden="1" customHeight="1" x14ac:dyDescent="0.2">
      <c r="A50" s="15">
        <v>33</v>
      </c>
      <c r="B50" s="14" t="s">
        <v>118</v>
      </c>
      <c r="C50" s="15" t="s">
        <v>13</v>
      </c>
      <c r="D50" s="16">
        <v>44314</v>
      </c>
      <c r="E50" s="13">
        <v>1022.16</v>
      </c>
      <c r="F50" s="53"/>
      <c r="G50" s="53"/>
      <c r="H50" s="13">
        <f t="shared" si="0"/>
        <v>1022.16</v>
      </c>
    </row>
    <row r="51" spans="1:8" ht="15.95" hidden="1" customHeight="1" x14ac:dyDescent="0.2">
      <c r="A51" s="15">
        <v>33</v>
      </c>
      <c r="B51" s="14" t="s">
        <v>118</v>
      </c>
      <c r="C51" s="15" t="s">
        <v>13</v>
      </c>
      <c r="D51" s="16">
        <v>44322</v>
      </c>
      <c r="E51" s="13">
        <v>1090.44</v>
      </c>
      <c r="F51" s="53"/>
      <c r="G51" s="53"/>
      <c r="H51" s="13">
        <f t="shared" si="0"/>
        <v>1090.44</v>
      </c>
    </row>
    <row r="52" spans="1:8" ht="15.95" hidden="1" customHeight="1" x14ac:dyDescent="0.2">
      <c r="A52" s="11">
        <v>34</v>
      </c>
      <c r="B52" s="14" t="s">
        <v>40</v>
      </c>
      <c r="C52" s="15" t="s">
        <v>13</v>
      </c>
      <c r="D52" s="16">
        <v>44305</v>
      </c>
      <c r="E52" s="13">
        <v>1116.8</v>
      </c>
      <c r="F52" s="53">
        <v>1116.8</v>
      </c>
      <c r="G52" s="53"/>
      <c r="H52" s="13">
        <f t="shared" si="0"/>
        <v>0</v>
      </c>
    </row>
    <row r="53" spans="1:8" ht="15.95" hidden="1" customHeight="1" x14ac:dyDescent="0.2">
      <c r="A53" s="25"/>
      <c r="B53" s="26" t="s">
        <v>40</v>
      </c>
      <c r="C53" s="27" t="s">
        <v>13</v>
      </c>
      <c r="D53" s="28">
        <v>44326</v>
      </c>
      <c r="E53" s="29">
        <v>1113.1199999999999</v>
      </c>
      <c r="F53" s="56"/>
      <c r="G53" s="56"/>
      <c r="H53" s="29">
        <f t="shared" si="0"/>
        <v>1113.1199999999999</v>
      </c>
    </row>
    <row r="54" spans="1:8" ht="15.95" hidden="1" customHeight="1" x14ac:dyDescent="0.2">
      <c r="A54" s="15">
        <v>35</v>
      </c>
      <c r="B54" s="14" t="s">
        <v>117</v>
      </c>
      <c r="C54" s="15" t="s">
        <v>13</v>
      </c>
      <c r="D54" s="16">
        <v>44291</v>
      </c>
      <c r="E54" s="13">
        <v>4257.5</v>
      </c>
      <c r="F54" s="53">
        <v>1500</v>
      </c>
      <c r="G54" s="53"/>
      <c r="H54" s="13">
        <f t="shared" si="0"/>
        <v>2757.5</v>
      </c>
    </row>
    <row r="55" spans="1:8" ht="15.95" hidden="1" customHeight="1" x14ac:dyDescent="0.2">
      <c r="A55" s="27"/>
      <c r="B55" s="26" t="s">
        <v>117</v>
      </c>
      <c r="C55" s="27" t="s">
        <v>13</v>
      </c>
      <c r="D55" s="28">
        <v>44326</v>
      </c>
      <c r="E55" s="29">
        <v>3004.48</v>
      </c>
      <c r="F55" s="56"/>
      <c r="G55" s="56"/>
      <c r="H55" s="29">
        <f t="shared" si="0"/>
        <v>3004.48</v>
      </c>
    </row>
    <row r="56" spans="1:8" ht="15.95" hidden="1" customHeight="1" x14ac:dyDescent="0.2">
      <c r="A56" s="15">
        <v>36</v>
      </c>
      <c r="B56" s="14" t="s">
        <v>28</v>
      </c>
      <c r="C56" s="15" t="s">
        <v>13</v>
      </c>
      <c r="D56" s="16">
        <v>44306</v>
      </c>
      <c r="E56" s="13">
        <v>274</v>
      </c>
      <c r="F56" s="53">
        <v>274</v>
      </c>
      <c r="G56" s="53"/>
      <c r="H56" s="13">
        <f t="shared" si="0"/>
        <v>0</v>
      </c>
    </row>
    <row r="57" spans="1:8" ht="15.95" hidden="1" customHeight="1" x14ac:dyDescent="0.2">
      <c r="A57" s="11">
        <v>37</v>
      </c>
      <c r="B57" s="14" t="s">
        <v>28</v>
      </c>
      <c r="C57" s="15" t="s">
        <v>13</v>
      </c>
      <c r="D57" s="16">
        <v>44313</v>
      </c>
      <c r="E57" s="13">
        <v>1360.72</v>
      </c>
      <c r="F57" s="53">
        <v>1360.72</v>
      </c>
      <c r="G57" s="53"/>
      <c r="H57" s="13">
        <f t="shared" si="0"/>
        <v>0</v>
      </c>
    </row>
    <row r="58" spans="1:8" ht="15.95" hidden="1" customHeight="1" x14ac:dyDescent="0.2">
      <c r="A58" s="25"/>
      <c r="B58" s="26" t="s">
        <v>28</v>
      </c>
      <c r="C58" s="27" t="s">
        <v>13</v>
      </c>
      <c r="D58" s="28">
        <v>44320</v>
      </c>
      <c r="E58" s="29">
        <v>804</v>
      </c>
      <c r="F58" s="56"/>
      <c r="G58" s="56"/>
      <c r="H58" s="29">
        <f t="shared" si="0"/>
        <v>804</v>
      </c>
    </row>
    <row r="59" spans="1:8" ht="15.95" hidden="1" customHeight="1" x14ac:dyDescent="0.2">
      <c r="A59" s="25"/>
      <c r="B59" s="26" t="s">
        <v>28</v>
      </c>
      <c r="C59" s="27" t="s">
        <v>13</v>
      </c>
      <c r="D59" s="28">
        <v>44327</v>
      </c>
      <c r="E59" s="29">
        <v>2335.0100000000002</v>
      </c>
      <c r="F59" s="56"/>
      <c r="G59" s="56"/>
      <c r="H59" s="29">
        <f t="shared" si="0"/>
        <v>2335.0100000000002</v>
      </c>
    </row>
    <row r="60" spans="1:8" ht="15.95" hidden="1" customHeight="1" x14ac:dyDescent="0.2">
      <c r="A60" s="15">
        <v>38</v>
      </c>
      <c r="B60" s="14" t="s">
        <v>100</v>
      </c>
      <c r="C60" s="15" t="s">
        <v>13</v>
      </c>
      <c r="D60" s="16">
        <v>44313</v>
      </c>
      <c r="E60" s="13">
        <v>240.8</v>
      </c>
      <c r="F60" s="53">
        <v>240.8</v>
      </c>
      <c r="G60" s="53"/>
      <c r="H60" s="13">
        <f t="shared" si="0"/>
        <v>0</v>
      </c>
    </row>
    <row r="61" spans="1:8" ht="15.95" hidden="1" customHeight="1" x14ac:dyDescent="0.2">
      <c r="A61" s="15">
        <v>39</v>
      </c>
      <c r="B61" s="14" t="s">
        <v>76</v>
      </c>
      <c r="C61" s="15" t="s">
        <v>13</v>
      </c>
      <c r="D61" s="16">
        <v>44299</v>
      </c>
      <c r="E61" s="13">
        <v>338.75</v>
      </c>
      <c r="F61" s="53"/>
      <c r="G61" s="53"/>
      <c r="H61" s="13">
        <f t="shared" si="0"/>
        <v>338.75</v>
      </c>
    </row>
    <row r="62" spans="1:8" ht="15.95" hidden="1" customHeight="1" x14ac:dyDescent="0.2">
      <c r="A62" s="11">
        <v>40</v>
      </c>
      <c r="B62" s="14" t="s">
        <v>76</v>
      </c>
      <c r="C62" s="15" t="s">
        <v>13</v>
      </c>
      <c r="D62" s="16">
        <v>44306</v>
      </c>
      <c r="E62" s="13">
        <v>661.25</v>
      </c>
      <c r="F62" s="53"/>
      <c r="G62" s="53"/>
      <c r="H62" s="13">
        <f t="shared" si="0"/>
        <v>661.25</v>
      </c>
    </row>
    <row r="63" spans="1:8" ht="15.95" hidden="1" customHeight="1" x14ac:dyDescent="0.2">
      <c r="A63" s="25"/>
      <c r="B63" s="26" t="s">
        <v>76</v>
      </c>
      <c r="C63" s="27" t="s">
        <v>13</v>
      </c>
      <c r="D63" s="28">
        <v>44327</v>
      </c>
      <c r="E63" s="29">
        <v>1631.6</v>
      </c>
      <c r="F63" s="56"/>
      <c r="G63" s="56"/>
      <c r="H63" s="29">
        <f t="shared" si="0"/>
        <v>1631.6</v>
      </c>
    </row>
    <row r="64" spans="1:8" ht="15.95" hidden="1" customHeight="1" x14ac:dyDescent="0.2">
      <c r="A64" s="15">
        <v>41</v>
      </c>
      <c r="B64" s="14" t="s">
        <v>42</v>
      </c>
      <c r="C64" s="15" t="s">
        <v>13</v>
      </c>
      <c r="D64" s="16">
        <v>44298</v>
      </c>
      <c r="E64" s="13">
        <v>882.8</v>
      </c>
      <c r="F64" s="53"/>
      <c r="G64" s="53"/>
      <c r="H64" s="13">
        <f t="shared" si="0"/>
        <v>882.8</v>
      </c>
    </row>
    <row r="65" spans="1:8" ht="15.95" hidden="1" customHeight="1" x14ac:dyDescent="0.2">
      <c r="A65" s="15">
        <v>42</v>
      </c>
      <c r="B65" s="14" t="s">
        <v>42</v>
      </c>
      <c r="C65" s="15" t="s">
        <v>13</v>
      </c>
      <c r="D65" s="16">
        <v>44312</v>
      </c>
      <c r="E65" s="13">
        <v>2906.48</v>
      </c>
      <c r="F65" s="53"/>
      <c r="G65" s="53"/>
      <c r="H65" s="13">
        <f t="shared" si="0"/>
        <v>2906.48</v>
      </c>
    </row>
    <row r="66" spans="1:8" ht="15.95" hidden="1" customHeight="1" x14ac:dyDescent="0.2">
      <c r="A66" s="11">
        <v>43</v>
      </c>
      <c r="B66" s="14" t="s">
        <v>85</v>
      </c>
      <c r="C66" s="15" t="s">
        <v>13</v>
      </c>
      <c r="D66" s="16">
        <v>44335</v>
      </c>
      <c r="E66" s="13">
        <v>8000.0400000000009</v>
      </c>
      <c r="F66" s="53">
        <v>1000</v>
      </c>
      <c r="G66" s="53"/>
      <c r="H66" s="13">
        <f t="shared" si="0"/>
        <v>7000.0400000000009</v>
      </c>
    </row>
    <row r="67" spans="1:8" ht="15.95" hidden="1" customHeight="1" x14ac:dyDescent="0.2">
      <c r="A67" s="15">
        <v>44</v>
      </c>
      <c r="B67" s="14" t="s">
        <v>27</v>
      </c>
      <c r="C67" s="15" t="s">
        <v>13</v>
      </c>
      <c r="D67" s="16">
        <v>44305</v>
      </c>
      <c r="E67" s="13">
        <v>1950</v>
      </c>
      <c r="F67" s="53">
        <v>300</v>
      </c>
      <c r="G67" s="53"/>
      <c r="H67" s="13">
        <f t="shared" si="0"/>
        <v>1650</v>
      </c>
    </row>
    <row r="68" spans="1:8" ht="15.95" hidden="1" customHeight="1" x14ac:dyDescent="0.2">
      <c r="A68" s="15">
        <v>45</v>
      </c>
      <c r="B68" s="14" t="s">
        <v>71</v>
      </c>
      <c r="C68" s="15" t="s">
        <v>13</v>
      </c>
      <c r="D68" s="16">
        <v>44306</v>
      </c>
      <c r="E68" s="13">
        <v>4679.66</v>
      </c>
      <c r="F68" s="53"/>
      <c r="G68" s="53"/>
      <c r="H68" s="13">
        <f t="shared" si="0"/>
        <v>4679.66</v>
      </c>
    </row>
    <row r="69" spans="1:8" ht="15.95" hidden="1" customHeight="1" x14ac:dyDescent="0.2">
      <c r="A69" s="11">
        <v>46</v>
      </c>
      <c r="B69" s="14" t="s">
        <v>23</v>
      </c>
      <c r="C69" s="15" t="s">
        <v>13</v>
      </c>
      <c r="D69" s="16">
        <v>44313</v>
      </c>
      <c r="E69" s="13">
        <v>2416.38</v>
      </c>
      <c r="F69" s="53">
        <v>2416.38</v>
      </c>
      <c r="G69" s="53"/>
      <c r="H69" s="13">
        <f t="shared" ref="H69:H132" si="1">E69-F69-G69</f>
        <v>0</v>
      </c>
    </row>
    <row r="70" spans="1:8" ht="15.95" hidden="1" customHeight="1" x14ac:dyDescent="0.2">
      <c r="A70" s="25"/>
      <c r="B70" s="26" t="s">
        <v>23</v>
      </c>
      <c r="C70" s="27" t="s">
        <v>13</v>
      </c>
      <c r="D70" s="28">
        <v>44320</v>
      </c>
      <c r="E70" s="29">
        <v>8642.6</v>
      </c>
      <c r="F70" s="56"/>
      <c r="G70" s="56"/>
      <c r="H70" s="29">
        <f t="shared" si="1"/>
        <v>8642.6</v>
      </c>
    </row>
    <row r="71" spans="1:8" ht="15.95" hidden="1" customHeight="1" x14ac:dyDescent="0.2">
      <c r="A71" s="25"/>
      <c r="B71" s="26" t="s">
        <v>23</v>
      </c>
      <c r="C71" s="27" t="s">
        <v>13</v>
      </c>
      <c r="D71" s="28">
        <v>44327</v>
      </c>
      <c r="E71" s="29">
        <v>6101.2</v>
      </c>
      <c r="F71" s="56"/>
      <c r="G71" s="56"/>
      <c r="H71" s="29">
        <f t="shared" si="1"/>
        <v>6101.2</v>
      </c>
    </row>
    <row r="72" spans="1:8" ht="15.95" hidden="1" customHeight="1" x14ac:dyDescent="0.2">
      <c r="A72" s="15">
        <v>47</v>
      </c>
      <c r="B72" s="14" t="s">
        <v>34</v>
      </c>
      <c r="C72" s="15" t="s">
        <v>13</v>
      </c>
      <c r="D72" s="16">
        <v>44314</v>
      </c>
      <c r="E72" s="13">
        <v>1371.6</v>
      </c>
      <c r="F72" s="53">
        <v>1371.6</v>
      </c>
      <c r="G72" s="53"/>
      <c r="H72" s="13">
        <f t="shared" si="1"/>
        <v>0</v>
      </c>
    </row>
    <row r="73" spans="1:8" ht="15.95" hidden="1" customHeight="1" x14ac:dyDescent="0.2">
      <c r="A73" s="15">
        <v>48</v>
      </c>
      <c r="B73" s="14" t="s">
        <v>156</v>
      </c>
      <c r="C73" s="15" t="s">
        <v>13</v>
      </c>
      <c r="D73" s="16">
        <v>44314</v>
      </c>
      <c r="E73" s="13">
        <v>666.5</v>
      </c>
      <c r="F73" s="53"/>
      <c r="G73" s="53"/>
      <c r="H73" s="13">
        <f t="shared" si="1"/>
        <v>666.5</v>
      </c>
    </row>
    <row r="74" spans="1:8" ht="15.95" hidden="1" customHeight="1" x14ac:dyDescent="0.2">
      <c r="A74" s="11">
        <v>49</v>
      </c>
      <c r="B74" s="14" t="s">
        <v>26</v>
      </c>
      <c r="C74" s="15" t="s">
        <v>13</v>
      </c>
      <c r="D74" s="16">
        <v>44314</v>
      </c>
      <c r="E74" s="13">
        <v>2594</v>
      </c>
      <c r="F74" s="53">
        <v>1000</v>
      </c>
      <c r="G74" s="53"/>
      <c r="H74" s="13">
        <f t="shared" si="1"/>
        <v>1594</v>
      </c>
    </row>
    <row r="75" spans="1:8" ht="15.95" hidden="1" customHeight="1" x14ac:dyDescent="0.2">
      <c r="A75" s="25"/>
      <c r="B75" s="26" t="s">
        <v>26</v>
      </c>
      <c r="C75" s="27" t="s">
        <v>13</v>
      </c>
      <c r="D75" s="28">
        <v>44322</v>
      </c>
      <c r="E75" s="29">
        <v>1006.8</v>
      </c>
      <c r="F75" s="56"/>
      <c r="G75" s="56"/>
      <c r="H75" s="29">
        <f t="shared" si="1"/>
        <v>1006.8</v>
      </c>
    </row>
    <row r="76" spans="1:8" ht="15.95" hidden="1" customHeight="1" x14ac:dyDescent="0.2">
      <c r="A76" s="15">
        <v>50</v>
      </c>
      <c r="B76" s="14" t="s">
        <v>41</v>
      </c>
      <c r="C76" s="15" t="s">
        <v>13</v>
      </c>
      <c r="D76" s="16">
        <v>44314</v>
      </c>
      <c r="E76" s="13">
        <v>1768.1</v>
      </c>
      <c r="F76" s="53">
        <v>1768.1</v>
      </c>
      <c r="G76" s="53"/>
      <c r="H76" s="13">
        <f t="shared" si="1"/>
        <v>0</v>
      </c>
    </row>
    <row r="77" spans="1:8" ht="15.95" hidden="1" customHeight="1" x14ac:dyDescent="0.2">
      <c r="A77" s="15">
        <v>51</v>
      </c>
      <c r="B77" s="14" t="s">
        <v>157</v>
      </c>
      <c r="C77" s="15" t="s">
        <v>13</v>
      </c>
      <c r="D77" s="16">
        <v>44315</v>
      </c>
      <c r="E77" s="13">
        <v>12876.8</v>
      </c>
      <c r="F77" s="53"/>
      <c r="G77" s="53"/>
      <c r="H77" s="13">
        <f t="shared" si="1"/>
        <v>12876.8</v>
      </c>
    </row>
    <row r="78" spans="1:8" ht="15.95" hidden="1" customHeight="1" x14ac:dyDescent="0.2">
      <c r="A78" s="27"/>
      <c r="B78" s="26" t="s">
        <v>157</v>
      </c>
      <c r="C78" s="27" t="s">
        <v>13</v>
      </c>
      <c r="D78" s="28">
        <v>44322</v>
      </c>
      <c r="E78" s="29">
        <v>2145.6</v>
      </c>
      <c r="F78" s="56"/>
      <c r="G78" s="56"/>
      <c r="H78" s="29">
        <f t="shared" si="1"/>
        <v>2145.6</v>
      </c>
    </row>
    <row r="79" spans="1:8" ht="15.95" hidden="1" customHeight="1" x14ac:dyDescent="0.2">
      <c r="A79" s="11">
        <v>52</v>
      </c>
      <c r="B79" s="14" t="s">
        <v>30</v>
      </c>
      <c r="C79" s="15" t="s">
        <v>13</v>
      </c>
      <c r="D79" s="16">
        <v>44312</v>
      </c>
      <c r="E79" s="13">
        <v>1328.8</v>
      </c>
      <c r="F79" s="53">
        <v>1328.8</v>
      </c>
      <c r="G79" s="53"/>
      <c r="H79" s="13">
        <f t="shared" si="1"/>
        <v>0</v>
      </c>
    </row>
    <row r="80" spans="1:8" ht="15.95" hidden="1" customHeight="1" x14ac:dyDescent="0.2">
      <c r="A80" s="25"/>
      <c r="B80" s="26" t="s">
        <v>30</v>
      </c>
      <c r="C80" s="27" t="s">
        <v>13</v>
      </c>
      <c r="D80" s="28">
        <v>44319</v>
      </c>
      <c r="E80" s="29">
        <v>953.4</v>
      </c>
      <c r="F80" s="56"/>
      <c r="G80" s="56"/>
      <c r="H80" s="29">
        <f t="shared" si="1"/>
        <v>953.4</v>
      </c>
    </row>
    <row r="81" spans="1:8" ht="15.95" hidden="1" customHeight="1" x14ac:dyDescent="0.2">
      <c r="A81" s="25"/>
      <c r="B81" s="26" t="s">
        <v>30</v>
      </c>
      <c r="C81" s="27" t="s">
        <v>13</v>
      </c>
      <c r="D81" s="28">
        <v>44326</v>
      </c>
      <c r="E81" s="29">
        <v>2642.92</v>
      </c>
      <c r="F81" s="56"/>
      <c r="G81" s="56"/>
      <c r="H81" s="29">
        <f t="shared" si="1"/>
        <v>2642.92</v>
      </c>
    </row>
    <row r="82" spans="1:8" ht="15.95" hidden="1" customHeight="1" x14ac:dyDescent="0.2">
      <c r="A82" s="25"/>
      <c r="B82" s="26" t="s">
        <v>112</v>
      </c>
      <c r="C82" s="27" t="s">
        <v>13</v>
      </c>
      <c r="D82" s="28">
        <v>44320</v>
      </c>
      <c r="E82" s="29">
        <v>1606.3</v>
      </c>
      <c r="F82" s="56"/>
      <c r="G82" s="56"/>
      <c r="H82" s="29">
        <f t="shared" si="1"/>
        <v>1606.3</v>
      </c>
    </row>
    <row r="83" spans="1:8" ht="15.95" hidden="1" customHeight="1" x14ac:dyDescent="0.2">
      <c r="A83" s="25"/>
      <c r="B83" s="26" t="s">
        <v>161</v>
      </c>
      <c r="C83" s="27" t="s">
        <v>13</v>
      </c>
      <c r="D83" s="28">
        <v>44328</v>
      </c>
      <c r="E83" s="29">
        <v>6154</v>
      </c>
      <c r="F83" s="56"/>
      <c r="G83" s="56"/>
      <c r="H83" s="29">
        <f t="shared" si="1"/>
        <v>6154</v>
      </c>
    </row>
    <row r="84" spans="1:8" ht="15.95" hidden="1" customHeight="1" x14ac:dyDescent="0.2">
      <c r="A84" s="25"/>
      <c r="B84" s="26" t="s">
        <v>89</v>
      </c>
      <c r="C84" s="27" t="s">
        <v>13</v>
      </c>
      <c r="D84" s="28">
        <v>44319</v>
      </c>
      <c r="E84" s="29">
        <v>1342</v>
      </c>
      <c r="F84" s="56"/>
      <c r="G84" s="56"/>
      <c r="H84" s="29">
        <f t="shared" si="1"/>
        <v>1342</v>
      </c>
    </row>
    <row r="85" spans="1:8" ht="15.95" hidden="1" customHeight="1" x14ac:dyDescent="0.2">
      <c r="A85" s="25"/>
      <c r="B85" s="26" t="s">
        <v>162</v>
      </c>
      <c r="C85" s="27" t="s">
        <v>13</v>
      </c>
      <c r="D85" s="28">
        <v>44322</v>
      </c>
      <c r="E85" s="29">
        <v>835.44</v>
      </c>
      <c r="F85" s="56"/>
      <c r="G85" s="56"/>
      <c r="H85" s="29">
        <f t="shared" si="1"/>
        <v>835.44</v>
      </c>
    </row>
    <row r="86" spans="1:8" ht="15.95" hidden="1" customHeight="1" x14ac:dyDescent="0.2">
      <c r="A86" s="25"/>
      <c r="B86" s="26" t="s">
        <v>162</v>
      </c>
      <c r="C86" s="27" t="s">
        <v>13</v>
      </c>
      <c r="D86" s="28">
        <v>44328</v>
      </c>
      <c r="E86" s="29">
        <v>865.68</v>
      </c>
      <c r="F86" s="56"/>
      <c r="G86" s="56"/>
      <c r="H86" s="29">
        <f t="shared" si="1"/>
        <v>865.68</v>
      </c>
    </row>
    <row r="87" spans="1:8" ht="15.95" hidden="1" customHeight="1" x14ac:dyDescent="0.2">
      <c r="A87" s="25"/>
      <c r="B87" s="26" t="s">
        <v>33</v>
      </c>
      <c r="C87" s="27" t="s">
        <v>13</v>
      </c>
      <c r="D87" s="28">
        <v>44327</v>
      </c>
      <c r="E87" s="29">
        <v>3015.52</v>
      </c>
      <c r="F87" s="56"/>
      <c r="G87" s="56"/>
      <c r="H87" s="29">
        <f t="shared" si="1"/>
        <v>3015.52</v>
      </c>
    </row>
    <row r="88" spans="1:8" ht="15.95" hidden="1" customHeight="1" x14ac:dyDescent="0.2">
      <c r="A88" s="25"/>
      <c r="B88" s="26" t="s">
        <v>33</v>
      </c>
      <c r="C88" s="27" t="s">
        <v>13</v>
      </c>
      <c r="D88" s="28">
        <v>44327</v>
      </c>
      <c r="E88" s="29">
        <v>2835.17</v>
      </c>
      <c r="F88" s="56"/>
      <c r="G88" s="56"/>
      <c r="H88" s="29">
        <f t="shared" si="1"/>
        <v>2835.17</v>
      </c>
    </row>
    <row r="89" spans="1:8" ht="15.95" hidden="1" customHeight="1" x14ac:dyDescent="0.2">
      <c r="A89" s="15">
        <v>53</v>
      </c>
      <c r="B89" s="14" t="s">
        <v>43</v>
      </c>
      <c r="C89" s="15" t="s">
        <v>44</v>
      </c>
      <c r="D89" s="16"/>
      <c r="E89" s="13">
        <v>2550</v>
      </c>
      <c r="F89" s="42"/>
      <c r="G89" s="42"/>
      <c r="H89" s="13">
        <f t="shared" si="1"/>
        <v>2550</v>
      </c>
    </row>
    <row r="90" spans="1:8" ht="15.95" hidden="1" customHeight="1" x14ac:dyDescent="0.2">
      <c r="A90" s="15">
        <v>54</v>
      </c>
      <c r="B90" s="18" t="s">
        <v>45</v>
      </c>
      <c r="C90" s="15" t="s">
        <v>44</v>
      </c>
      <c r="D90" s="19">
        <v>44280</v>
      </c>
      <c r="E90" s="13">
        <v>1031.52</v>
      </c>
      <c r="F90" s="46">
        <v>1031.52</v>
      </c>
      <c r="G90" s="46"/>
      <c r="H90" s="13">
        <f t="shared" si="1"/>
        <v>0</v>
      </c>
    </row>
    <row r="91" spans="1:8" ht="15.95" hidden="1" customHeight="1" x14ac:dyDescent="0.2">
      <c r="A91" s="11">
        <v>55</v>
      </c>
      <c r="B91" s="18" t="s">
        <v>45</v>
      </c>
      <c r="C91" s="15" t="s">
        <v>44</v>
      </c>
      <c r="D91" s="19">
        <v>44316</v>
      </c>
      <c r="E91" s="13">
        <v>934.6</v>
      </c>
      <c r="F91" s="46"/>
      <c r="G91" s="46"/>
      <c r="H91" s="13">
        <f t="shared" si="1"/>
        <v>934.6</v>
      </c>
    </row>
    <row r="92" spans="1:8" ht="15.95" hidden="1" customHeight="1" x14ac:dyDescent="0.2">
      <c r="A92" s="25"/>
      <c r="B92" s="31" t="s">
        <v>45</v>
      </c>
      <c r="C92" s="27" t="s">
        <v>44</v>
      </c>
      <c r="D92" s="32">
        <v>44322</v>
      </c>
      <c r="E92" s="29">
        <v>456.6</v>
      </c>
      <c r="F92" s="47"/>
      <c r="G92" s="47"/>
      <c r="H92" s="29">
        <f t="shared" si="1"/>
        <v>456.6</v>
      </c>
    </row>
    <row r="93" spans="1:8" ht="15.95" hidden="1" customHeight="1" x14ac:dyDescent="0.2">
      <c r="A93" s="25"/>
      <c r="B93" s="31" t="s">
        <v>45</v>
      </c>
      <c r="C93" s="27" t="s">
        <v>44</v>
      </c>
      <c r="D93" s="32">
        <v>44330</v>
      </c>
      <c r="E93" s="29">
        <v>807.8</v>
      </c>
      <c r="F93" s="47"/>
      <c r="G93" s="47"/>
      <c r="H93" s="29">
        <f t="shared" si="1"/>
        <v>807.8</v>
      </c>
    </row>
    <row r="94" spans="1:8" ht="15.95" hidden="1" customHeight="1" x14ac:dyDescent="0.2">
      <c r="A94" s="15">
        <v>56</v>
      </c>
      <c r="B94" s="18" t="s">
        <v>46</v>
      </c>
      <c r="C94" s="15" t="s">
        <v>44</v>
      </c>
      <c r="D94" s="19">
        <v>44315</v>
      </c>
      <c r="E94" s="13">
        <v>4252.42</v>
      </c>
      <c r="F94" s="46">
        <v>2000</v>
      </c>
      <c r="G94" s="46"/>
      <c r="H94" s="13">
        <f t="shared" si="1"/>
        <v>2252.42</v>
      </c>
    </row>
    <row r="95" spans="1:8" ht="15.95" hidden="1" customHeight="1" x14ac:dyDescent="0.2">
      <c r="A95" s="27"/>
      <c r="B95" s="31" t="s">
        <v>46</v>
      </c>
      <c r="C95" s="27" t="s">
        <v>44</v>
      </c>
      <c r="D95" s="32">
        <v>44323</v>
      </c>
      <c r="E95" s="29">
        <v>4971.75</v>
      </c>
      <c r="F95" s="47"/>
      <c r="G95" s="47"/>
      <c r="H95" s="29">
        <f t="shared" si="1"/>
        <v>4971.75</v>
      </c>
    </row>
    <row r="96" spans="1:8" ht="15.95" hidden="1" customHeight="1" x14ac:dyDescent="0.2">
      <c r="A96" s="15">
        <v>57</v>
      </c>
      <c r="B96" s="18" t="s">
        <v>47</v>
      </c>
      <c r="C96" s="15" t="s">
        <v>44</v>
      </c>
      <c r="D96" s="19">
        <v>44301</v>
      </c>
      <c r="E96" s="13">
        <v>868.6</v>
      </c>
      <c r="F96" s="46">
        <v>219.3</v>
      </c>
      <c r="G96" s="46"/>
      <c r="H96" s="13">
        <f t="shared" si="1"/>
        <v>649.29999999999995</v>
      </c>
    </row>
    <row r="97" spans="1:9" ht="15.95" hidden="1" customHeight="1" x14ac:dyDescent="0.2">
      <c r="A97" s="11">
        <v>58</v>
      </c>
      <c r="B97" s="18" t="s">
        <v>47</v>
      </c>
      <c r="C97" s="15" t="s">
        <v>44</v>
      </c>
      <c r="D97" s="19">
        <v>44308</v>
      </c>
      <c r="E97" s="13">
        <v>100</v>
      </c>
      <c r="F97" s="46">
        <v>100</v>
      </c>
      <c r="G97" s="46"/>
      <c r="H97" s="13">
        <f t="shared" si="1"/>
        <v>0</v>
      </c>
    </row>
    <row r="98" spans="1:9" ht="15.95" hidden="1" customHeight="1" x14ac:dyDescent="0.2">
      <c r="A98" s="15">
        <v>59</v>
      </c>
      <c r="B98" s="18" t="s">
        <v>47</v>
      </c>
      <c r="C98" s="15" t="s">
        <v>44</v>
      </c>
      <c r="D98" s="19">
        <v>44315</v>
      </c>
      <c r="E98" s="13">
        <v>180.72</v>
      </c>
      <c r="F98" s="46">
        <v>180.72</v>
      </c>
      <c r="G98" s="46"/>
      <c r="H98" s="13">
        <f t="shared" si="1"/>
        <v>0</v>
      </c>
    </row>
    <row r="99" spans="1:9" ht="15.95" hidden="1" customHeight="1" x14ac:dyDescent="0.2">
      <c r="A99" s="27"/>
      <c r="B99" s="31" t="s">
        <v>47</v>
      </c>
      <c r="C99" s="27" t="s">
        <v>44</v>
      </c>
      <c r="D99" s="32">
        <v>44323</v>
      </c>
      <c r="E99" s="29">
        <v>650.4</v>
      </c>
      <c r="F99" s="47"/>
      <c r="G99" s="47"/>
      <c r="H99" s="29">
        <f t="shared" si="1"/>
        <v>650.4</v>
      </c>
    </row>
    <row r="100" spans="1:9" ht="15.95" hidden="1" customHeight="1" x14ac:dyDescent="0.2">
      <c r="A100" s="27"/>
      <c r="B100" s="31" t="s">
        <v>47</v>
      </c>
      <c r="C100" s="27" t="s">
        <v>44</v>
      </c>
      <c r="D100" s="32">
        <v>44329</v>
      </c>
      <c r="E100" s="29">
        <v>540.6</v>
      </c>
      <c r="F100" s="47"/>
      <c r="G100" s="47"/>
      <c r="H100" s="29">
        <f t="shared" si="1"/>
        <v>540.6</v>
      </c>
    </row>
    <row r="101" spans="1:9" ht="15.95" customHeight="1" x14ac:dyDescent="0.2">
      <c r="A101" s="15">
        <v>60</v>
      </c>
      <c r="B101" s="18" t="s">
        <v>48</v>
      </c>
      <c r="C101" s="15" t="s">
        <v>44</v>
      </c>
      <c r="D101" s="19">
        <v>44273</v>
      </c>
      <c r="E101" s="13">
        <v>17309.099999999999</v>
      </c>
      <c r="F101" s="46"/>
      <c r="G101" s="46">
        <v>5880</v>
      </c>
      <c r="H101" s="13">
        <f t="shared" si="1"/>
        <v>11429.099999999999</v>
      </c>
      <c r="I101" s="52" t="s">
        <v>164</v>
      </c>
    </row>
    <row r="102" spans="1:9" ht="15.95" hidden="1" customHeight="1" x14ac:dyDescent="0.2">
      <c r="A102" s="11">
        <v>61</v>
      </c>
      <c r="B102" s="18" t="s">
        <v>49</v>
      </c>
      <c r="C102" s="15" t="s">
        <v>44</v>
      </c>
      <c r="D102" s="19">
        <v>44300</v>
      </c>
      <c r="E102" s="13">
        <v>750.28</v>
      </c>
      <c r="F102" s="46">
        <v>500</v>
      </c>
      <c r="G102" s="46"/>
      <c r="H102" s="13">
        <f t="shared" si="1"/>
        <v>250.27999999999997</v>
      </c>
    </row>
    <row r="103" spans="1:9" ht="15.95" hidden="1" customHeight="1" x14ac:dyDescent="0.2">
      <c r="A103" s="25"/>
      <c r="B103" s="31" t="s">
        <v>49</v>
      </c>
      <c r="C103" s="27" t="s">
        <v>44</v>
      </c>
      <c r="D103" s="32">
        <v>44322</v>
      </c>
      <c r="E103" s="29">
        <v>520.46</v>
      </c>
      <c r="F103" s="47"/>
      <c r="G103" s="47"/>
      <c r="H103" s="29">
        <f t="shared" si="1"/>
        <v>520.46</v>
      </c>
    </row>
    <row r="104" spans="1:9" ht="15.95" hidden="1" customHeight="1" x14ac:dyDescent="0.2">
      <c r="A104" s="25"/>
      <c r="B104" s="31" t="s">
        <v>49</v>
      </c>
      <c r="C104" s="27" t="s">
        <v>44</v>
      </c>
      <c r="D104" s="32">
        <v>44329</v>
      </c>
      <c r="E104" s="29">
        <v>283.68</v>
      </c>
      <c r="F104" s="47"/>
      <c r="G104" s="47"/>
      <c r="H104" s="29">
        <f t="shared" si="1"/>
        <v>283.68</v>
      </c>
    </row>
    <row r="105" spans="1:9" ht="15.95" hidden="1" customHeight="1" x14ac:dyDescent="0.2">
      <c r="A105" s="15">
        <v>62</v>
      </c>
      <c r="B105" s="18" t="s">
        <v>52</v>
      </c>
      <c r="C105" s="15" t="s">
        <v>44</v>
      </c>
      <c r="D105" s="19">
        <v>44252</v>
      </c>
      <c r="E105" s="13">
        <v>11625.96</v>
      </c>
      <c r="F105" s="46"/>
      <c r="G105" s="46"/>
      <c r="H105" s="13">
        <f t="shared" si="1"/>
        <v>11625.96</v>
      </c>
    </row>
    <row r="106" spans="1:9" ht="15.95" hidden="1" customHeight="1" x14ac:dyDescent="0.2">
      <c r="A106" s="15">
        <v>63</v>
      </c>
      <c r="B106" s="14" t="s">
        <v>51</v>
      </c>
      <c r="C106" s="15" t="s">
        <v>13</v>
      </c>
      <c r="D106" s="19">
        <v>44217</v>
      </c>
      <c r="E106" s="13">
        <v>18043.559999999998</v>
      </c>
      <c r="F106" s="46">
        <v>10000</v>
      </c>
      <c r="G106" s="46"/>
      <c r="H106" s="13">
        <f t="shared" si="1"/>
        <v>8043.5599999999977</v>
      </c>
    </row>
    <row r="107" spans="1:9" ht="15.95" hidden="1" customHeight="1" x14ac:dyDescent="0.2">
      <c r="A107" s="11">
        <v>64</v>
      </c>
      <c r="B107" s="14" t="s">
        <v>51</v>
      </c>
      <c r="C107" s="15" t="s">
        <v>13</v>
      </c>
      <c r="D107" s="19">
        <v>44259</v>
      </c>
      <c r="E107" s="13">
        <v>13898.45</v>
      </c>
      <c r="F107" s="46"/>
      <c r="G107" s="46"/>
      <c r="H107" s="13">
        <f t="shared" si="1"/>
        <v>13898.45</v>
      </c>
    </row>
    <row r="108" spans="1:9" ht="15.95" hidden="1" customHeight="1" x14ac:dyDescent="0.2">
      <c r="A108" s="15">
        <v>65</v>
      </c>
      <c r="B108" s="14" t="s">
        <v>51</v>
      </c>
      <c r="C108" s="15" t="s">
        <v>13</v>
      </c>
      <c r="D108" s="19">
        <v>44287</v>
      </c>
      <c r="E108" s="13">
        <v>11440.3</v>
      </c>
      <c r="F108" s="46"/>
      <c r="G108" s="46"/>
      <c r="H108" s="13">
        <f t="shared" si="1"/>
        <v>11440.3</v>
      </c>
    </row>
    <row r="109" spans="1:9" ht="15.95" hidden="1" customHeight="1" x14ac:dyDescent="0.2">
      <c r="A109" s="15">
        <v>66</v>
      </c>
      <c r="B109" s="18" t="s">
        <v>58</v>
      </c>
      <c r="C109" s="15" t="s">
        <v>44</v>
      </c>
      <c r="D109" s="19">
        <v>44266</v>
      </c>
      <c r="E109" s="13">
        <v>10346.84</v>
      </c>
      <c r="F109" s="46"/>
      <c r="G109" s="46"/>
      <c r="H109" s="13">
        <f t="shared" si="1"/>
        <v>10346.84</v>
      </c>
    </row>
    <row r="110" spans="1:9" ht="15.95" hidden="1" customHeight="1" x14ac:dyDescent="0.2">
      <c r="A110" s="11">
        <v>67</v>
      </c>
      <c r="B110" s="18" t="s">
        <v>50</v>
      </c>
      <c r="C110" s="15" t="s">
        <v>44</v>
      </c>
      <c r="D110" s="19">
        <v>44315</v>
      </c>
      <c r="E110" s="13">
        <v>1908.78</v>
      </c>
      <c r="F110" s="46">
        <v>1908.78</v>
      </c>
      <c r="G110" s="46"/>
      <c r="H110" s="13">
        <f t="shared" si="1"/>
        <v>0</v>
      </c>
    </row>
    <row r="111" spans="1:9" ht="15.95" hidden="1" customHeight="1" x14ac:dyDescent="0.2">
      <c r="A111" s="25"/>
      <c r="B111" s="31" t="s">
        <v>50</v>
      </c>
      <c r="C111" s="27" t="s">
        <v>44</v>
      </c>
      <c r="D111" s="32">
        <v>44329</v>
      </c>
      <c r="E111" s="29">
        <v>2009.4</v>
      </c>
      <c r="F111" s="47"/>
      <c r="G111" s="47"/>
      <c r="H111" s="29">
        <f t="shared" si="1"/>
        <v>2009.4</v>
      </c>
    </row>
    <row r="112" spans="1:9" ht="15.95" hidden="1" customHeight="1" x14ac:dyDescent="0.2">
      <c r="A112" s="15">
        <v>68</v>
      </c>
      <c r="B112" s="18" t="s">
        <v>125</v>
      </c>
      <c r="C112" s="15" t="s">
        <v>44</v>
      </c>
      <c r="D112" s="19">
        <v>44308</v>
      </c>
      <c r="E112" s="13">
        <v>1145.4000000000001</v>
      </c>
      <c r="F112" s="46"/>
      <c r="G112" s="46"/>
      <c r="H112" s="13">
        <f t="shared" si="1"/>
        <v>1145.4000000000001</v>
      </c>
    </row>
    <row r="113" spans="1:9" ht="15.95" hidden="1" customHeight="1" x14ac:dyDescent="0.2">
      <c r="A113" s="15">
        <v>69</v>
      </c>
      <c r="B113" s="18" t="s">
        <v>125</v>
      </c>
      <c r="C113" s="15" t="s">
        <v>44</v>
      </c>
      <c r="D113" s="19">
        <v>44315</v>
      </c>
      <c r="E113" s="13">
        <v>518</v>
      </c>
      <c r="F113" s="46"/>
      <c r="G113" s="46"/>
      <c r="H113" s="13">
        <f t="shared" si="1"/>
        <v>518</v>
      </c>
    </row>
    <row r="114" spans="1:9" ht="15.95" hidden="1" customHeight="1" x14ac:dyDescent="0.2">
      <c r="A114" s="27"/>
      <c r="B114" s="31" t="s">
        <v>125</v>
      </c>
      <c r="C114" s="27" t="s">
        <v>44</v>
      </c>
      <c r="D114" s="32">
        <v>44329</v>
      </c>
      <c r="E114" s="29">
        <v>886.2</v>
      </c>
      <c r="F114" s="47"/>
      <c r="G114" s="47"/>
      <c r="H114" s="29">
        <f t="shared" si="1"/>
        <v>886.2</v>
      </c>
    </row>
    <row r="115" spans="1:9" ht="15.95" hidden="1" customHeight="1" x14ac:dyDescent="0.2">
      <c r="A115" s="11">
        <v>70</v>
      </c>
      <c r="B115" s="18" t="s">
        <v>132</v>
      </c>
      <c r="C115" s="15" t="s">
        <v>44</v>
      </c>
      <c r="D115" s="19">
        <v>44280</v>
      </c>
      <c r="E115" s="13">
        <v>485.6</v>
      </c>
      <c r="F115" s="46">
        <v>485.6</v>
      </c>
      <c r="G115" s="46"/>
      <c r="H115" s="13">
        <f t="shared" si="1"/>
        <v>0</v>
      </c>
    </row>
    <row r="116" spans="1:9" ht="15.95" hidden="1" customHeight="1" x14ac:dyDescent="0.2">
      <c r="A116" s="25"/>
      <c r="B116" s="31" t="s">
        <v>132</v>
      </c>
      <c r="C116" s="27" t="s">
        <v>44</v>
      </c>
      <c r="D116" s="32">
        <v>44323</v>
      </c>
      <c r="E116" s="29">
        <v>348.12</v>
      </c>
      <c r="F116" s="47"/>
      <c r="G116" s="47"/>
      <c r="H116" s="29">
        <f t="shared" si="1"/>
        <v>348.12</v>
      </c>
    </row>
    <row r="117" spans="1:9" ht="15.95" hidden="1" customHeight="1" x14ac:dyDescent="0.2">
      <c r="A117" s="15">
        <v>71</v>
      </c>
      <c r="B117" s="18" t="s">
        <v>61</v>
      </c>
      <c r="C117" s="15" t="s">
        <v>44</v>
      </c>
      <c r="D117" s="19">
        <v>44316</v>
      </c>
      <c r="E117" s="13">
        <v>534</v>
      </c>
      <c r="F117" s="46"/>
      <c r="G117" s="46"/>
      <c r="H117" s="13">
        <f t="shared" si="1"/>
        <v>534</v>
      </c>
    </row>
    <row r="118" spans="1:9" ht="15.95" hidden="1" customHeight="1" x14ac:dyDescent="0.2">
      <c r="A118" s="27"/>
      <c r="B118" s="31" t="s">
        <v>61</v>
      </c>
      <c r="C118" s="27" t="s">
        <v>44</v>
      </c>
      <c r="D118" s="32">
        <v>44323</v>
      </c>
      <c r="E118" s="29">
        <v>2166.1</v>
      </c>
      <c r="F118" s="47"/>
      <c r="G118" s="47"/>
      <c r="H118" s="29">
        <f t="shared" si="1"/>
        <v>2166.1</v>
      </c>
    </row>
    <row r="119" spans="1:9" ht="15.95" hidden="1" customHeight="1" x14ac:dyDescent="0.2">
      <c r="A119" s="27"/>
      <c r="B119" s="31" t="s">
        <v>61</v>
      </c>
      <c r="C119" s="27" t="s">
        <v>44</v>
      </c>
      <c r="D119" s="32">
        <v>44330</v>
      </c>
      <c r="E119" s="29">
        <v>320</v>
      </c>
      <c r="F119" s="47"/>
      <c r="G119" s="47"/>
      <c r="H119" s="29">
        <f t="shared" si="1"/>
        <v>320</v>
      </c>
    </row>
    <row r="120" spans="1:9" ht="15.95" hidden="1" customHeight="1" x14ac:dyDescent="0.2">
      <c r="A120" s="15">
        <v>72</v>
      </c>
      <c r="B120" s="18" t="s">
        <v>59</v>
      </c>
      <c r="C120" s="15" t="s">
        <v>44</v>
      </c>
      <c r="D120" s="19">
        <v>44315</v>
      </c>
      <c r="E120" s="13">
        <v>4390.4799999999996</v>
      </c>
      <c r="F120" s="46"/>
      <c r="G120" s="46">
        <v>4390.4799999999996</v>
      </c>
      <c r="H120" s="13">
        <f t="shared" si="1"/>
        <v>0</v>
      </c>
      <c r="I120" s="52" t="s">
        <v>74</v>
      </c>
    </row>
    <row r="121" spans="1:9" ht="15.95" hidden="1" customHeight="1" x14ac:dyDescent="0.2">
      <c r="A121" s="27"/>
      <c r="B121" s="31" t="s">
        <v>59</v>
      </c>
      <c r="C121" s="27" t="s">
        <v>44</v>
      </c>
      <c r="D121" s="32">
        <v>44323</v>
      </c>
      <c r="E121" s="29">
        <v>1994.48</v>
      </c>
      <c r="F121" s="47"/>
      <c r="G121" s="47"/>
      <c r="H121" s="29">
        <f t="shared" si="1"/>
        <v>1994.48</v>
      </c>
    </row>
    <row r="122" spans="1:9" ht="15.95" hidden="1" customHeight="1" x14ac:dyDescent="0.2">
      <c r="A122" s="11">
        <v>73</v>
      </c>
      <c r="B122" s="18" t="s">
        <v>101</v>
      </c>
      <c r="C122" s="15" t="s">
        <v>44</v>
      </c>
      <c r="D122" s="19">
        <v>44315</v>
      </c>
      <c r="E122" s="13">
        <v>766.6</v>
      </c>
      <c r="F122" s="46">
        <v>766.6</v>
      </c>
      <c r="G122" s="46"/>
      <c r="H122" s="13">
        <f t="shared" si="1"/>
        <v>0</v>
      </c>
    </row>
    <row r="123" spans="1:9" ht="15.95" hidden="1" customHeight="1" x14ac:dyDescent="0.2">
      <c r="A123" s="25"/>
      <c r="B123" s="31" t="s">
        <v>101</v>
      </c>
      <c r="C123" s="27" t="s">
        <v>44</v>
      </c>
      <c r="D123" s="32">
        <v>44322</v>
      </c>
      <c r="E123" s="29">
        <v>498</v>
      </c>
      <c r="F123" s="47"/>
      <c r="G123" s="47"/>
      <c r="H123" s="29">
        <f t="shared" si="1"/>
        <v>498</v>
      </c>
    </row>
    <row r="124" spans="1:9" ht="15.95" hidden="1" customHeight="1" x14ac:dyDescent="0.2">
      <c r="A124" s="15">
        <v>74</v>
      </c>
      <c r="B124" s="18" t="s">
        <v>60</v>
      </c>
      <c r="C124" s="15" t="s">
        <v>44</v>
      </c>
      <c r="D124" s="19">
        <v>44315</v>
      </c>
      <c r="E124" s="13">
        <v>1633</v>
      </c>
      <c r="F124" s="46">
        <v>1633</v>
      </c>
      <c r="G124" s="46"/>
      <c r="H124" s="13">
        <f t="shared" si="1"/>
        <v>0</v>
      </c>
    </row>
    <row r="125" spans="1:9" ht="15.95" hidden="1" customHeight="1" x14ac:dyDescent="0.2">
      <c r="A125" s="27"/>
      <c r="B125" s="31" t="s">
        <v>60</v>
      </c>
      <c r="C125" s="27" t="s">
        <v>44</v>
      </c>
      <c r="D125" s="32">
        <v>44323</v>
      </c>
      <c r="E125" s="29">
        <v>3985.4</v>
      </c>
      <c r="F125" s="47"/>
      <c r="G125" s="47"/>
      <c r="H125" s="29">
        <f t="shared" si="1"/>
        <v>3985.4</v>
      </c>
    </row>
    <row r="126" spans="1:9" ht="15.95" hidden="1" customHeight="1" x14ac:dyDescent="0.2">
      <c r="A126" s="27"/>
      <c r="B126" s="31" t="s">
        <v>60</v>
      </c>
      <c r="C126" s="27" t="s">
        <v>44</v>
      </c>
      <c r="D126" s="32">
        <v>44329</v>
      </c>
      <c r="E126" s="29">
        <v>4170</v>
      </c>
      <c r="F126" s="47"/>
      <c r="G126" s="47"/>
      <c r="H126" s="29">
        <f t="shared" si="1"/>
        <v>4170</v>
      </c>
    </row>
    <row r="127" spans="1:9" ht="15.95" hidden="1" customHeight="1" x14ac:dyDescent="0.2">
      <c r="A127" s="15">
        <v>75</v>
      </c>
      <c r="B127" s="18" t="s">
        <v>57</v>
      </c>
      <c r="C127" s="15" t="s">
        <v>44</v>
      </c>
      <c r="D127" s="19">
        <v>44316</v>
      </c>
      <c r="E127" s="13">
        <v>2240.5</v>
      </c>
      <c r="F127" s="46">
        <v>2240.5</v>
      </c>
      <c r="G127" s="46"/>
      <c r="H127" s="13">
        <f t="shared" si="1"/>
        <v>0</v>
      </c>
    </row>
    <row r="128" spans="1:9" ht="15.95" hidden="1" customHeight="1" x14ac:dyDescent="0.2">
      <c r="A128" s="27"/>
      <c r="B128" s="31" t="s">
        <v>57</v>
      </c>
      <c r="C128" s="27" t="s">
        <v>44</v>
      </c>
      <c r="D128" s="32">
        <v>44330</v>
      </c>
      <c r="E128" s="33">
        <v>2397.52</v>
      </c>
      <c r="F128" s="47"/>
      <c r="G128" s="47"/>
      <c r="H128" s="29">
        <f t="shared" si="1"/>
        <v>2397.52</v>
      </c>
    </row>
    <row r="129" spans="1:11" ht="15.95" hidden="1" customHeight="1" x14ac:dyDescent="0.2">
      <c r="A129" s="27"/>
      <c r="B129" s="31" t="s">
        <v>55</v>
      </c>
      <c r="C129" s="27" t="s">
        <v>44</v>
      </c>
      <c r="D129" s="32">
        <v>44322</v>
      </c>
      <c r="E129" s="33">
        <v>784.56</v>
      </c>
      <c r="F129" s="47"/>
      <c r="G129" s="47"/>
      <c r="H129" s="29">
        <f t="shared" si="1"/>
        <v>784.56</v>
      </c>
    </row>
    <row r="130" spans="1:11" ht="15.95" hidden="1" customHeight="1" x14ac:dyDescent="0.2">
      <c r="A130" s="27"/>
      <c r="B130" s="31" t="s">
        <v>55</v>
      </c>
      <c r="C130" s="27" t="s">
        <v>44</v>
      </c>
      <c r="D130" s="32">
        <v>44329</v>
      </c>
      <c r="E130" s="33">
        <v>733.92</v>
      </c>
      <c r="F130" s="47"/>
      <c r="G130" s="47"/>
      <c r="H130" s="29">
        <f t="shared" si="1"/>
        <v>733.92</v>
      </c>
    </row>
    <row r="131" spans="1:11" ht="15.95" hidden="1" customHeight="1" x14ac:dyDescent="0.2">
      <c r="A131" s="27"/>
      <c r="B131" s="31" t="s">
        <v>149</v>
      </c>
      <c r="C131" s="27" t="s">
        <v>44</v>
      </c>
      <c r="D131" s="32">
        <v>44323</v>
      </c>
      <c r="E131" s="33">
        <v>1476.24</v>
      </c>
      <c r="F131" s="47"/>
      <c r="G131" s="47"/>
      <c r="H131" s="29">
        <f t="shared" si="1"/>
        <v>1476.24</v>
      </c>
    </row>
    <row r="132" spans="1:11" ht="15.95" hidden="1" customHeight="1" x14ac:dyDescent="0.2">
      <c r="A132" s="27"/>
      <c r="B132" s="31" t="s">
        <v>163</v>
      </c>
      <c r="C132" s="27" t="s">
        <v>44</v>
      </c>
      <c r="D132" s="32">
        <v>44323</v>
      </c>
      <c r="E132" s="33">
        <v>4842.53</v>
      </c>
      <c r="F132" s="47"/>
      <c r="G132" s="47"/>
      <c r="H132" s="29">
        <f t="shared" si="1"/>
        <v>4842.53</v>
      </c>
    </row>
    <row r="133" spans="1:11" ht="15.95" hidden="1" customHeight="1" x14ac:dyDescent="0.2">
      <c r="A133" s="27"/>
      <c r="B133" s="31" t="s">
        <v>90</v>
      </c>
      <c r="C133" s="27" t="s">
        <v>44</v>
      </c>
      <c r="D133" s="32">
        <v>44329</v>
      </c>
      <c r="E133" s="33">
        <v>1601.6</v>
      </c>
      <c r="F133" s="47"/>
      <c r="G133" s="47"/>
      <c r="H133" s="29">
        <f t="shared" ref="H133:H134" si="2">E133-F133-G133</f>
        <v>1601.6</v>
      </c>
    </row>
    <row r="134" spans="1:11" ht="15.95" hidden="1" customHeight="1" x14ac:dyDescent="0.2">
      <c r="A134" s="27"/>
      <c r="B134" s="31" t="s">
        <v>79</v>
      </c>
      <c r="C134" s="27" t="s">
        <v>44</v>
      </c>
      <c r="D134" s="32">
        <v>44329</v>
      </c>
      <c r="E134" s="33">
        <v>20583.45</v>
      </c>
      <c r="F134" s="47"/>
      <c r="G134" s="47"/>
      <c r="H134" s="29">
        <f t="shared" si="2"/>
        <v>20583.45</v>
      </c>
    </row>
    <row r="135" spans="1:11" ht="15" hidden="1" customHeight="1" x14ac:dyDescent="0.2">
      <c r="A135" s="15"/>
      <c r="B135" s="21"/>
      <c r="C135" s="21"/>
      <c r="D135" s="21" t="s">
        <v>62</v>
      </c>
      <c r="E135" s="22">
        <f>SUM(E4:E134)</f>
        <v>371994.77000000008</v>
      </c>
      <c r="F135" s="40">
        <f>SUM(F4:F134)</f>
        <v>52902.029999999992</v>
      </c>
      <c r="G135" s="40"/>
      <c r="H135" s="13">
        <f>SUM(H4:H134)</f>
        <v>303475.40999999997</v>
      </c>
    </row>
    <row r="136" spans="1:11" ht="15.95" customHeight="1" x14ac:dyDescent="0.2">
      <c r="A136" s="3"/>
      <c r="K136" s="55"/>
    </row>
    <row r="137" spans="1:11" x14ac:dyDescent="0.2">
      <c r="B137" s="3" t="s">
        <v>63</v>
      </c>
      <c r="C137" s="3"/>
      <c r="D137" s="3" t="s">
        <v>64</v>
      </c>
      <c r="E137" s="3"/>
      <c r="F137" s="24" t="s">
        <v>65</v>
      </c>
      <c r="G137" s="24"/>
    </row>
    <row r="138" spans="1:11" x14ac:dyDescent="0.2">
      <c r="B138" s="9" t="s">
        <v>66</v>
      </c>
      <c r="C138" s="3"/>
      <c r="D138" s="3" t="s">
        <v>122</v>
      </c>
      <c r="E138" s="3"/>
      <c r="F138" s="24" t="s">
        <v>68</v>
      </c>
      <c r="G138" s="24"/>
    </row>
  </sheetData>
  <autoFilter ref="A1:H135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view="pageBreakPreview" topLeftCell="A65" zoomScale="60" zoomScaleNormal="100" workbookViewId="0">
      <selection activeCell="A118" sqref="A1:XFD1048576"/>
    </sheetView>
  </sheetViews>
  <sheetFormatPr defaultColWidth="8.85546875" defaultRowHeight="17.100000000000001" customHeight="1" x14ac:dyDescent="0.2"/>
  <cols>
    <col min="1" max="1" width="5.5703125" style="52" bestFit="1" customWidth="1"/>
    <col min="2" max="2" width="24.5703125" style="52" customWidth="1"/>
    <col min="3" max="3" width="14.140625" style="52" customWidth="1"/>
    <col min="4" max="4" width="12.7109375" style="52" customWidth="1"/>
    <col min="5" max="5" width="13.5703125" style="52" bestFit="1" customWidth="1"/>
    <col min="6" max="7" width="12.7109375" style="54" customWidth="1"/>
    <col min="8" max="8" width="14.28515625" style="52" bestFit="1" customWidth="1"/>
    <col min="9" max="9" width="11.5703125" style="52" bestFit="1" customWidth="1"/>
    <col min="10" max="10" width="8.85546875" style="52"/>
    <col min="11" max="11" width="12.85546875" style="52" bestFit="1" customWidth="1"/>
    <col min="12" max="16384" width="8.85546875" style="52"/>
  </cols>
  <sheetData>
    <row r="1" spans="1:8" ht="17.100000000000001" customHeight="1" x14ac:dyDescent="0.2">
      <c r="A1" s="1"/>
      <c r="B1" s="2" t="s">
        <v>0</v>
      </c>
      <c r="C1" s="3" t="s">
        <v>1</v>
      </c>
      <c r="D1" s="3"/>
      <c r="E1" s="4"/>
      <c r="F1" s="37"/>
      <c r="G1" s="37"/>
      <c r="H1" s="5">
        <v>44317</v>
      </c>
    </row>
    <row r="2" spans="1:8" ht="17.100000000000001" customHeight="1" x14ac:dyDescent="0.2">
      <c r="A2" s="7"/>
      <c r="B2" s="8" t="s">
        <v>2</v>
      </c>
      <c r="C2" s="9" t="s">
        <v>3</v>
      </c>
      <c r="D2" s="9"/>
      <c r="E2" s="10"/>
      <c r="F2" s="38"/>
      <c r="G2" s="38"/>
      <c r="H2" s="10" t="s">
        <v>165</v>
      </c>
    </row>
    <row r="3" spans="1:8" ht="17.100000000000001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42" t="s">
        <v>9</v>
      </c>
      <c r="G3" s="42" t="s">
        <v>70</v>
      </c>
      <c r="H3" s="11" t="s">
        <v>10</v>
      </c>
    </row>
    <row r="4" spans="1:8" ht="17.100000000000001" customHeight="1" x14ac:dyDescent="0.2">
      <c r="A4" s="11">
        <v>1</v>
      </c>
      <c r="B4" s="11" t="s">
        <v>151</v>
      </c>
      <c r="C4" s="11"/>
      <c r="D4" s="11"/>
      <c r="E4" s="13">
        <v>272</v>
      </c>
      <c r="F4" s="42">
        <v>272</v>
      </c>
      <c r="G4" s="42"/>
      <c r="H4" s="13">
        <f>E4-F4-G4</f>
        <v>0</v>
      </c>
    </row>
    <row r="5" spans="1:8" ht="17.100000000000001" customHeight="1" x14ac:dyDescent="0.2">
      <c r="A5" s="15">
        <v>2</v>
      </c>
      <c r="B5" s="50" t="s">
        <v>12</v>
      </c>
      <c r="C5" s="15" t="s">
        <v>13</v>
      </c>
      <c r="D5" s="16">
        <v>44306</v>
      </c>
      <c r="E5" s="13">
        <v>373.20000000000005</v>
      </c>
      <c r="F5" s="42">
        <v>200</v>
      </c>
      <c r="G5" s="42"/>
      <c r="H5" s="13">
        <f t="shared" ref="H5:H86" si="0">E5-F5-G5</f>
        <v>173.20000000000005</v>
      </c>
    </row>
    <row r="6" spans="1:8" ht="17.100000000000001" customHeight="1" x14ac:dyDescent="0.2">
      <c r="A6" s="11">
        <v>3</v>
      </c>
      <c r="B6" s="14" t="s">
        <v>14</v>
      </c>
      <c r="C6" s="15" t="s">
        <v>13</v>
      </c>
      <c r="D6" s="16">
        <v>44299</v>
      </c>
      <c r="E6" s="13">
        <v>6512.58</v>
      </c>
      <c r="F6" s="42">
        <v>2800</v>
      </c>
      <c r="G6" s="42"/>
      <c r="H6" s="13">
        <f t="shared" si="0"/>
        <v>3712.58</v>
      </c>
    </row>
    <row r="7" spans="1:8" ht="17.100000000000001" customHeight="1" x14ac:dyDescent="0.2">
      <c r="A7" s="15">
        <v>4</v>
      </c>
      <c r="B7" s="14" t="s">
        <v>14</v>
      </c>
      <c r="C7" s="15" t="s">
        <v>13</v>
      </c>
      <c r="D7" s="16">
        <v>44313</v>
      </c>
      <c r="E7" s="13">
        <v>3029.96</v>
      </c>
      <c r="F7" s="42"/>
      <c r="G7" s="42"/>
      <c r="H7" s="13">
        <f t="shared" si="0"/>
        <v>3029.96</v>
      </c>
    </row>
    <row r="8" spans="1:8" ht="17.100000000000001" customHeight="1" x14ac:dyDescent="0.2">
      <c r="A8" s="11">
        <v>5</v>
      </c>
      <c r="B8" s="14" t="s">
        <v>14</v>
      </c>
      <c r="C8" s="15" t="s">
        <v>13</v>
      </c>
      <c r="D8" s="16">
        <v>44320</v>
      </c>
      <c r="E8" s="13">
        <v>4357.88</v>
      </c>
      <c r="F8" s="42"/>
      <c r="G8" s="42"/>
      <c r="H8" s="13">
        <f t="shared" si="0"/>
        <v>4357.88</v>
      </c>
    </row>
    <row r="9" spans="1:8" ht="17.100000000000001" customHeight="1" x14ac:dyDescent="0.2">
      <c r="A9" s="15">
        <v>6</v>
      </c>
      <c r="B9" s="14" t="s">
        <v>14</v>
      </c>
      <c r="C9" s="15" t="s">
        <v>13</v>
      </c>
      <c r="D9" s="16">
        <v>44327</v>
      </c>
      <c r="E9" s="13">
        <v>3169.8</v>
      </c>
      <c r="F9" s="42"/>
      <c r="G9" s="42"/>
      <c r="H9" s="13">
        <f t="shared" si="0"/>
        <v>3169.8</v>
      </c>
    </row>
    <row r="10" spans="1:8" ht="17.100000000000001" customHeight="1" x14ac:dyDescent="0.2">
      <c r="A10" s="27"/>
      <c r="B10" s="26" t="s">
        <v>14</v>
      </c>
      <c r="C10" s="27" t="s">
        <v>13</v>
      </c>
      <c r="D10" s="28">
        <v>44334</v>
      </c>
      <c r="E10" s="29">
        <v>4341.2299999999996</v>
      </c>
      <c r="F10" s="43"/>
      <c r="G10" s="43"/>
      <c r="H10" s="29">
        <f t="shared" si="0"/>
        <v>4341.2299999999996</v>
      </c>
    </row>
    <row r="11" spans="1:8" ht="17.100000000000001" customHeight="1" x14ac:dyDescent="0.2">
      <c r="A11" s="11">
        <v>7</v>
      </c>
      <c r="B11" s="14" t="s">
        <v>15</v>
      </c>
      <c r="C11" s="15" t="s">
        <v>13</v>
      </c>
      <c r="D11" s="16">
        <v>44223</v>
      </c>
      <c r="E11" s="13">
        <v>7556.5</v>
      </c>
      <c r="F11" s="42">
        <v>556.5</v>
      </c>
      <c r="G11" s="42"/>
      <c r="H11" s="13">
        <f t="shared" si="0"/>
        <v>7000</v>
      </c>
    </row>
    <row r="12" spans="1:8" ht="17.100000000000001" customHeight="1" x14ac:dyDescent="0.2">
      <c r="A12" s="15">
        <v>8</v>
      </c>
      <c r="B12" s="14" t="s">
        <v>15</v>
      </c>
      <c r="C12" s="15" t="s">
        <v>13</v>
      </c>
      <c r="D12" s="16">
        <v>44244</v>
      </c>
      <c r="E12" s="13">
        <v>12682.6</v>
      </c>
      <c r="F12" s="42"/>
      <c r="G12" s="42"/>
      <c r="H12" s="13">
        <f t="shared" si="0"/>
        <v>12682.6</v>
      </c>
    </row>
    <row r="13" spans="1:8" ht="17.100000000000001" customHeight="1" x14ac:dyDescent="0.2">
      <c r="A13" s="11">
        <v>9</v>
      </c>
      <c r="B13" s="14" t="s">
        <v>16</v>
      </c>
      <c r="C13" s="15" t="s">
        <v>13</v>
      </c>
      <c r="D13" s="16">
        <v>44291</v>
      </c>
      <c r="E13" s="13">
        <v>2414.83</v>
      </c>
      <c r="F13" s="42">
        <v>1750</v>
      </c>
      <c r="G13" s="42"/>
      <c r="H13" s="13">
        <f t="shared" si="0"/>
        <v>664.82999999999993</v>
      </c>
    </row>
    <row r="14" spans="1:8" ht="17.100000000000001" customHeight="1" x14ac:dyDescent="0.2">
      <c r="A14" s="15">
        <v>10</v>
      </c>
      <c r="B14" s="14" t="s">
        <v>16</v>
      </c>
      <c r="C14" s="15" t="s">
        <v>13</v>
      </c>
      <c r="D14" s="16">
        <v>44327</v>
      </c>
      <c r="E14" s="13">
        <v>1938.6</v>
      </c>
      <c r="F14" s="42"/>
      <c r="G14" s="42"/>
      <c r="H14" s="13">
        <f t="shared" si="0"/>
        <v>1938.6</v>
      </c>
    </row>
    <row r="15" spans="1:8" ht="17.100000000000001" customHeight="1" x14ac:dyDescent="0.2">
      <c r="A15" s="11">
        <v>11</v>
      </c>
      <c r="B15" s="14" t="s">
        <v>147</v>
      </c>
      <c r="C15" s="15" t="s">
        <v>13</v>
      </c>
      <c r="D15" s="16">
        <v>44299</v>
      </c>
      <c r="E15" s="13">
        <v>16680.439999999999</v>
      </c>
      <c r="F15" s="42"/>
      <c r="G15" s="42"/>
      <c r="H15" s="13">
        <f t="shared" si="0"/>
        <v>16680.439999999999</v>
      </c>
    </row>
    <row r="16" spans="1:8" ht="17.100000000000001" customHeight="1" x14ac:dyDescent="0.2">
      <c r="A16" s="15">
        <v>12</v>
      </c>
      <c r="B16" s="14" t="s">
        <v>147</v>
      </c>
      <c r="C16" s="15" t="s">
        <v>13</v>
      </c>
      <c r="D16" s="16">
        <v>44322</v>
      </c>
      <c r="E16" s="13">
        <v>1205.72</v>
      </c>
      <c r="F16" s="42"/>
      <c r="G16" s="42"/>
      <c r="H16" s="13">
        <f t="shared" si="0"/>
        <v>1205.72</v>
      </c>
    </row>
    <row r="17" spans="1:8" ht="17.100000000000001" customHeight="1" x14ac:dyDescent="0.2">
      <c r="A17" s="27"/>
      <c r="B17" s="26" t="s">
        <v>147</v>
      </c>
      <c r="C17" s="27" t="s">
        <v>13</v>
      </c>
      <c r="D17" s="28">
        <v>44334</v>
      </c>
      <c r="E17" s="29">
        <v>1204.8399999999999</v>
      </c>
      <c r="F17" s="43"/>
      <c r="G17" s="43"/>
      <c r="H17" s="29">
        <f t="shared" si="0"/>
        <v>1204.8399999999999</v>
      </c>
    </row>
    <row r="18" spans="1:8" ht="17.100000000000001" customHeight="1" x14ac:dyDescent="0.2">
      <c r="A18" s="11">
        <v>13</v>
      </c>
      <c r="B18" s="14" t="s">
        <v>17</v>
      </c>
      <c r="C18" s="15" t="s">
        <v>13</v>
      </c>
      <c r="D18" s="16">
        <v>44314</v>
      </c>
      <c r="E18" s="13">
        <v>1558.9</v>
      </c>
      <c r="F18" s="42"/>
      <c r="G18" s="42"/>
      <c r="H18" s="13">
        <f t="shared" si="0"/>
        <v>1558.9</v>
      </c>
    </row>
    <row r="19" spans="1:8" ht="17.100000000000001" customHeight="1" x14ac:dyDescent="0.2">
      <c r="A19" s="15">
        <v>14</v>
      </c>
      <c r="B19" s="14" t="s">
        <v>17</v>
      </c>
      <c r="C19" s="15" t="s">
        <v>13</v>
      </c>
      <c r="D19" s="16">
        <v>44322</v>
      </c>
      <c r="E19" s="13">
        <v>1170.32</v>
      </c>
      <c r="F19" s="42">
        <v>1170.32</v>
      </c>
      <c r="G19" s="42"/>
      <c r="H19" s="13">
        <f t="shared" si="0"/>
        <v>0</v>
      </c>
    </row>
    <row r="20" spans="1:8" ht="17.100000000000001" customHeight="1" x14ac:dyDescent="0.2">
      <c r="A20" s="11">
        <v>15</v>
      </c>
      <c r="B20" s="14" t="s">
        <v>17</v>
      </c>
      <c r="C20" s="15" t="s">
        <v>13</v>
      </c>
      <c r="D20" s="16">
        <v>44328</v>
      </c>
      <c r="E20" s="13">
        <v>1388.8</v>
      </c>
      <c r="F20" s="42"/>
      <c r="G20" s="42"/>
      <c r="H20" s="13">
        <f t="shared" si="0"/>
        <v>1388.8</v>
      </c>
    </row>
    <row r="21" spans="1:8" ht="17.100000000000001" customHeight="1" x14ac:dyDescent="0.2">
      <c r="A21" s="25"/>
      <c r="B21" s="26" t="s">
        <v>17</v>
      </c>
      <c r="C21" s="27" t="s">
        <v>13</v>
      </c>
      <c r="D21" s="28">
        <v>44335</v>
      </c>
      <c r="E21" s="29">
        <v>1602.41</v>
      </c>
      <c r="F21" s="43"/>
      <c r="G21" s="43"/>
      <c r="H21" s="29">
        <f t="shared" si="0"/>
        <v>1602.41</v>
      </c>
    </row>
    <row r="22" spans="1:8" ht="17.100000000000001" customHeight="1" x14ac:dyDescent="0.2">
      <c r="A22" s="15">
        <v>16</v>
      </c>
      <c r="B22" s="14" t="s">
        <v>18</v>
      </c>
      <c r="C22" s="15" t="s">
        <v>13</v>
      </c>
      <c r="D22" s="16">
        <v>44307</v>
      </c>
      <c r="E22" s="13">
        <v>1292.4000000000001</v>
      </c>
      <c r="F22" s="44">
        <v>300</v>
      </c>
      <c r="G22" s="44"/>
      <c r="H22" s="13">
        <f t="shared" si="0"/>
        <v>992.40000000000009</v>
      </c>
    </row>
    <row r="23" spans="1:8" ht="17.100000000000001" customHeight="1" x14ac:dyDescent="0.2">
      <c r="A23" s="27"/>
      <c r="B23" s="26" t="s">
        <v>18</v>
      </c>
      <c r="C23" s="27" t="s">
        <v>13</v>
      </c>
      <c r="D23" s="28">
        <v>44335</v>
      </c>
      <c r="E23" s="29">
        <v>1819.7</v>
      </c>
      <c r="F23" s="45"/>
      <c r="G23" s="45"/>
      <c r="H23" s="29">
        <f t="shared" si="0"/>
        <v>1819.7</v>
      </c>
    </row>
    <row r="24" spans="1:8" ht="17.100000000000001" customHeight="1" x14ac:dyDescent="0.2">
      <c r="A24" s="11">
        <v>17</v>
      </c>
      <c r="B24" s="14" t="s">
        <v>19</v>
      </c>
      <c r="C24" s="15" t="s">
        <v>13</v>
      </c>
      <c r="D24" s="16">
        <v>44314</v>
      </c>
      <c r="E24" s="13">
        <v>2325</v>
      </c>
      <c r="F24" s="42">
        <v>2325</v>
      </c>
      <c r="G24" s="42"/>
      <c r="H24" s="13">
        <f t="shared" si="0"/>
        <v>0</v>
      </c>
    </row>
    <row r="25" spans="1:8" ht="17.100000000000001" customHeight="1" x14ac:dyDescent="0.2">
      <c r="A25" s="15">
        <v>18</v>
      </c>
      <c r="B25" s="14" t="s">
        <v>19</v>
      </c>
      <c r="C25" s="15" t="s">
        <v>13</v>
      </c>
      <c r="D25" s="16">
        <v>44322</v>
      </c>
      <c r="E25" s="13">
        <v>1044</v>
      </c>
      <c r="F25" s="42"/>
      <c r="G25" s="42"/>
      <c r="H25" s="13">
        <f t="shared" si="0"/>
        <v>1044</v>
      </c>
    </row>
    <row r="26" spans="1:8" ht="17.100000000000001" customHeight="1" x14ac:dyDescent="0.2">
      <c r="A26" s="11">
        <v>19</v>
      </c>
      <c r="B26" s="14" t="s">
        <v>19</v>
      </c>
      <c r="C26" s="15" t="s">
        <v>13</v>
      </c>
      <c r="D26" s="16">
        <v>44326</v>
      </c>
      <c r="E26" s="13">
        <v>1064.1400000000001</v>
      </c>
      <c r="F26" s="42"/>
      <c r="G26" s="42"/>
      <c r="H26" s="13">
        <f t="shared" si="0"/>
        <v>1064.1400000000001</v>
      </c>
    </row>
    <row r="27" spans="1:8" ht="17.100000000000001" customHeight="1" x14ac:dyDescent="0.2">
      <c r="A27" s="15">
        <v>20</v>
      </c>
      <c r="B27" s="14" t="s">
        <v>19</v>
      </c>
      <c r="C27" s="15" t="s">
        <v>13</v>
      </c>
      <c r="D27" s="16">
        <v>44328</v>
      </c>
      <c r="E27" s="13">
        <v>1360</v>
      </c>
      <c r="F27" s="42"/>
      <c r="G27" s="42"/>
      <c r="H27" s="13">
        <f t="shared" si="0"/>
        <v>1360</v>
      </c>
    </row>
    <row r="28" spans="1:8" ht="17.100000000000001" customHeight="1" x14ac:dyDescent="0.2">
      <c r="A28" s="27"/>
      <c r="B28" s="26" t="s">
        <v>19</v>
      </c>
      <c r="C28" s="27" t="s">
        <v>13</v>
      </c>
      <c r="D28" s="28">
        <v>44333</v>
      </c>
      <c r="E28" s="29">
        <v>1261.3</v>
      </c>
      <c r="F28" s="43"/>
      <c r="G28" s="43"/>
      <c r="H28" s="29">
        <f t="shared" si="0"/>
        <v>1261.3</v>
      </c>
    </row>
    <row r="29" spans="1:8" ht="17.100000000000001" customHeight="1" x14ac:dyDescent="0.2">
      <c r="A29" s="27"/>
      <c r="B29" s="26" t="s">
        <v>19</v>
      </c>
      <c r="C29" s="27" t="s">
        <v>13</v>
      </c>
      <c r="D29" s="28">
        <v>44335</v>
      </c>
      <c r="E29" s="29">
        <v>7270</v>
      </c>
      <c r="F29" s="43"/>
      <c r="G29" s="43"/>
      <c r="H29" s="29">
        <f t="shared" si="0"/>
        <v>7270</v>
      </c>
    </row>
    <row r="30" spans="1:8" ht="17.100000000000001" customHeight="1" x14ac:dyDescent="0.2">
      <c r="A30" s="11">
        <v>21</v>
      </c>
      <c r="B30" s="14" t="s">
        <v>20</v>
      </c>
      <c r="C30" s="15" t="s">
        <v>13</v>
      </c>
      <c r="D30" s="16">
        <v>44312</v>
      </c>
      <c r="E30" s="13">
        <v>2325.3000000000002</v>
      </c>
      <c r="F30" s="42">
        <v>2325.3000000000002</v>
      </c>
      <c r="G30" s="42"/>
      <c r="H30" s="13">
        <f t="shared" si="0"/>
        <v>0</v>
      </c>
    </row>
    <row r="31" spans="1:8" ht="17.100000000000001" customHeight="1" x14ac:dyDescent="0.2">
      <c r="A31" s="15">
        <v>22</v>
      </c>
      <c r="B31" s="14" t="s">
        <v>20</v>
      </c>
      <c r="C31" s="15" t="s">
        <v>13</v>
      </c>
      <c r="D31" s="16">
        <v>44319</v>
      </c>
      <c r="E31" s="13">
        <v>1294.96</v>
      </c>
      <c r="F31" s="42"/>
      <c r="G31" s="42"/>
      <c r="H31" s="13">
        <f t="shared" si="0"/>
        <v>1294.96</v>
      </c>
    </row>
    <row r="32" spans="1:8" ht="17.100000000000001" customHeight="1" x14ac:dyDescent="0.2">
      <c r="A32" s="11">
        <v>23</v>
      </c>
      <c r="B32" s="14" t="s">
        <v>20</v>
      </c>
      <c r="C32" s="15" t="s">
        <v>13</v>
      </c>
      <c r="D32" s="16">
        <v>44324</v>
      </c>
      <c r="E32" s="13">
        <v>726.4</v>
      </c>
      <c r="F32" s="42"/>
      <c r="G32" s="42"/>
      <c r="H32" s="13">
        <f t="shared" si="0"/>
        <v>726.4</v>
      </c>
    </row>
    <row r="33" spans="1:8" ht="17.100000000000001" customHeight="1" x14ac:dyDescent="0.2">
      <c r="A33" s="25"/>
      <c r="B33" s="26" t="s">
        <v>20</v>
      </c>
      <c r="C33" s="27" t="s">
        <v>13</v>
      </c>
      <c r="D33" s="28">
        <v>44333</v>
      </c>
      <c r="E33" s="29">
        <v>1381.6</v>
      </c>
      <c r="F33" s="43"/>
      <c r="G33" s="43"/>
      <c r="H33" s="29">
        <f t="shared" si="0"/>
        <v>1381.6</v>
      </c>
    </row>
    <row r="34" spans="1:8" ht="17.100000000000001" customHeight="1" x14ac:dyDescent="0.2">
      <c r="A34" s="15">
        <v>24</v>
      </c>
      <c r="B34" s="14" t="s">
        <v>21</v>
      </c>
      <c r="C34" s="15" t="s">
        <v>13</v>
      </c>
      <c r="D34" s="16">
        <v>44291</v>
      </c>
      <c r="E34" s="13">
        <v>1111.45</v>
      </c>
      <c r="F34" s="42"/>
      <c r="G34" s="42"/>
      <c r="H34" s="13">
        <f t="shared" si="0"/>
        <v>1111.45</v>
      </c>
    </row>
    <row r="35" spans="1:8" ht="17.100000000000001" customHeight="1" x14ac:dyDescent="0.2">
      <c r="A35" s="11">
        <v>25</v>
      </c>
      <c r="B35" s="14" t="s">
        <v>21</v>
      </c>
      <c r="C35" s="15" t="s">
        <v>13</v>
      </c>
      <c r="D35" s="16">
        <v>44298</v>
      </c>
      <c r="E35" s="13">
        <v>1920.2</v>
      </c>
      <c r="F35" s="42"/>
      <c r="G35" s="42"/>
      <c r="H35" s="13">
        <f t="shared" si="0"/>
        <v>1920.2</v>
      </c>
    </row>
    <row r="36" spans="1:8" ht="17.100000000000001" customHeight="1" x14ac:dyDescent="0.2">
      <c r="A36" s="15">
        <v>26</v>
      </c>
      <c r="B36" s="14" t="s">
        <v>21</v>
      </c>
      <c r="C36" s="15" t="s">
        <v>13</v>
      </c>
      <c r="D36" s="16">
        <v>44305</v>
      </c>
      <c r="E36" s="13">
        <v>3032.76</v>
      </c>
      <c r="F36" s="42"/>
      <c r="G36" s="42"/>
      <c r="H36" s="13">
        <f t="shared" si="0"/>
        <v>3032.76</v>
      </c>
    </row>
    <row r="37" spans="1:8" ht="17.100000000000001" customHeight="1" x14ac:dyDescent="0.2">
      <c r="A37" s="27"/>
      <c r="B37" s="26" t="s">
        <v>21</v>
      </c>
      <c r="C37" s="27" t="s">
        <v>13</v>
      </c>
      <c r="D37" s="28">
        <v>44333</v>
      </c>
      <c r="E37" s="29">
        <v>1724.4</v>
      </c>
      <c r="F37" s="43"/>
      <c r="G37" s="43"/>
      <c r="H37" s="29">
        <f t="shared" si="0"/>
        <v>1724.4</v>
      </c>
    </row>
    <row r="38" spans="1:8" ht="17.100000000000001" customHeight="1" x14ac:dyDescent="0.2">
      <c r="A38" s="11">
        <v>27</v>
      </c>
      <c r="B38" s="14" t="s">
        <v>24</v>
      </c>
      <c r="C38" s="15" t="s">
        <v>13</v>
      </c>
      <c r="D38" s="16">
        <v>44307</v>
      </c>
      <c r="E38" s="13">
        <v>1068.22</v>
      </c>
      <c r="F38" s="42">
        <v>1068.22</v>
      </c>
      <c r="G38" s="42"/>
      <c r="H38" s="13">
        <f t="shared" si="0"/>
        <v>0</v>
      </c>
    </row>
    <row r="39" spans="1:8" ht="17.100000000000001" customHeight="1" x14ac:dyDescent="0.2">
      <c r="A39" s="15">
        <v>28</v>
      </c>
      <c r="B39" s="14" t="s">
        <v>24</v>
      </c>
      <c r="C39" s="15" t="s">
        <v>13</v>
      </c>
      <c r="D39" s="16">
        <v>44328</v>
      </c>
      <c r="E39" s="13">
        <v>569.61</v>
      </c>
      <c r="F39" s="42"/>
      <c r="G39" s="42"/>
      <c r="H39" s="13">
        <f t="shared" si="0"/>
        <v>569.61</v>
      </c>
    </row>
    <row r="40" spans="1:8" ht="17.100000000000001" customHeight="1" x14ac:dyDescent="0.2">
      <c r="A40" s="27"/>
      <c r="B40" s="26" t="s">
        <v>24</v>
      </c>
      <c r="C40" s="27" t="s">
        <v>13</v>
      </c>
      <c r="D40" s="28">
        <v>44335</v>
      </c>
      <c r="E40" s="29">
        <v>693.48</v>
      </c>
      <c r="F40" s="43"/>
      <c r="G40" s="43"/>
      <c r="H40" s="29">
        <f t="shared" si="0"/>
        <v>693.48</v>
      </c>
    </row>
    <row r="41" spans="1:8" ht="17.100000000000001" customHeight="1" x14ac:dyDescent="0.2">
      <c r="A41" s="11">
        <v>29</v>
      </c>
      <c r="B41" s="14" t="s">
        <v>32</v>
      </c>
      <c r="C41" s="15" t="s">
        <v>13</v>
      </c>
      <c r="D41" s="16">
        <v>44326</v>
      </c>
      <c r="E41" s="13">
        <v>1386</v>
      </c>
      <c r="F41" s="42"/>
      <c r="G41" s="42"/>
      <c r="H41" s="13">
        <f t="shared" si="0"/>
        <v>1386</v>
      </c>
    </row>
    <row r="42" spans="1:8" ht="17.100000000000001" customHeight="1" x14ac:dyDescent="0.2">
      <c r="A42" s="25"/>
      <c r="B42" s="26" t="s">
        <v>32</v>
      </c>
      <c r="C42" s="27" t="s">
        <v>13</v>
      </c>
      <c r="D42" s="28">
        <v>44333</v>
      </c>
      <c r="E42" s="29">
        <v>1630.8</v>
      </c>
      <c r="F42" s="43"/>
      <c r="G42" s="43"/>
      <c r="H42" s="29">
        <f t="shared" si="0"/>
        <v>1630.8</v>
      </c>
    </row>
    <row r="43" spans="1:8" ht="17.100000000000001" customHeight="1" x14ac:dyDescent="0.2">
      <c r="A43" s="15">
        <v>30</v>
      </c>
      <c r="B43" s="14" t="s">
        <v>25</v>
      </c>
      <c r="C43" s="15" t="s">
        <v>13</v>
      </c>
      <c r="D43" s="16">
        <v>44319</v>
      </c>
      <c r="E43" s="13">
        <v>349.6</v>
      </c>
      <c r="F43" s="53">
        <v>349.6</v>
      </c>
      <c r="G43" s="53"/>
      <c r="H43" s="13">
        <f t="shared" si="0"/>
        <v>0</v>
      </c>
    </row>
    <row r="44" spans="1:8" ht="17.100000000000001" customHeight="1" x14ac:dyDescent="0.2">
      <c r="A44" s="27"/>
      <c r="B44" s="26" t="s">
        <v>25</v>
      </c>
      <c r="C44" s="27" t="s">
        <v>13</v>
      </c>
      <c r="D44" s="28">
        <v>44333</v>
      </c>
      <c r="E44" s="29">
        <v>606.48</v>
      </c>
      <c r="F44" s="56"/>
      <c r="G44" s="56"/>
      <c r="H44" s="29">
        <f t="shared" si="0"/>
        <v>606.48</v>
      </c>
    </row>
    <row r="45" spans="1:8" ht="17.100000000000001" customHeight="1" x14ac:dyDescent="0.2">
      <c r="A45" s="11">
        <v>31</v>
      </c>
      <c r="B45" s="14" t="s">
        <v>118</v>
      </c>
      <c r="C45" s="15" t="s">
        <v>13</v>
      </c>
      <c r="D45" s="16">
        <v>44300</v>
      </c>
      <c r="E45" s="13">
        <v>757</v>
      </c>
      <c r="F45" s="53">
        <v>757</v>
      </c>
      <c r="G45" s="53"/>
      <c r="H45" s="13">
        <f t="shared" si="0"/>
        <v>0</v>
      </c>
    </row>
    <row r="46" spans="1:8" ht="17.100000000000001" customHeight="1" x14ac:dyDescent="0.2">
      <c r="A46" s="15">
        <v>32</v>
      </c>
      <c r="B46" s="14" t="s">
        <v>118</v>
      </c>
      <c r="C46" s="15" t="s">
        <v>13</v>
      </c>
      <c r="D46" s="16">
        <v>44314</v>
      </c>
      <c r="E46" s="13">
        <v>1022.16</v>
      </c>
      <c r="F46" s="53"/>
      <c r="G46" s="53"/>
      <c r="H46" s="13">
        <f t="shared" si="0"/>
        <v>1022.16</v>
      </c>
    </row>
    <row r="47" spans="1:8" ht="17.100000000000001" customHeight="1" x14ac:dyDescent="0.2">
      <c r="A47" s="11">
        <v>33</v>
      </c>
      <c r="B47" s="14" t="s">
        <v>118</v>
      </c>
      <c r="C47" s="15" t="s">
        <v>13</v>
      </c>
      <c r="D47" s="16">
        <v>44322</v>
      </c>
      <c r="E47" s="13">
        <v>1090.44</v>
      </c>
      <c r="F47" s="53"/>
      <c r="G47" s="53"/>
      <c r="H47" s="13">
        <f t="shared" si="0"/>
        <v>1090.44</v>
      </c>
    </row>
    <row r="48" spans="1:8" ht="17.100000000000001" customHeight="1" x14ac:dyDescent="0.2">
      <c r="A48" s="25"/>
      <c r="B48" s="26" t="s">
        <v>118</v>
      </c>
      <c r="C48" s="27" t="s">
        <v>13</v>
      </c>
      <c r="D48" s="28">
        <v>44335</v>
      </c>
      <c r="E48" s="29">
        <v>1647.96</v>
      </c>
      <c r="F48" s="56"/>
      <c r="G48" s="56"/>
      <c r="H48" s="29">
        <f t="shared" si="0"/>
        <v>1647.96</v>
      </c>
    </row>
    <row r="49" spans="1:9" ht="17.100000000000001" customHeight="1" x14ac:dyDescent="0.2">
      <c r="A49" s="15">
        <v>34</v>
      </c>
      <c r="B49" s="14" t="s">
        <v>40</v>
      </c>
      <c r="C49" s="15" t="s">
        <v>13</v>
      </c>
      <c r="D49" s="16">
        <v>44326</v>
      </c>
      <c r="E49" s="13">
        <v>1113.1199999999999</v>
      </c>
      <c r="F49" s="53"/>
      <c r="G49" s="53"/>
      <c r="H49" s="13">
        <f t="shared" si="0"/>
        <v>1113.1199999999999</v>
      </c>
    </row>
    <row r="50" spans="1:9" ht="17.100000000000001" customHeight="1" x14ac:dyDescent="0.2">
      <c r="A50" s="11">
        <v>35</v>
      </c>
      <c r="B50" s="14" t="s">
        <v>117</v>
      </c>
      <c r="C50" s="15" t="s">
        <v>13</v>
      </c>
      <c r="D50" s="16">
        <v>44291</v>
      </c>
      <c r="E50" s="13">
        <v>2757.5</v>
      </c>
      <c r="F50" s="53">
        <v>1000</v>
      </c>
      <c r="G50" s="53"/>
      <c r="H50" s="13">
        <f t="shared" si="0"/>
        <v>1757.5</v>
      </c>
    </row>
    <row r="51" spans="1:9" ht="17.100000000000001" customHeight="1" x14ac:dyDescent="0.2">
      <c r="A51" s="15">
        <v>36</v>
      </c>
      <c r="B51" s="14" t="s">
        <v>117</v>
      </c>
      <c r="C51" s="15" t="s">
        <v>13</v>
      </c>
      <c r="D51" s="16">
        <v>44326</v>
      </c>
      <c r="E51" s="13">
        <v>3004.48</v>
      </c>
      <c r="F51" s="53"/>
      <c r="G51" s="53"/>
      <c r="H51" s="13">
        <f t="shared" si="0"/>
        <v>3004.48</v>
      </c>
    </row>
    <row r="52" spans="1:9" ht="17.100000000000001" customHeight="1" x14ac:dyDescent="0.2">
      <c r="A52" s="11">
        <v>37</v>
      </c>
      <c r="B52" s="14" t="s">
        <v>28</v>
      </c>
      <c r="C52" s="15" t="s">
        <v>13</v>
      </c>
      <c r="D52" s="16">
        <v>44320</v>
      </c>
      <c r="E52" s="13">
        <v>804</v>
      </c>
      <c r="F52" s="53"/>
      <c r="G52" s="53"/>
      <c r="H52" s="13">
        <f t="shared" si="0"/>
        <v>804</v>
      </c>
    </row>
    <row r="53" spans="1:9" ht="17.100000000000001" customHeight="1" x14ac:dyDescent="0.2">
      <c r="A53" s="15">
        <v>38</v>
      </c>
      <c r="B53" s="14" t="s">
        <v>28</v>
      </c>
      <c r="C53" s="15" t="s">
        <v>13</v>
      </c>
      <c r="D53" s="16">
        <v>44327</v>
      </c>
      <c r="E53" s="13">
        <v>2335.0100000000002</v>
      </c>
      <c r="F53" s="53"/>
      <c r="G53" s="53"/>
      <c r="H53" s="13">
        <f t="shared" si="0"/>
        <v>2335.0100000000002</v>
      </c>
    </row>
    <row r="54" spans="1:9" ht="17.100000000000001" customHeight="1" x14ac:dyDescent="0.2">
      <c r="A54" s="27"/>
      <c r="B54" s="26" t="s">
        <v>28</v>
      </c>
      <c r="C54" s="27" t="s">
        <v>13</v>
      </c>
      <c r="D54" s="28">
        <v>44334</v>
      </c>
      <c r="E54" s="29">
        <v>830.55</v>
      </c>
      <c r="F54" s="56"/>
      <c r="G54" s="56"/>
      <c r="H54" s="29">
        <f t="shared" si="0"/>
        <v>830.55</v>
      </c>
    </row>
    <row r="55" spans="1:9" ht="17.100000000000001" customHeight="1" x14ac:dyDescent="0.2">
      <c r="A55" s="11">
        <v>39</v>
      </c>
      <c r="B55" s="14" t="s">
        <v>76</v>
      </c>
      <c r="C55" s="15" t="s">
        <v>13</v>
      </c>
      <c r="D55" s="16">
        <v>44299</v>
      </c>
      <c r="E55" s="13">
        <v>338.75</v>
      </c>
      <c r="F55" s="53"/>
      <c r="G55" s="53"/>
      <c r="H55" s="13">
        <f t="shared" si="0"/>
        <v>338.75</v>
      </c>
    </row>
    <row r="56" spans="1:9" ht="17.100000000000001" customHeight="1" x14ac:dyDescent="0.2">
      <c r="A56" s="15">
        <v>40</v>
      </c>
      <c r="B56" s="14" t="s">
        <v>76</v>
      </c>
      <c r="C56" s="15" t="s">
        <v>13</v>
      </c>
      <c r="D56" s="16">
        <v>44306</v>
      </c>
      <c r="E56" s="13">
        <v>661.25</v>
      </c>
      <c r="F56" s="53"/>
      <c r="G56" s="53"/>
      <c r="H56" s="13">
        <f t="shared" si="0"/>
        <v>661.25</v>
      </c>
    </row>
    <row r="57" spans="1:9" ht="17.100000000000001" customHeight="1" x14ac:dyDescent="0.2">
      <c r="A57" s="11">
        <v>41</v>
      </c>
      <c r="B57" s="14" t="s">
        <v>76</v>
      </c>
      <c r="C57" s="15" t="s">
        <v>13</v>
      </c>
      <c r="D57" s="16">
        <v>44327</v>
      </c>
      <c r="E57" s="13">
        <v>1631.6</v>
      </c>
      <c r="F57" s="53"/>
      <c r="G57" s="53"/>
      <c r="H57" s="13">
        <f t="shared" si="0"/>
        <v>1631.6</v>
      </c>
    </row>
    <row r="58" spans="1:9" ht="17.100000000000001" customHeight="1" x14ac:dyDescent="0.2">
      <c r="A58" s="15">
        <v>42</v>
      </c>
      <c r="B58" s="14" t="s">
        <v>42</v>
      </c>
      <c r="C58" s="15" t="s">
        <v>13</v>
      </c>
      <c r="D58" s="16">
        <v>44298</v>
      </c>
      <c r="E58" s="13">
        <v>882.8</v>
      </c>
      <c r="F58" s="53">
        <v>882.8</v>
      </c>
      <c r="G58" s="53"/>
      <c r="H58" s="13">
        <f t="shared" si="0"/>
        <v>0</v>
      </c>
    </row>
    <row r="59" spans="1:9" ht="17.100000000000001" customHeight="1" x14ac:dyDescent="0.2">
      <c r="A59" s="11">
        <v>43</v>
      </c>
      <c r="B59" s="14" t="s">
        <v>42</v>
      </c>
      <c r="C59" s="15" t="s">
        <v>13</v>
      </c>
      <c r="D59" s="16">
        <v>44312</v>
      </c>
      <c r="E59" s="13">
        <v>2906.48</v>
      </c>
      <c r="F59" s="53"/>
      <c r="G59" s="53"/>
      <c r="H59" s="13">
        <f t="shared" si="0"/>
        <v>2906.48</v>
      </c>
    </row>
    <row r="60" spans="1:9" ht="17.100000000000001" customHeight="1" x14ac:dyDescent="0.2">
      <c r="A60" s="25"/>
      <c r="B60" s="26" t="s">
        <v>42</v>
      </c>
      <c r="C60" s="27" t="s">
        <v>13</v>
      </c>
      <c r="D60" s="28">
        <v>44333</v>
      </c>
      <c r="E60" s="29">
        <v>729</v>
      </c>
      <c r="F60" s="56"/>
      <c r="G60" s="56"/>
      <c r="H60" s="29">
        <f t="shared" si="0"/>
        <v>729</v>
      </c>
    </row>
    <row r="61" spans="1:9" ht="17.100000000000001" customHeight="1" x14ac:dyDescent="0.2">
      <c r="A61" s="15">
        <v>44</v>
      </c>
      <c r="B61" s="14" t="s">
        <v>85</v>
      </c>
      <c r="C61" s="15" t="s">
        <v>13</v>
      </c>
      <c r="D61" s="16">
        <v>44335</v>
      </c>
      <c r="E61" s="13">
        <v>7000.0400000000009</v>
      </c>
      <c r="F61" s="53">
        <v>2000</v>
      </c>
      <c r="G61" s="53"/>
      <c r="H61" s="13">
        <f t="shared" si="0"/>
        <v>5000.0400000000009</v>
      </c>
    </row>
    <row r="62" spans="1:9" ht="17.100000000000001" customHeight="1" x14ac:dyDescent="0.2">
      <c r="A62" s="11">
        <v>45</v>
      </c>
      <c r="B62" s="14" t="s">
        <v>27</v>
      </c>
      <c r="C62" s="15" t="s">
        <v>13</v>
      </c>
      <c r="D62" s="16">
        <v>44305</v>
      </c>
      <c r="E62" s="13">
        <v>1650</v>
      </c>
      <c r="F62" s="53"/>
      <c r="G62" s="53"/>
      <c r="H62" s="13">
        <f t="shared" si="0"/>
        <v>1650</v>
      </c>
    </row>
    <row r="63" spans="1:9" ht="17.100000000000001" customHeight="1" x14ac:dyDescent="0.2">
      <c r="A63" s="15">
        <v>46</v>
      </c>
      <c r="B63" s="14" t="s">
        <v>71</v>
      </c>
      <c r="C63" s="15" t="s">
        <v>13</v>
      </c>
      <c r="D63" s="16">
        <v>44306</v>
      </c>
      <c r="E63" s="13">
        <v>4679.66</v>
      </c>
      <c r="F63" s="53"/>
      <c r="G63" s="13">
        <v>4679.66</v>
      </c>
      <c r="H63" s="13">
        <f t="shared" si="0"/>
        <v>0</v>
      </c>
      <c r="I63" s="52" t="s">
        <v>166</v>
      </c>
    </row>
    <row r="64" spans="1:9" ht="17.100000000000001" customHeight="1" x14ac:dyDescent="0.2">
      <c r="A64" s="11">
        <v>47</v>
      </c>
      <c r="B64" s="14" t="s">
        <v>23</v>
      </c>
      <c r="C64" s="15" t="s">
        <v>13</v>
      </c>
      <c r="D64" s="16">
        <v>44320</v>
      </c>
      <c r="E64" s="13">
        <v>8642.6</v>
      </c>
      <c r="F64" s="53">
        <v>6000</v>
      </c>
      <c r="G64" s="53"/>
      <c r="H64" s="13">
        <f t="shared" si="0"/>
        <v>2642.6000000000004</v>
      </c>
    </row>
    <row r="65" spans="1:8" ht="17.100000000000001" customHeight="1" x14ac:dyDescent="0.2">
      <c r="A65" s="15">
        <v>48</v>
      </c>
      <c r="B65" s="14" t="s">
        <v>23</v>
      </c>
      <c r="C65" s="15" t="s">
        <v>13</v>
      </c>
      <c r="D65" s="16">
        <v>44327</v>
      </c>
      <c r="E65" s="13">
        <v>6101.2</v>
      </c>
      <c r="F65" s="53"/>
      <c r="G65" s="53"/>
      <c r="H65" s="13">
        <f t="shared" si="0"/>
        <v>6101.2</v>
      </c>
    </row>
    <row r="66" spans="1:8" ht="17.100000000000001" customHeight="1" x14ac:dyDescent="0.2">
      <c r="A66" s="27"/>
      <c r="B66" s="26" t="s">
        <v>23</v>
      </c>
      <c r="C66" s="27" t="s">
        <v>13</v>
      </c>
      <c r="D66" s="28">
        <v>44334</v>
      </c>
      <c r="E66" s="29">
        <v>3725.24</v>
      </c>
      <c r="F66" s="56"/>
      <c r="G66" s="56"/>
      <c r="H66" s="29">
        <f t="shared" si="0"/>
        <v>3725.24</v>
      </c>
    </row>
    <row r="67" spans="1:8" ht="17.100000000000001" customHeight="1" x14ac:dyDescent="0.2">
      <c r="A67" s="11">
        <v>49</v>
      </c>
      <c r="B67" s="14" t="s">
        <v>156</v>
      </c>
      <c r="C67" s="15" t="s">
        <v>13</v>
      </c>
      <c r="D67" s="16">
        <v>44314</v>
      </c>
      <c r="E67" s="13">
        <v>666.5</v>
      </c>
      <c r="F67" s="53">
        <v>666.5</v>
      </c>
      <c r="G67" s="53"/>
      <c r="H67" s="13">
        <f t="shared" si="0"/>
        <v>0</v>
      </c>
    </row>
    <row r="68" spans="1:8" ht="17.100000000000001" customHeight="1" x14ac:dyDescent="0.2">
      <c r="A68" s="15">
        <v>50</v>
      </c>
      <c r="B68" s="14" t="s">
        <v>26</v>
      </c>
      <c r="C68" s="15" t="s">
        <v>13</v>
      </c>
      <c r="D68" s="16">
        <v>44314</v>
      </c>
      <c r="E68" s="13">
        <v>1594</v>
      </c>
      <c r="F68" s="53">
        <v>1000</v>
      </c>
      <c r="G68" s="53"/>
      <c r="H68" s="13">
        <f t="shared" si="0"/>
        <v>594</v>
      </c>
    </row>
    <row r="69" spans="1:8" ht="17.100000000000001" customHeight="1" x14ac:dyDescent="0.2">
      <c r="A69" s="11">
        <v>51</v>
      </c>
      <c r="B69" s="14" t="s">
        <v>26</v>
      </c>
      <c r="C69" s="15" t="s">
        <v>13</v>
      </c>
      <c r="D69" s="16">
        <v>44322</v>
      </c>
      <c r="E69" s="13">
        <v>1006.8</v>
      </c>
      <c r="F69" s="53"/>
      <c r="G69" s="53"/>
      <c r="H69" s="13">
        <f t="shared" si="0"/>
        <v>1006.8</v>
      </c>
    </row>
    <row r="70" spans="1:8" ht="17.100000000000001" customHeight="1" x14ac:dyDescent="0.2">
      <c r="A70" s="25"/>
      <c r="B70" s="26" t="s">
        <v>26</v>
      </c>
      <c r="C70" s="27" t="s">
        <v>13</v>
      </c>
      <c r="D70" s="28">
        <v>44335</v>
      </c>
      <c r="E70" s="29">
        <v>1538.9</v>
      </c>
      <c r="F70" s="56"/>
      <c r="G70" s="56"/>
      <c r="H70" s="29">
        <f t="shared" si="0"/>
        <v>1538.9</v>
      </c>
    </row>
    <row r="71" spans="1:8" ht="17.100000000000001" customHeight="1" x14ac:dyDescent="0.2">
      <c r="A71" s="15">
        <v>52</v>
      </c>
      <c r="B71" s="14" t="s">
        <v>157</v>
      </c>
      <c r="C71" s="15" t="s">
        <v>13</v>
      </c>
      <c r="D71" s="16">
        <v>44315</v>
      </c>
      <c r="E71" s="13">
        <v>12876.8</v>
      </c>
      <c r="F71" s="53">
        <v>8200</v>
      </c>
      <c r="G71" s="53"/>
      <c r="H71" s="13">
        <f t="shared" si="0"/>
        <v>4676.7999999999993</v>
      </c>
    </row>
    <row r="72" spans="1:8" ht="17.100000000000001" customHeight="1" x14ac:dyDescent="0.2">
      <c r="A72" s="11">
        <v>53</v>
      </c>
      <c r="B72" s="14" t="s">
        <v>157</v>
      </c>
      <c r="C72" s="15" t="s">
        <v>13</v>
      </c>
      <c r="D72" s="16">
        <v>44322</v>
      </c>
      <c r="E72" s="13">
        <v>2145.6</v>
      </c>
      <c r="F72" s="53"/>
      <c r="G72" s="53"/>
      <c r="H72" s="13">
        <f t="shared" si="0"/>
        <v>2145.6</v>
      </c>
    </row>
    <row r="73" spans="1:8" ht="17.100000000000001" customHeight="1" x14ac:dyDescent="0.2">
      <c r="A73" s="15">
        <v>54</v>
      </c>
      <c r="B73" s="14" t="s">
        <v>30</v>
      </c>
      <c r="C73" s="15" t="s">
        <v>13</v>
      </c>
      <c r="D73" s="16">
        <v>44319</v>
      </c>
      <c r="E73" s="13">
        <v>953.4</v>
      </c>
      <c r="F73" s="53">
        <v>953.4</v>
      </c>
      <c r="G73" s="53"/>
      <c r="H73" s="13">
        <f t="shared" si="0"/>
        <v>0</v>
      </c>
    </row>
    <row r="74" spans="1:8" ht="17.100000000000001" customHeight="1" x14ac:dyDescent="0.2">
      <c r="A74" s="11">
        <v>55</v>
      </c>
      <c r="B74" s="14" t="s">
        <v>30</v>
      </c>
      <c r="C74" s="15" t="s">
        <v>13</v>
      </c>
      <c r="D74" s="16">
        <v>44326</v>
      </c>
      <c r="E74" s="13">
        <v>2642.92</v>
      </c>
      <c r="F74" s="53"/>
      <c r="G74" s="53"/>
      <c r="H74" s="13">
        <f t="shared" si="0"/>
        <v>2642.92</v>
      </c>
    </row>
    <row r="75" spans="1:8" ht="17.100000000000001" customHeight="1" x14ac:dyDescent="0.2">
      <c r="A75" s="25"/>
      <c r="B75" s="26" t="s">
        <v>30</v>
      </c>
      <c r="C75" s="27" t="s">
        <v>13</v>
      </c>
      <c r="D75" s="28">
        <v>44333</v>
      </c>
      <c r="E75" s="29">
        <v>2059.7199999999998</v>
      </c>
      <c r="F75" s="56"/>
      <c r="G75" s="56"/>
      <c r="H75" s="29">
        <f t="shared" si="0"/>
        <v>2059.7199999999998</v>
      </c>
    </row>
    <row r="76" spans="1:8" ht="17.100000000000001" customHeight="1" x14ac:dyDescent="0.2">
      <c r="A76" s="15">
        <v>56</v>
      </c>
      <c r="B76" s="14" t="s">
        <v>112</v>
      </c>
      <c r="C76" s="15" t="s">
        <v>13</v>
      </c>
      <c r="D76" s="16">
        <v>44320</v>
      </c>
      <c r="E76" s="13">
        <v>1606.3</v>
      </c>
      <c r="F76" s="53">
        <v>1606.3</v>
      </c>
      <c r="G76" s="53"/>
      <c r="H76" s="13">
        <f t="shared" si="0"/>
        <v>0</v>
      </c>
    </row>
    <row r="77" spans="1:8" ht="17.100000000000001" customHeight="1" x14ac:dyDescent="0.2">
      <c r="A77" s="11">
        <v>57</v>
      </c>
      <c r="B77" s="14" t="s">
        <v>161</v>
      </c>
      <c r="C77" s="15" t="s">
        <v>13</v>
      </c>
      <c r="D77" s="16">
        <v>44328</v>
      </c>
      <c r="E77" s="13">
        <v>6154</v>
      </c>
      <c r="F77" s="53"/>
      <c r="G77" s="53"/>
      <c r="H77" s="13">
        <f t="shared" si="0"/>
        <v>6154</v>
      </c>
    </row>
    <row r="78" spans="1:8" ht="17.100000000000001" customHeight="1" x14ac:dyDescent="0.2">
      <c r="A78" s="15">
        <v>58</v>
      </c>
      <c r="B78" s="14" t="s">
        <v>89</v>
      </c>
      <c r="C78" s="15" t="s">
        <v>13</v>
      </c>
      <c r="D78" s="16">
        <v>44319</v>
      </c>
      <c r="E78" s="13">
        <v>1342</v>
      </c>
      <c r="F78" s="53">
        <v>1342</v>
      </c>
      <c r="G78" s="53"/>
      <c r="H78" s="13">
        <f t="shared" si="0"/>
        <v>0</v>
      </c>
    </row>
    <row r="79" spans="1:8" ht="17.100000000000001" customHeight="1" x14ac:dyDescent="0.2">
      <c r="A79" s="11">
        <v>59</v>
      </c>
      <c r="B79" s="14" t="s">
        <v>162</v>
      </c>
      <c r="C79" s="15" t="s">
        <v>13</v>
      </c>
      <c r="D79" s="16">
        <v>44322</v>
      </c>
      <c r="E79" s="13">
        <v>835.44</v>
      </c>
      <c r="F79" s="53">
        <v>835.44</v>
      </c>
      <c r="G79" s="53"/>
      <c r="H79" s="13">
        <f t="shared" si="0"/>
        <v>0</v>
      </c>
    </row>
    <row r="80" spans="1:8" ht="17.100000000000001" customHeight="1" x14ac:dyDescent="0.2">
      <c r="A80" s="15">
        <v>60</v>
      </c>
      <c r="B80" s="14" t="s">
        <v>162</v>
      </c>
      <c r="C80" s="15" t="s">
        <v>13</v>
      </c>
      <c r="D80" s="16">
        <v>44328</v>
      </c>
      <c r="E80" s="13">
        <v>865.68</v>
      </c>
      <c r="F80" s="53"/>
      <c r="G80" s="53"/>
      <c r="H80" s="13">
        <f t="shared" si="0"/>
        <v>865.68</v>
      </c>
    </row>
    <row r="81" spans="1:9" ht="17.100000000000001" customHeight="1" x14ac:dyDescent="0.2">
      <c r="A81" s="11">
        <v>61</v>
      </c>
      <c r="B81" s="14" t="s">
        <v>33</v>
      </c>
      <c r="C81" s="15" t="s">
        <v>13</v>
      </c>
      <c r="D81" s="16">
        <v>44327</v>
      </c>
      <c r="E81" s="13">
        <v>3015.52</v>
      </c>
      <c r="F81" s="53"/>
      <c r="G81" s="53"/>
      <c r="H81" s="13">
        <f t="shared" si="0"/>
        <v>3015.52</v>
      </c>
    </row>
    <row r="82" spans="1:9" ht="17.100000000000001" customHeight="1" x14ac:dyDescent="0.2">
      <c r="A82" s="15">
        <v>62</v>
      </c>
      <c r="B82" s="14" t="s">
        <v>33</v>
      </c>
      <c r="C82" s="15" t="s">
        <v>13</v>
      </c>
      <c r="D82" s="16">
        <v>44327</v>
      </c>
      <c r="E82" s="13">
        <v>2835.17</v>
      </c>
      <c r="F82" s="53"/>
      <c r="G82" s="53"/>
      <c r="H82" s="13">
        <f t="shared" si="0"/>
        <v>2835.17</v>
      </c>
    </row>
    <row r="83" spans="1:9" ht="17.100000000000001" customHeight="1" x14ac:dyDescent="0.2">
      <c r="A83" s="27"/>
      <c r="B83" s="26" t="s">
        <v>33</v>
      </c>
      <c r="C83" s="27" t="s">
        <v>13</v>
      </c>
      <c r="D83" s="28">
        <v>44334</v>
      </c>
      <c r="E83" s="29">
        <v>1104.7</v>
      </c>
      <c r="F83" s="56"/>
      <c r="G83" s="56"/>
      <c r="H83" s="29">
        <f t="shared" si="0"/>
        <v>1104.7</v>
      </c>
    </row>
    <row r="84" spans="1:9" ht="17.100000000000001" customHeight="1" x14ac:dyDescent="0.2">
      <c r="A84" s="11">
        <v>63</v>
      </c>
      <c r="B84" s="14" t="s">
        <v>43</v>
      </c>
      <c r="C84" s="15" t="s">
        <v>44</v>
      </c>
      <c r="D84" s="16"/>
      <c r="E84" s="13">
        <v>2550</v>
      </c>
      <c r="F84" s="42"/>
      <c r="G84" s="42"/>
      <c r="H84" s="13">
        <f t="shared" si="0"/>
        <v>2550</v>
      </c>
    </row>
    <row r="85" spans="1:9" ht="17.100000000000001" customHeight="1" x14ac:dyDescent="0.2">
      <c r="A85" s="15">
        <v>64</v>
      </c>
      <c r="B85" s="18" t="s">
        <v>45</v>
      </c>
      <c r="C85" s="15" t="s">
        <v>44</v>
      </c>
      <c r="D85" s="19">
        <v>44316</v>
      </c>
      <c r="E85" s="13">
        <v>934.6</v>
      </c>
      <c r="F85" s="46"/>
      <c r="G85" s="46"/>
      <c r="H85" s="13">
        <f t="shared" si="0"/>
        <v>934.6</v>
      </c>
    </row>
    <row r="86" spans="1:9" ht="17.100000000000001" customHeight="1" x14ac:dyDescent="0.2">
      <c r="A86" s="11">
        <v>65</v>
      </c>
      <c r="B86" s="18" t="s">
        <v>45</v>
      </c>
      <c r="C86" s="15" t="s">
        <v>44</v>
      </c>
      <c r="D86" s="19">
        <v>44322</v>
      </c>
      <c r="E86" s="13">
        <v>456.6</v>
      </c>
      <c r="F86" s="46">
        <v>346.5</v>
      </c>
      <c r="G86" s="46">
        <v>110.1</v>
      </c>
      <c r="H86" s="13">
        <f t="shared" si="0"/>
        <v>0</v>
      </c>
      <c r="I86" s="52" t="s">
        <v>167</v>
      </c>
    </row>
    <row r="87" spans="1:9" ht="17.100000000000001" customHeight="1" x14ac:dyDescent="0.2">
      <c r="A87" s="15">
        <v>66</v>
      </c>
      <c r="B87" s="18" t="s">
        <v>45</v>
      </c>
      <c r="C87" s="15" t="s">
        <v>44</v>
      </c>
      <c r="D87" s="19">
        <v>44330</v>
      </c>
      <c r="E87" s="13">
        <v>807.8</v>
      </c>
      <c r="F87" s="46"/>
      <c r="G87" s="46"/>
      <c r="H87" s="13">
        <f t="shared" ref="H87:H131" si="1">E87-F87-G87</f>
        <v>807.8</v>
      </c>
    </row>
    <row r="88" spans="1:9" ht="17.100000000000001" customHeight="1" x14ac:dyDescent="0.2">
      <c r="A88" s="27"/>
      <c r="B88" s="31" t="s">
        <v>45</v>
      </c>
      <c r="C88" s="27" t="s">
        <v>44</v>
      </c>
      <c r="D88" s="32">
        <v>44337</v>
      </c>
      <c r="E88" s="29">
        <v>244.5</v>
      </c>
      <c r="F88" s="47"/>
      <c r="G88" s="47"/>
      <c r="H88" s="29">
        <f t="shared" si="1"/>
        <v>244.5</v>
      </c>
    </row>
    <row r="89" spans="1:9" ht="17.100000000000001" customHeight="1" x14ac:dyDescent="0.2">
      <c r="A89" s="11">
        <v>67</v>
      </c>
      <c r="B89" s="18" t="s">
        <v>46</v>
      </c>
      <c r="C89" s="15" t="s">
        <v>44</v>
      </c>
      <c r="D89" s="19">
        <v>44315</v>
      </c>
      <c r="E89" s="13">
        <v>2252.42</v>
      </c>
      <c r="F89" s="46">
        <v>2252.42</v>
      </c>
      <c r="G89" s="46"/>
      <c r="H89" s="13">
        <f t="shared" si="1"/>
        <v>0</v>
      </c>
    </row>
    <row r="90" spans="1:9" ht="17.100000000000001" customHeight="1" x14ac:dyDescent="0.2">
      <c r="A90" s="15">
        <v>68</v>
      </c>
      <c r="B90" s="18" t="s">
        <v>46</v>
      </c>
      <c r="C90" s="15" t="s">
        <v>44</v>
      </c>
      <c r="D90" s="19">
        <v>44323</v>
      </c>
      <c r="E90" s="13">
        <v>4971.75</v>
      </c>
      <c r="F90" s="46"/>
      <c r="G90" s="46"/>
      <c r="H90" s="13">
        <f t="shared" si="1"/>
        <v>4971.75</v>
      </c>
    </row>
    <row r="91" spans="1:9" ht="17.100000000000001" customHeight="1" x14ac:dyDescent="0.2">
      <c r="A91" s="27"/>
      <c r="B91" s="31" t="s">
        <v>46</v>
      </c>
      <c r="C91" s="27" t="s">
        <v>44</v>
      </c>
      <c r="D91" s="32">
        <v>44336</v>
      </c>
      <c r="E91" s="29">
        <v>1220</v>
      </c>
      <c r="F91" s="47"/>
      <c r="G91" s="47"/>
      <c r="H91" s="29">
        <f t="shared" si="1"/>
        <v>1220</v>
      </c>
    </row>
    <row r="92" spans="1:9" ht="17.100000000000001" customHeight="1" x14ac:dyDescent="0.2">
      <c r="A92" s="11">
        <v>69</v>
      </c>
      <c r="B92" s="18" t="s">
        <v>47</v>
      </c>
      <c r="C92" s="15" t="s">
        <v>44</v>
      </c>
      <c r="D92" s="19">
        <v>44301</v>
      </c>
      <c r="E92" s="13">
        <v>649.29999999999995</v>
      </c>
      <c r="F92" s="46">
        <v>649.29999999999995</v>
      </c>
      <c r="G92" s="46"/>
      <c r="H92" s="13">
        <f t="shared" si="1"/>
        <v>0</v>
      </c>
    </row>
    <row r="93" spans="1:9" ht="17.100000000000001" customHeight="1" x14ac:dyDescent="0.2">
      <c r="A93" s="15">
        <v>70</v>
      </c>
      <c r="B93" s="18" t="s">
        <v>47</v>
      </c>
      <c r="C93" s="15" t="s">
        <v>44</v>
      </c>
      <c r="D93" s="19">
        <v>44323</v>
      </c>
      <c r="E93" s="13">
        <v>650.4</v>
      </c>
      <c r="F93" s="46"/>
      <c r="G93" s="46"/>
      <c r="H93" s="13">
        <f t="shared" si="1"/>
        <v>650.4</v>
      </c>
    </row>
    <row r="94" spans="1:9" ht="17.100000000000001" customHeight="1" x14ac:dyDescent="0.2">
      <c r="A94" s="11">
        <v>71</v>
      </c>
      <c r="B94" s="18" t="s">
        <v>47</v>
      </c>
      <c r="C94" s="15" t="s">
        <v>44</v>
      </c>
      <c r="D94" s="19">
        <v>44329</v>
      </c>
      <c r="E94" s="13">
        <v>540.6</v>
      </c>
      <c r="F94" s="46"/>
      <c r="G94" s="46"/>
      <c r="H94" s="13">
        <f t="shared" si="1"/>
        <v>540.6</v>
      </c>
    </row>
    <row r="95" spans="1:9" ht="17.100000000000001" customHeight="1" x14ac:dyDescent="0.2">
      <c r="A95" s="25"/>
      <c r="B95" s="31" t="s">
        <v>47</v>
      </c>
      <c r="C95" s="27" t="s">
        <v>44</v>
      </c>
      <c r="D95" s="32">
        <v>44336</v>
      </c>
      <c r="E95" s="29">
        <v>189.18</v>
      </c>
      <c r="F95" s="47"/>
      <c r="G95" s="47"/>
      <c r="H95" s="29">
        <f t="shared" si="1"/>
        <v>189.18</v>
      </c>
    </row>
    <row r="96" spans="1:9" ht="17.100000000000001" customHeight="1" x14ac:dyDescent="0.2">
      <c r="A96" s="15">
        <v>72</v>
      </c>
      <c r="B96" s="18" t="s">
        <v>48</v>
      </c>
      <c r="C96" s="15" t="s">
        <v>44</v>
      </c>
      <c r="D96" s="19">
        <v>44273</v>
      </c>
      <c r="E96" s="13">
        <v>11429.099999999999</v>
      </c>
      <c r="F96" s="46"/>
      <c r="G96" s="46">
        <v>6000</v>
      </c>
      <c r="H96" s="13">
        <f t="shared" si="1"/>
        <v>5429.0999999999985</v>
      </c>
      <c r="I96" s="52" t="s">
        <v>168</v>
      </c>
    </row>
    <row r="97" spans="1:8" ht="17.100000000000001" customHeight="1" x14ac:dyDescent="0.2">
      <c r="A97" s="27"/>
      <c r="B97" s="31" t="s">
        <v>48</v>
      </c>
      <c r="C97" s="27" t="s">
        <v>44</v>
      </c>
      <c r="D97" s="32">
        <v>44333</v>
      </c>
      <c r="E97" s="29">
        <v>38774.660000000003</v>
      </c>
      <c r="F97" s="47"/>
      <c r="G97" s="47"/>
      <c r="H97" s="29">
        <f t="shared" si="1"/>
        <v>38774.660000000003</v>
      </c>
    </row>
    <row r="98" spans="1:8" ht="17.100000000000001" customHeight="1" x14ac:dyDescent="0.2">
      <c r="A98" s="11">
        <v>73</v>
      </c>
      <c r="B98" s="18" t="s">
        <v>49</v>
      </c>
      <c r="C98" s="15" t="s">
        <v>44</v>
      </c>
      <c r="D98" s="19">
        <v>44300</v>
      </c>
      <c r="E98" s="13">
        <v>250.27999999999997</v>
      </c>
      <c r="F98" s="46">
        <v>250.28</v>
      </c>
      <c r="G98" s="46"/>
      <c r="H98" s="13">
        <f t="shared" si="1"/>
        <v>-2.8421709430404007E-14</v>
      </c>
    </row>
    <row r="99" spans="1:8" ht="17.100000000000001" customHeight="1" x14ac:dyDescent="0.2">
      <c r="A99" s="15">
        <v>74</v>
      </c>
      <c r="B99" s="18" t="s">
        <v>49</v>
      </c>
      <c r="C99" s="15" t="s">
        <v>44</v>
      </c>
      <c r="D99" s="19">
        <v>44322</v>
      </c>
      <c r="E99" s="13">
        <v>520.46</v>
      </c>
      <c r="F99" s="46"/>
      <c r="G99" s="46"/>
      <c r="H99" s="13">
        <f t="shared" si="1"/>
        <v>520.46</v>
      </c>
    </row>
    <row r="100" spans="1:8" ht="17.100000000000001" customHeight="1" x14ac:dyDescent="0.2">
      <c r="A100" s="11">
        <v>75</v>
      </c>
      <c r="B100" s="18" t="s">
        <v>49</v>
      </c>
      <c r="C100" s="15" t="s">
        <v>44</v>
      </c>
      <c r="D100" s="19">
        <v>44329</v>
      </c>
      <c r="E100" s="13">
        <v>283.68</v>
      </c>
      <c r="F100" s="46"/>
      <c r="G100" s="46"/>
      <c r="H100" s="13">
        <f t="shared" si="1"/>
        <v>283.68</v>
      </c>
    </row>
    <row r="101" spans="1:8" ht="17.100000000000001" customHeight="1" x14ac:dyDescent="0.2">
      <c r="A101" s="25"/>
      <c r="B101" s="31" t="s">
        <v>49</v>
      </c>
      <c r="C101" s="27" t="s">
        <v>44</v>
      </c>
      <c r="D101" s="32">
        <v>44336</v>
      </c>
      <c r="E101" s="29">
        <v>710.1</v>
      </c>
      <c r="F101" s="47"/>
      <c r="G101" s="47"/>
      <c r="H101" s="29">
        <f t="shared" si="1"/>
        <v>710.1</v>
      </c>
    </row>
    <row r="102" spans="1:8" ht="17.100000000000001" customHeight="1" x14ac:dyDescent="0.2">
      <c r="A102" s="15">
        <v>76</v>
      </c>
      <c r="B102" s="18" t="s">
        <v>52</v>
      </c>
      <c r="C102" s="15" t="s">
        <v>44</v>
      </c>
      <c r="D102" s="19">
        <v>44252</v>
      </c>
      <c r="E102" s="13">
        <v>11625.96</v>
      </c>
      <c r="F102" s="46"/>
      <c r="G102" s="46"/>
      <c r="H102" s="13">
        <f t="shared" si="1"/>
        <v>11625.96</v>
      </c>
    </row>
    <row r="103" spans="1:8" ht="17.100000000000001" customHeight="1" x14ac:dyDescent="0.2">
      <c r="A103" s="27"/>
      <c r="B103" s="31" t="s">
        <v>52</v>
      </c>
      <c r="C103" s="27" t="s">
        <v>44</v>
      </c>
      <c r="D103" s="32">
        <v>44336</v>
      </c>
      <c r="E103" s="29">
        <v>15264.53</v>
      </c>
      <c r="F103" s="47"/>
      <c r="G103" s="47"/>
      <c r="H103" s="29">
        <f t="shared" si="1"/>
        <v>15264.53</v>
      </c>
    </row>
    <row r="104" spans="1:8" ht="17.100000000000001" customHeight="1" x14ac:dyDescent="0.2">
      <c r="A104" s="11">
        <v>77</v>
      </c>
      <c r="B104" s="14" t="s">
        <v>51</v>
      </c>
      <c r="C104" s="15" t="s">
        <v>13</v>
      </c>
      <c r="D104" s="19">
        <v>44217</v>
      </c>
      <c r="E104" s="13">
        <v>8043.5599999999977</v>
      </c>
      <c r="F104" s="46">
        <v>8043.56</v>
      </c>
      <c r="G104" s="46"/>
      <c r="H104" s="13">
        <f t="shared" si="1"/>
        <v>-2.7284841053187847E-12</v>
      </c>
    </row>
    <row r="105" spans="1:8" ht="17.100000000000001" customHeight="1" x14ac:dyDescent="0.2">
      <c r="A105" s="15">
        <v>78</v>
      </c>
      <c r="B105" s="14" t="s">
        <v>51</v>
      </c>
      <c r="C105" s="15" t="s">
        <v>13</v>
      </c>
      <c r="D105" s="19">
        <v>44259</v>
      </c>
      <c r="E105" s="13">
        <v>13898.45</v>
      </c>
      <c r="F105" s="46"/>
      <c r="G105" s="46"/>
      <c r="H105" s="13">
        <f t="shared" si="1"/>
        <v>13898.45</v>
      </c>
    </row>
    <row r="106" spans="1:8" ht="17.100000000000001" customHeight="1" x14ac:dyDescent="0.2">
      <c r="A106" s="11">
        <v>79</v>
      </c>
      <c r="B106" s="14" t="s">
        <v>51</v>
      </c>
      <c r="C106" s="15" t="s">
        <v>13</v>
      </c>
      <c r="D106" s="19">
        <v>44287</v>
      </c>
      <c r="E106" s="13">
        <v>11440.3</v>
      </c>
      <c r="F106" s="46"/>
      <c r="G106" s="46"/>
      <c r="H106" s="13">
        <f t="shared" si="1"/>
        <v>11440.3</v>
      </c>
    </row>
    <row r="107" spans="1:8" ht="17.100000000000001" customHeight="1" x14ac:dyDescent="0.2">
      <c r="A107" s="15">
        <v>80</v>
      </c>
      <c r="B107" s="18" t="s">
        <v>58</v>
      </c>
      <c r="C107" s="15" t="s">
        <v>44</v>
      </c>
      <c r="D107" s="19">
        <v>44266</v>
      </c>
      <c r="E107" s="13">
        <v>10346.84</v>
      </c>
      <c r="F107" s="46"/>
      <c r="G107" s="46"/>
      <c r="H107" s="13">
        <f t="shared" si="1"/>
        <v>10346.84</v>
      </c>
    </row>
    <row r="108" spans="1:8" ht="17.100000000000001" customHeight="1" x14ac:dyDescent="0.2">
      <c r="A108" s="27"/>
      <c r="B108" s="31" t="s">
        <v>58</v>
      </c>
      <c r="C108" s="27" t="s">
        <v>44</v>
      </c>
      <c r="D108" s="32">
        <v>44336</v>
      </c>
      <c r="E108" s="29">
        <v>4228.53</v>
      </c>
      <c r="F108" s="47"/>
      <c r="G108" s="47"/>
      <c r="H108" s="29">
        <f t="shared" si="1"/>
        <v>4228.53</v>
      </c>
    </row>
    <row r="109" spans="1:8" ht="17.100000000000001" customHeight="1" x14ac:dyDescent="0.2">
      <c r="A109" s="11">
        <v>81</v>
      </c>
      <c r="B109" s="18" t="s">
        <v>50</v>
      </c>
      <c r="C109" s="15" t="s">
        <v>44</v>
      </c>
      <c r="D109" s="19">
        <v>44329</v>
      </c>
      <c r="E109" s="13">
        <v>2009.4</v>
      </c>
      <c r="F109" s="46"/>
      <c r="G109" s="46"/>
      <c r="H109" s="13">
        <f t="shared" si="1"/>
        <v>2009.4</v>
      </c>
    </row>
    <row r="110" spans="1:8" ht="17.100000000000001" customHeight="1" x14ac:dyDescent="0.2">
      <c r="A110" s="15">
        <v>82</v>
      </c>
      <c r="B110" s="18" t="s">
        <v>125</v>
      </c>
      <c r="C110" s="15" t="s">
        <v>44</v>
      </c>
      <c r="D110" s="19">
        <v>44308</v>
      </c>
      <c r="E110" s="13">
        <v>1145.4000000000001</v>
      </c>
      <c r="F110" s="46"/>
      <c r="G110" s="13">
        <v>1145.4000000000001</v>
      </c>
      <c r="H110" s="13">
        <f t="shared" si="1"/>
        <v>0</v>
      </c>
    </row>
    <row r="111" spans="1:8" ht="17.100000000000001" customHeight="1" x14ac:dyDescent="0.2">
      <c r="A111" s="11">
        <v>83</v>
      </c>
      <c r="B111" s="18" t="s">
        <v>125</v>
      </c>
      <c r="C111" s="15" t="s">
        <v>44</v>
      </c>
      <c r="D111" s="19">
        <v>44315</v>
      </c>
      <c r="E111" s="13">
        <v>518</v>
      </c>
      <c r="F111" s="46"/>
      <c r="G111" s="13">
        <v>518</v>
      </c>
      <c r="H111" s="13">
        <f t="shared" si="1"/>
        <v>0</v>
      </c>
    </row>
    <row r="112" spans="1:8" ht="17.100000000000001" customHeight="1" x14ac:dyDescent="0.2">
      <c r="A112" s="15">
        <v>84</v>
      </c>
      <c r="B112" s="18" t="s">
        <v>125</v>
      </c>
      <c r="C112" s="15" t="s">
        <v>44</v>
      </c>
      <c r="D112" s="19">
        <v>44329</v>
      </c>
      <c r="E112" s="13">
        <v>886.2</v>
      </c>
      <c r="F112" s="46"/>
      <c r="G112" s="13">
        <v>886.2</v>
      </c>
      <c r="H112" s="13">
        <f t="shared" si="1"/>
        <v>0</v>
      </c>
    </row>
    <row r="113" spans="1:9" ht="17.100000000000001" customHeight="1" x14ac:dyDescent="0.2">
      <c r="A113" s="27"/>
      <c r="B113" s="31" t="s">
        <v>125</v>
      </c>
      <c r="C113" s="27" t="s">
        <v>44</v>
      </c>
      <c r="D113" s="32">
        <v>44336</v>
      </c>
      <c r="E113" s="29">
        <v>155.1</v>
      </c>
      <c r="F113" s="47"/>
      <c r="G113" s="29">
        <v>155.1</v>
      </c>
      <c r="H113" s="29">
        <f t="shared" si="1"/>
        <v>0</v>
      </c>
    </row>
    <row r="114" spans="1:9" ht="17.100000000000001" customHeight="1" x14ac:dyDescent="0.2">
      <c r="A114" s="11">
        <v>85</v>
      </c>
      <c r="B114" s="18" t="s">
        <v>132</v>
      </c>
      <c r="C114" s="15" t="s">
        <v>44</v>
      </c>
      <c r="D114" s="19">
        <v>44323</v>
      </c>
      <c r="E114" s="13">
        <v>348.12</v>
      </c>
      <c r="F114" s="46"/>
      <c r="G114" s="46"/>
      <c r="H114" s="13">
        <f t="shared" si="1"/>
        <v>348.12</v>
      </c>
    </row>
    <row r="115" spans="1:9" ht="17.100000000000001" customHeight="1" x14ac:dyDescent="0.2">
      <c r="A115" s="15">
        <v>86</v>
      </c>
      <c r="B115" s="18" t="s">
        <v>61</v>
      </c>
      <c r="C115" s="15" t="s">
        <v>44</v>
      </c>
      <c r="D115" s="19">
        <v>44316</v>
      </c>
      <c r="E115" s="13">
        <v>534</v>
      </c>
      <c r="F115" s="46">
        <v>534</v>
      </c>
      <c r="G115" s="46"/>
      <c r="H115" s="13">
        <f t="shared" si="1"/>
        <v>0</v>
      </c>
    </row>
    <row r="116" spans="1:9" ht="17.100000000000001" customHeight="1" x14ac:dyDescent="0.2">
      <c r="A116" s="11">
        <v>87</v>
      </c>
      <c r="B116" s="18" t="s">
        <v>61</v>
      </c>
      <c r="C116" s="15" t="s">
        <v>44</v>
      </c>
      <c r="D116" s="19">
        <v>44323</v>
      </c>
      <c r="E116" s="13">
        <v>2166.1</v>
      </c>
      <c r="F116" s="46">
        <v>2166.1</v>
      </c>
      <c r="G116" s="46"/>
      <c r="H116" s="13">
        <f t="shared" si="1"/>
        <v>0</v>
      </c>
    </row>
    <row r="117" spans="1:9" ht="17.100000000000001" customHeight="1" x14ac:dyDescent="0.2">
      <c r="A117" s="15">
        <v>88</v>
      </c>
      <c r="B117" s="18" t="s">
        <v>61</v>
      </c>
      <c r="C117" s="15" t="s">
        <v>44</v>
      </c>
      <c r="D117" s="19">
        <v>44330</v>
      </c>
      <c r="E117" s="13">
        <v>320</v>
      </c>
      <c r="F117" s="46"/>
      <c r="G117" s="46"/>
      <c r="H117" s="13">
        <f t="shared" si="1"/>
        <v>320</v>
      </c>
    </row>
    <row r="118" spans="1:9" ht="17.100000000000001" customHeight="1" x14ac:dyDescent="0.2">
      <c r="A118" s="11">
        <v>89</v>
      </c>
      <c r="B118" s="18" t="s">
        <v>59</v>
      </c>
      <c r="C118" s="15" t="s">
        <v>44</v>
      </c>
      <c r="D118" s="19">
        <v>44323</v>
      </c>
      <c r="E118" s="13">
        <v>1994.48</v>
      </c>
      <c r="F118" s="46"/>
      <c r="G118" s="46">
        <v>1994.48</v>
      </c>
      <c r="H118" s="13">
        <f t="shared" si="1"/>
        <v>0</v>
      </c>
      <c r="I118" s="52" t="s">
        <v>169</v>
      </c>
    </row>
    <row r="119" spans="1:9" ht="17.100000000000001" customHeight="1" x14ac:dyDescent="0.2">
      <c r="A119" s="25"/>
      <c r="B119" s="31" t="s">
        <v>59</v>
      </c>
      <c r="C119" s="27" t="s">
        <v>44</v>
      </c>
      <c r="D119" s="32">
        <v>44335</v>
      </c>
      <c r="E119" s="29">
        <v>8286.9</v>
      </c>
      <c r="F119" s="47"/>
      <c r="G119" s="47"/>
      <c r="H119" s="29">
        <f t="shared" si="1"/>
        <v>8286.9</v>
      </c>
    </row>
    <row r="120" spans="1:9" ht="17.100000000000001" customHeight="1" x14ac:dyDescent="0.2">
      <c r="A120" s="15">
        <v>90</v>
      </c>
      <c r="B120" s="18" t="s">
        <v>101</v>
      </c>
      <c r="C120" s="15" t="s">
        <v>44</v>
      </c>
      <c r="D120" s="19">
        <v>44322</v>
      </c>
      <c r="E120" s="13">
        <v>498</v>
      </c>
      <c r="F120" s="46">
        <v>498</v>
      </c>
      <c r="G120" s="46"/>
      <c r="H120" s="13">
        <f t="shared" si="1"/>
        <v>0</v>
      </c>
    </row>
    <row r="121" spans="1:9" ht="17.100000000000001" customHeight="1" x14ac:dyDescent="0.2">
      <c r="A121" s="11">
        <v>91</v>
      </c>
      <c r="B121" s="18" t="s">
        <v>60</v>
      </c>
      <c r="C121" s="15" t="s">
        <v>44</v>
      </c>
      <c r="D121" s="19">
        <v>44323</v>
      </c>
      <c r="E121" s="13">
        <v>3985.4</v>
      </c>
      <c r="F121" s="46">
        <v>3985.4</v>
      </c>
      <c r="G121" s="46"/>
      <c r="H121" s="13">
        <f t="shared" si="1"/>
        <v>0</v>
      </c>
    </row>
    <row r="122" spans="1:9" ht="17.100000000000001" customHeight="1" x14ac:dyDescent="0.2">
      <c r="A122" s="15">
        <v>92</v>
      </c>
      <c r="B122" s="18" t="s">
        <v>60</v>
      </c>
      <c r="C122" s="15" t="s">
        <v>44</v>
      </c>
      <c r="D122" s="19">
        <v>44329</v>
      </c>
      <c r="E122" s="13">
        <v>4170</v>
      </c>
      <c r="F122" s="46"/>
      <c r="G122" s="46"/>
      <c r="H122" s="13">
        <f t="shared" si="1"/>
        <v>4170</v>
      </c>
    </row>
    <row r="123" spans="1:9" ht="17.100000000000001" customHeight="1" x14ac:dyDescent="0.2">
      <c r="A123" s="11">
        <v>93</v>
      </c>
      <c r="B123" s="18" t="s">
        <v>57</v>
      </c>
      <c r="C123" s="15" t="s">
        <v>44</v>
      </c>
      <c r="D123" s="19">
        <v>44330</v>
      </c>
      <c r="E123" s="13">
        <v>2397.52</v>
      </c>
      <c r="F123" s="46"/>
      <c r="G123" s="46"/>
      <c r="H123" s="13">
        <f t="shared" si="1"/>
        <v>2397.52</v>
      </c>
    </row>
    <row r="124" spans="1:9" ht="17.100000000000001" customHeight="1" x14ac:dyDescent="0.2">
      <c r="A124" s="15">
        <v>94</v>
      </c>
      <c r="B124" s="18" t="s">
        <v>55</v>
      </c>
      <c r="C124" s="15" t="s">
        <v>44</v>
      </c>
      <c r="D124" s="19">
        <v>44322</v>
      </c>
      <c r="E124" s="13">
        <v>784.56</v>
      </c>
      <c r="F124" s="46">
        <v>784.56</v>
      </c>
      <c r="G124" s="46"/>
      <c r="H124" s="13">
        <f t="shared" si="1"/>
        <v>0</v>
      </c>
    </row>
    <row r="125" spans="1:9" ht="17.100000000000001" customHeight="1" x14ac:dyDescent="0.2">
      <c r="A125" s="11">
        <v>95</v>
      </c>
      <c r="B125" s="18" t="s">
        <v>55</v>
      </c>
      <c r="C125" s="15" t="s">
        <v>44</v>
      </c>
      <c r="D125" s="19">
        <v>44329</v>
      </c>
      <c r="E125" s="13">
        <v>733.92</v>
      </c>
      <c r="F125" s="46"/>
      <c r="G125" s="46"/>
      <c r="H125" s="13">
        <f t="shared" si="1"/>
        <v>733.92</v>
      </c>
    </row>
    <row r="126" spans="1:9" ht="17.100000000000001" customHeight="1" x14ac:dyDescent="0.2">
      <c r="A126" s="25"/>
      <c r="B126" s="31" t="s">
        <v>55</v>
      </c>
      <c r="C126" s="27" t="s">
        <v>44</v>
      </c>
      <c r="D126" s="32">
        <v>44336</v>
      </c>
      <c r="E126" s="29">
        <v>1369.62</v>
      </c>
      <c r="F126" s="47"/>
      <c r="G126" s="47"/>
      <c r="H126" s="29">
        <f t="shared" si="1"/>
        <v>1369.62</v>
      </c>
    </row>
    <row r="127" spans="1:9" ht="17.100000000000001" customHeight="1" x14ac:dyDescent="0.2">
      <c r="A127" s="15">
        <v>96</v>
      </c>
      <c r="B127" s="18" t="s">
        <v>149</v>
      </c>
      <c r="C127" s="15" t="s">
        <v>44</v>
      </c>
      <c r="D127" s="19">
        <v>44323</v>
      </c>
      <c r="E127" s="13">
        <v>1476.24</v>
      </c>
      <c r="F127" s="46">
        <v>1476.24</v>
      </c>
      <c r="G127" s="46"/>
      <c r="H127" s="13">
        <f t="shared" si="1"/>
        <v>0</v>
      </c>
    </row>
    <row r="128" spans="1:9" ht="17.100000000000001" customHeight="1" x14ac:dyDescent="0.2">
      <c r="A128" s="27"/>
      <c r="B128" s="31" t="s">
        <v>149</v>
      </c>
      <c r="C128" s="27" t="s">
        <v>44</v>
      </c>
      <c r="D128" s="32">
        <v>44336</v>
      </c>
      <c r="E128" s="29">
        <v>475</v>
      </c>
      <c r="F128" s="47"/>
      <c r="G128" s="47"/>
      <c r="H128" s="29">
        <f t="shared" si="1"/>
        <v>475</v>
      </c>
    </row>
    <row r="129" spans="1:11" ht="17.100000000000001" customHeight="1" x14ac:dyDescent="0.2">
      <c r="A129" s="11">
        <v>97</v>
      </c>
      <c r="B129" s="18" t="s">
        <v>163</v>
      </c>
      <c r="C129" s="15" t="s">
        <v>44</v>
      </c>
      <c r="D129" s="19">
        <v>44323</v>
      </c>
      <c r="E129" s="13">
        <v>4842.53</v>
      </c>
      <c r="F129" s="46">
        <v>2100</v>
      </c>
      <c r="G129" s="46"/>
      <c r="H129" s="13">
        <f t="shared" si="1"/>
        <v>2742.5299999999997</v>
      </c>
    </row>
    <row r="130" spans="1:11" ht="17.100000000000001" customHeight="1" x14ac:dyDescent="0.2">
      <c r="A130" s="15">
        <v>98</v>
      </c>
      <c r="B130" s="18" t="s">
        <v>90</v>
      </c>
      <c r="C130" s="15" t="s">
        <v>44</v>
      </c>
      <c r="D130" s="19">
        <v>44329</v>
      </c>
      <c r="E130" s="13">
        <v>1601.6</v>
      </c>
      <c r="F130" s="46"/>
      <c r="G130" s="46"/>
      <c r="H130" s="13">
        <f t="shared" si="1"/>
        <v>1601.6</v>
      </c>
    </row>
    <row r="131" spans="1:11" ht="17.100000000000001" customHeight="1" x14ac:dyDescent="0.2">
      <c r="A131" s="11">
        <v>99</v>
      </c>
      <c r="B131" s="18" t="s">
        <v>79</v>
      </c>
      <c r="C131" s="15" t="s">
        <v>44</v>
      </c>
      <c r="D131" s="19">
        <v>44329</v>
      </c>
      <c r="E131" s="13">
        <v>20583.45</v>
      </c>
      <c r="F131" s="46"/>
      <c r="G131" s="46"/>
      <c r="H131" s="13">
        <f t="shared" si="1"/>
        <v>20583.45</v>
      </c>
    </row>
    <row r="132" spans="1:11" ht="17.100000000000001" customHeight="1" x14ac:dyDescent="0.2">
      <c r="A132" s="15"/>
      <c r="B132" s="21"/>
      <c r="C132" s="21"/>
      <c r="D132" s="21" t="s">
        <v>62</v>
      </c>
      <c r="E132" s="22">
        <f>SUM(E4:E131)</f>
        <v>409837.84000000014</v>
      </c>
      <c r="F132" s="40">
        <f>SUM(F4:F131)</f>
        <v>61446.74</v>
      </c>
      <c r="G132" s="40"/>
      <c r="H132" s="13">
        <f>SUM(H4:H131)</f>
        <v>332902.16000000009</v>
      </c>
    </row>
    <row r="133" spans="1:11" ht="17.100000000000001" customHeight="1" x14ac:dyDescent="0.2">
      <c r="A133" s="3"/>
      <c r="K133" s="55"/>
    </row>
    <row r="134" spans="1:11" ht="17.100000000000001" customHeight="1" x14ac:dyDescent="0.2">
      <c r="B134" s="3" t="s">
        <v>63</v>
      </c>
      <c r="C134" s="3"/>
      <c r="D134" s="3" t="s">
        <v>64</v>
      </c>
      <c r="E134" s="3"/>
      <c r="F134" s="24" t="s">
        <v>65</v>
      </c>
      <c r="G134" s="24"/>
    </row>
    <row r="135" spans="1:11" ht="17.100000000000001" customHeight="1" x14ac:dyDescent="0.2">
      <c r="B135" s="9" t="s">
        <v>66</v>
      </c>
      <c r="C135" s="3"/>
      <c r="D135" s="3" t="s">
        <v>122</v>
      </c>
      <c r="E135" s="3"/>
      <c r="F135" s="24" t="s">
        <v>68</v>
      </c>
      <c r="G135" s="24"/>
    </row>
  </sheetData>
  <autoFilter ref="A1:H132"/>
  <pageMargins left="0" right="0" top="0.74803149606299213" bottom="0" header="0" footer="0"/>
  <pageSetup paperSize="9" scale="82" orientation="portrait" r:id="rId1"/>
  <headerFooter>
    <oddHeader>Sayfa &amp;P /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25"/>
  <sheetViews>
    <sheetView zoomScaleNormal="100" workbookViewId="0">
      <selection activeCell="F3" sqref="F3"/>
    </sheetView>
  </sheetViews>
  <sheetFormatPr defaultColWidth="8.85546875" defaultRowHeight="15.95" customHeight="1" x14ac:dyDescent="0.2"/>
  <cols>
    <col min="1" max="1" width="5.140625" style="63" customWidth="1"/>
    <col min="2" max="2" width="23.85546875" style="63" customWidth="1"/>
    <col min="3" max="3" width="13.85546875" style="63" customWidth="1"/>
    <col min="4" max="4" width="15.28515625" style="63" customWidth="1"/>
    <col min="5" max="5" width="14.42578125" style="63" customWidth="1"/>
    <col min="6" max="6" width="20.7109375" style="83" bestFit="1" customWidth="1"/>
    <col min="7" max="7" width="13.5703125" style="83" customWidth="1"/>
    <col min="8" max="8" width="14.7109375" style="63" bestFit="1" customWidth="1"/>
    <col min="9" max="9" width="11.5703125" style="63" bestFit="1" customWidth="1"/>
    <col min="10" max="10" width="8.85546875" style="63"/>
    <col min="11" max="11" width="12.85546875" style="63" bestFit="1" customWidth="1"/>
    <col min="12" max="16384" width="8.85546875" style="63"/>
  </cols>
  <sheetData>
    <row r="1" spans="1:9" ht="15.95" customHeight="1" x14ac:dyDescent="0.25">
      <c r="A1" s="57"/>
      <c r="B1" s="58" t="s">
        <v>0</v>
      </c>
      <c r="C1" s="59" t="s">
        <v>1</v>
      </c>
      <c r="D1" s="59"/>
      <c r="E1" s="60"/>
      <c r="F1" s="61"/>
      <c r="G1" s="61"/>
      <c r="H1" s="62">
        <v>44324</v>
      </c>
    </row>
    <row r="2" spans="1:9" ht="15.95" hidden="1" customHeight="1" x14ac:dyDescent="0.25">
      <c r="A2" s="64"/>
      <c r="B2" s="65" t="s">
        <v>2</v>
      </c>
      <c r="C2" s="66" t="s">
        <v>3</v>
      </c>
      <c r="D2" s="66"/>
      <c r="E2" s="67"/>
      <c r="F2" s="68"/>
      <c r="G2" s="68"/>
      <c r="H2" s="67" t="s">
        <v>170</v>
      </c>
    </row>
    <row r="3" spans="1:9" ht="15.95" hidden="1" customHeight="1" x14ac:dyDescent="0.25">
      <c r="A3" s="69" t="s">
        <v>4</v>
      </c>
      <c r="B3" s="69" t="s">
        <v>5</v>
      </c>
      <c r="C3" s="69" t="s">
        <v>6</v>
      </c>
      <c r="D3" s="69" t="s">
        <v>7</v>
      </c>
      <c r="E3" s="69" t="s">
        <v>8</v>
      </c>
      <c r="F3" s="70" t="s">
        <v>9</v>
      </c>
      <c r="G3" s="70" t="s">
        <v>70</v>
      </c>
      <c r="H3" s="69" t="s">
        <v>10</v>
      </c>
    </row>
    <row r="4" spans="1:9" ht="15.95" hidden="1" customHeight="1" x14ac:dyDescent="0.25">
      <c r="A4" s="71">
        <v>1</v>
      </c>
      <c r="B4" s="72" t="s">
        <v>12</v>
      </c>
      <c r="C4" s="71" t="s">
        <v>13</v>
      </c>
      <c r="D4" s="73">
        <v>44306</v>
      </c>
      <c r="E4" s="74">
        <v>173.20000000000005</v>
      </c>
      <c r="F4" s="70">
        <v>173.2</v>
      </c>
      <c r="G4" s="70"/>
      <c r="H4" s="74">
        <f>E4-F4-G4</f>
        <v>5.6843418860808015E-14</v>
      </c>
    </row>
    <row r="5" spans="1:9" ht="15.95" hidden="1" customHeight="1" x14ac:dyDescent="0.25">
      <c r="A5" s="69">
        <v>2</v>
      </c>
      <c r="B5" s="75" t="s">
        <v>14</v>
      </c>
      <c r="C5" s="71" t="s">
        <v>13</v>
      </c>
      <c r="D5" s="73">
        <v>44299</v>
      </c>
      <c r="E5" s="74">
        <v>3712.58</v>
      </c>
      <c r="F5" s="70">
        <v>3712.58</v>
      </c>
      <c r="G5" s="70"/>
      <c r="H5" s="74">
        <f t="shared" ref="H5:H80" si="0">E5-F5-G5</f>
        <v>0</v>
      </c>
    </row>
    <row r="6" spans="1:9" ht="15.95" hidden="1" customHeight="1" x14ac:dyDescent="0.25">
      <c r="A6" s="71">
        <v>3</v>
      </c>
      <c r="B6" s="75" t="s">
        <v>14</v>
      </c>
      <c r="C6" s="71" t="s">
        <v>13</v>
      </c>
      <c r="D6" s="73">
        <v>44313</v>
      </c>
      <c r="E6" s="74">
        <v>3029.96</v>
      </c>
      <c r="F6" s="70">
        <v>1587.42</v>
      </c>
      <c r="G6" s="70"/>
      <c r="H6" s="74">
        <f t="shared" si="0"/>
        <v>1442.54</v>
      </c>
    </row>
    <row r="7" spans="1:9" ht="15.95" hidden="1" customHeight="1" x14ac:dyDescent="0.25">
      <c r="A7" s="71">
        <v>4</v>
      </c>
      <c r="B7" s="75" t="s">
        <v>14</v>
      </c>
      <c r="C7" s="71" t="s">
        <v>13</v>
      </c>
      <c r="D7" s="73">
        <v>44320</v>
      </c>
      <c r="E7" s="74">
        <v>4357.88</v>
      </c>
      <c r="F7" s="70"/>
      <c r="G7" s="70"/>
      <c r="H7" s="74">
        <f t="shared" si="0"/>
        <v>4357.88</v>
      </c>
    </row>
    <row r="8" spans="1:9" ht="15.95" hidden="1" customHeight="1" x14ac:dyDescent="0.25">
      <c r="A8" s="69">
        <v>5</v>
      </c>
      <c r="B8" s="75" t="s">
        <v>14</v>
      </c>
      <c r="C8" s="71" t="s">
        <v>13</v>
      </c>
      <c r="D8" s="73">
        <v>44327</v>
      </c>
      <c r="E8" s="74">
        <v>3169.8</v>
      </c>
      <c r="F8" s="70"/>
      <c r="G8" s="70"/>
      <c r="H8" s="74">
        <f t="shared" si="0"/>
        <v>3169.8</v>
      </c>
    </row>
    <row r="9" spans="1:9" ht="15.95" hidden="1" customHeight="1" x14ac:dyDescent="0.25">
      <c r="A9" s="71">
        <v>6</v>
      </c>
      <c r="B9" s="75" t="s">
        <v>14</v>
      </c>
      <c r="C9" s="71" t="s">
        <v>13</v>
      </c>
      <c r="D9" s="73">
        <v>44334</v>
      </c>
      <c r="E9" s="74">
        <v>4341.2299999999996</v>
      </c>
      <c r="F9" s="70"/>
      <c r="G9" s="70"/>
      <c r="H9" s="74">
        <f t="shared" si="0"/>
        <v>4341.2299999999996</v>
      </c>
    </row>
    <row r="10" spans="1:9" ht="15.95" hidden="1" customHeight="1" x14ac:dyDescent="0.25">
      <c r="A10" s="86"/>
      <c r="B10" s="87" t="s">
        <v>14</v>
      </c>
      <c r="C10" s="86" t="s">
        <v>13</v>
      </c>
      <c r="D10" s="88">
        <v>44341</v>
      </c>
      <c r="E10" s="89">
        <v>2069.8000000000002</v>
      </c>
      <c r="F10" s="90"/>
      <c r="G10" s="90"/>
      <c r="H10" s="89">
        <f t="shared" si="0"/>
        <v>2069.8000000000002</v>
      </c>
    </row>
    <row r="11" spans="1:9" ht="15.95" hidden="1" customHeight="1" x14ac:dyDescent="0.25">
      <c r="A11" s="71">
        <v>7</v>
      </c>
      <c r="B11" s="75" t="s">
        <v>15</v>
      </c>
      <c r="C11" s="71" t="s">
        <v>13</v>
      </c>
      <c r="D11" s="73">
        <v>44223</v>
      </c>
      <c r="E11" s="74">
        <v>7000</v>
      </c>
      <c r="F11" s="70">
        <v>1100</v>
      </c>
      <c r="G11" s="70"/>
      <c r="H11" s="74">
        <f t="shared" si="0"/>
        <v>5900</v>
      </c>
    </row>
    <row r="12" spans="1:9" ht="15.95" hidden="1" customHeight="1" x14ac:dyDescent="0.25">
      <c r="A12" s="69">
        <v>8</v>
      </c>
      <c r="B12" s="75" t="s">
        <v>15</v>
      </c>
      <c r="C12" s="71" t="s">
        <v>13</v>
      </c>
      <c r="D12" s="73">
        <v>44244</v>
      </c>
      <c r="E12" s="74">
        <v>12682.6</v>
      </c>
      <c r="F12" s="70"/>
      <c r="G12" s="70"/>
      <c r="H12" s="74">
        <f t="shared" si="0"/>
        <v>12682.6</v>
      </c>
    </row>
    <row r="13" spans="1:9" ht="15.95" hidden="1" customHeight="1" x14ac:dyDescent="0.25">
      <c r="A13" s="71">
        <v>9</v>
      </c>
      <c r="B13" s="75" t="s">
        <v>16</v>
      </c>
      <c r="C13" s="71" t="s">
        <v>13</v>
      </c>
      <c r="D13" s="73">
        <v>44291</v>
      </c>
      <c r="E13" s="74">
        <v>664.82999999999993</v>
      </c>
      <c r="F13" s="70">
        <v>664.83</v>
      </c>
      <c r="G13" s="70"/>
      <c r="H13" s="74">
        <f t="shared" si="0"/>
        <v>-1.1368683772161603E-13</v>
      </c>
    </row>
    <row r="14" spans="1:9" ht="15.95" hidden="1" customHeight="1" x14ac:dyDescent="0.25">
      <c r="A14" s="71">
        <v>10</v>
      </c>
      <c r="B14" s="75" t="s">
        <v>16</v>
      </c>
      <c r="C14" s="71" t="s">
        <v>13</v>
      </c>
      <c r="D14" s="73">
        <v>44327</v>
      </c>
      <c r="E14" s="74">
        <v>1938.6</v>
      </c>
      <c r="F14" s="70">
        <v>1154.5999999999999</v>
      </c>
      <c r="G14" s="70">
        <v>784</v>
      </c>
      <c r="H14" s="74">
        <f t="shared" si="0"/>
        <v>0</v>
      </c>
      <c r="I14" s="63" t="s">
        <v>174</v>
      </c>
    </row>
    <row r="15" spans="1:9" ht="15.95" hidden="1" customHeight="1" x14ac:dyDescent="0.25">
      <c r="A15" s="86"/>
      <c r="B15" s="87" t="s">
        <v>16</v>
      </c>
      <c r="C15" s="86" t="s">
        <v>13</v>
      </c>
      <c r="D15" s="88">
        <v>44341</v>
      </c>
      <c r="E15" s="89">
        <v>2929.8</v>
      </c>
      <c r="F15" s="90"/>
      <c r="G15" s="90"/>
      <c r="H15" s="89">
        <f t="shared" si="0"/>
        <v>2929.8</v>
      </c>
    </row>
    <row r="16" spans="1:9" ht="15.95" hidden="1" customHeight="1" x14ac:dyDescent="0.25">
      <c r="A16" s="69">
        <v>11</v>
      </c>
      <c r="B16" s="75" t="s">
        <v>147</v>
      </c>
      <c r="C16" s="71" t="s">
        <v>13</v>
      </c>
      <c r="D16" s="73">
        <v>44299</v>
      </c>
      <c r="E16" s="74">
        <v>16680.439999999999</v>
      </c>
      <c r="F16" s="70">
        <v>2000</v>
      </c>
      <c r="G16" s="70"/>
      <c r="H16" s="74">
        <f t="shared" si="0"/>
        <v>14680.439999999999</v>
      </c>
    </row>
    <row r="17" spans="1:8" ht="15.95" hidden="1" customHeight="1" x14ac:dyDescent="0.25">
      <c r="A17" s="71">
        <v>12</v>
      </c>
      <c r="B17" s="75" t="s">
        <v>147</v>
      </c>
      <c r="C17" s="71" t="s">
        <v>13</v>
      </c>
      <c r="D17" s="73">
        <v>44322</v>
      </c>
      <c r="E17" s="74">
        <v>1205.72</v>
      </c>
      <c r="F17" s="70">
        <v>1205.72</v>
      </c>
      <c r="G17" s="70"/>
      <c r="H17" s="74">
        <f t="shared" si="0"/>
        <v>0</v>
      </c>
    </row>
    <row r="18" spans="1:8" ht="15.95" hidden="1" customHeight="1" x14ac:dyDescent="0.25">
      <c r="A18" s="71">
        <v>13</v>
      </c>
      <c r="B18" s="75" t="s">
        <v>147</v>
      </c>
      <c r="C18" s="71" t="s">
        <v>13</v>
      </c>
      <c r="D18" s="73">
        <v>44334</v>
      </c>
      <c r="E18" s="74">
        <v>1204.8399999999999</v>
      </c>
      <c r="F18" s="70">
        <v>1204.8399999999999</v>
      </c>
      <c r="G18" s="70"/>
      <c r="H18" s="74">
        <f t="shared" si="0"/>
        <v>0</v>
      </c>
    </row>
    <row r="19" spans="1:8" ht="15.95" hidden="1" customHeight="1" x14ac:dyDescent="0.25">
      <c r="A19" s="69">
        <v>14</v>
      </c>
      <c r="B19" s="75" t="s">
        <v>17</v>
      </c>
      <c r="C19" s="71" t="s">
        <v>13</v>
      </c>
      <c r="D19" s="73">
        <v>44314</v>
      </c>
      <c r="E19" s="74">
        <v>1558.9</v>
      </c>
      <c r="F19" s="70">
        <v>1558.9</v>
      </c>
      <c r="G19" s="70"/>
      <c r="H19" s="74">
        <f t="shared" si="0"/>
        <v>0</v>
      </c>
    </row>
    <row r="20" spans="1:8" ht="15.95" hidden="1" customHeight="1" x14ac:dyDescent="0.25">
      <c r="A20" s="71">
        <v>15</v>
      </c>
      <c r="B20" s="75" t="s">
        <v>17</v>
      </c>
      <c r="C20" s="71" t="s">
        <v>13</v>
      </c>
      <c r="D20" s="73">
        <v>44328</v>
      </c>
      <c r="E20" s="74">
        <v>1388.8</v>
      </c>
      <c r="F20" s="70">
        <v>1388.8</v>
      </c>
      <c r="G20" s="70"/>
      <c r="H20" s="74">
        <f t="shared" si="0"/>
        <v>0</v>
      </c>
    </row>
    <row r="21" spans="1:8" ht="15.95" hidden="1" customHeight="1" x14ac:dyDescent="0.25">
      <c r="A21" s="71">
        <v>16</v>
      </c>
      <c r="B21" s="75" t="s">
        <v>17</v>
      </c>
      <c r="C21" s="71" t="s">
        <v>13</v>
      </c>
      <c r="D21" s="73">
        <v>44335</v>
      </c>
      <c r="E21" s="74">
        <v>1602.41</v>
      </c>
      <c r="F21" s="70"/>
      <c r="G21" s="70"/>
      <c r="H21" s="74">
        <f t="shared" si="0"/>
        <v>1602.41</v>
      </c>
    </row>
    <row r="22" spans="1:8" ht="15.95" hidden="1" customHeight="1" x14ac:dyDescent="0.25">
      <c r="A22" s="86"/>
      <c r="B22" s="87" t="s">
        <v>17</v>
      </c>
      <c r="C22" s="86" t="s">
        <v>13</v>
      </c>
      <c r="D22" s="88">
        <v>44342</v>
      </c>
      <c r="E22" s="89">
        <v>1574.8</v>
      </c>
      <c r="F22" s="90"/>
      <c r="G22" s="90"/>
      <c r="H22" s="89">
        <f t="shared" si="0"/>
        <v>1574.8</v>
      </c>
    </row>
    <row r="23" spans="1:8" ht="15.95" hidden="1" customHeight="1" x14ac:dyDescent="0.25">
      <c r="A23" s="69">
        <v>17</v>
      </c>
      <c r="B23" s="75" t="s">
        <v>18</v>
      </c>
      <c r="C23" s="71" t="s">
        <v>13</v>
      </c>
      <c r="D23" s="73">
        <v>44307</v>
      </c>
      <c r="E23" s="74">
        <v>992.40000000000009</v>
      </c>
      <c r="F23" s="76">
        <v>992.4</v>
      </c>
      <c r="G23" s="76"/>
      <c r="H23" s="74">
        <f t="shared" si="0"/>
        <v>1.1368683772161603E-13</v>
      </c>
    </row>
    <row r="24" spans="1:8" ht="15.95" hidden="1" customHeight="1" x14ac:dyDescent="0.25">
      <c r="A24" s="71">
        <v>18</v>
      </c>
      <c r="B24" s="75" t="s">
        <v>18</v>
      </c>
      <c r="C24" s="71" t="s">
        <v>13</v>
      </c>
      <c r="D24" s="73">
        <v>44335</v>
      </c>
      <c r="E24" s="74">
        <v>1819.7</v>
      </c>
      <c r="F24" s="76"/>
      <c r="G24" s="76"/>
      <c r="H24" s="74">
        <f t="shared" si="0"/>
        <v>1819.7</v>
      </c>
    </row>
    <row r="25" spans="1:8" ht="15.95" hidden="1" customHeight="1" x14ac:dyDescent="0.25">
      <c r="A25" s="71">
        <v>19</v>
      </c>
      <c r="B25" s="75" t="s">
        <v>19</v>
      </c>
      <c r="C25" s="71" t="s">
        <v>13</v>
      </c>
      <c r="D25" s="73">
        <v>44322</v>
      </c>
      <c r="E25" s="74">
        <v>1044</v>
      </c>
      <c r="F25" s="70">
        <v>1044</v>
      </c>
      <c r="G25" s="70"/>
      <c r="H25" s="74">
        <f t="shared" si="0"/>
        <v>0</v>
      </c>
    </row>
    <row r="26" spans="1:8" ht="15.95" hidden="1" customHeight="1" x14ac:dyDescent="0.25">
      <c r="A26" s="69">
        <v>20</v>
      </c>
      <c r="B26" s="75" t="s">
        <v>19</v>
      </c>
      <c r="C26" s="71" t="s">
        <v>13</v>
      </c>
      <c r="D26" s="73">
        <v>44326</v>
      </c>
      <c r="E26" s="74">
        <v>1064.1400000000001</v>
      </c>
      <c r="F26" s="70">
        <v>1064.1400000000001</v>
      </c>
      <c r="G26" s="70"/>
      <c r="H26" s="74">
        <f t="shared" si="0"/>
        <v>0</v>
      </c>
    </row>
    <row r="27" spans="1:8" ht="15.95" hidden="1" customHeight="1" x14ac:dyDescent="0.25">
      <c r="A27" s="71">
        <v>21</v>
      </c>
      <c r="B27" s="75" t="s">
        <v>19</v>
      </c>
      <c r="C27" s="71" t="s">
        <v>13</v>
      </c>
      <c r="D27" s="73">
        <v>44328</v>
      </c>
      <c r="E27" s="74">
        <v>1360</v>
      </c>
      <c r="F27" s="70">
        <v>1360</v>
      </c>
      <c r="G27" s="70"/>
      <c r="H27" s="74">
        <f t="shared" si="0"/>
        <v>0</v>
      </c>
    </row>
    <row r="28" spans="1:8" ht="15.95" hidden="1" customHeight="1" x14ac:dyDescent="0.25">
      <c r="A28" s="71">
        <v>22</v>
      </c>
      <c r="B28" s="75" t="s">
        <v>19</v>
      </c>
      <c r="C28" s="71" t="s">
        <v>13</v>
      </c>
      <c r="D28" s="73">
        <v>44333</v>
      </c>
      <c r="E28" s="74">
        <v>1261.3</v>
      </c>
      <c r="F28" s="70">
        <v>1261.3</v>
      </c>
      <c r="G28" s="70"/>
      <c r="H28" s="74">
        <f t="shared" si="0"/>
        <v>0</v>
      </c>
    </row>
    <row r="29" spans="1:8" ht="15.95" hidden="1" customHeight="1" x14ac:dyDescent="0.25">
      <c r="A29" s="69">
        <v>23</v>
      </c>
      <c r="B29" s="75" t="s">
        <v>19</v>
      </c>
      <c r="C29" s="71" t="s">
        <v>13</v>
      </c>
      <c r="D29" s="73">
        <v>44335</v>
      </c>
      <c r="E29" s="74">
        <v>7270</v>
      </c>
      <c r="F29" s="70"/>
      <c r="G29" s="70"/>
      <c r="H29" s="74">
        <f t="shared" si="0"/>
        <v>7270</v>
      </c>
    </row>
    <row r="30" spans="1:8" ht="15.95" hidden="1" customHeight="1" x14ac:dyDescent="0.25">
      <c r="A30" s="71">
        <v>24</v>
      </c>
      <c r="B30" s="75" t="s">
        <v>20</v>
      </c>
      <c r="C30" s="71" t="s">
        <v>13</v>
      </c>
      <c r="D30" s="73">
        <v>44319</v>
      </c>
      <c r="E30" s="74">
        <v>1294.96</v>
      </c>
      <c r="F30" s="70">
        <v>1294.96</v>
      </c>
      <c r="G30" s="70"/>
      <c r="H30" s="74">
        <f t="shared" si="0"/>
        <v>0</v>
      </c>
    </row>
    <row r="31" spans="1:8" ht="15.95" hidden="1" customHeight="1" x14ac:dyDescent="0.25">
      <c r="A31" s="71">
        <v>25</v>
      </c>
      <c r="B31" s="75" t="s">
        <v>20</v>
      </c>
      <c r="C31" s="71" t="s">
        <v>13</v>
      </c>
      <c r="D31" s="73">
        <v>44324</v>
      </c>
      <c r="E31" s="74">
        <v>726.4</v>
      </c>
      <c r="F31" s="70">
        <v>726.4</v>
      </c>
      <c r="G31" s="70"/>
      <c r="H31" s="74">
        <f t="shared" si="0"/>
        <v>0</v>
      </c>
    </row>
    <row r="32" spans="1:8" ht="15.95" hidden="1" customHeight="1" x14ac:dyDescent="0.25">
      <c r="A32" s="69">
        <v>26</v>
      </c>
      <c r="B32" s="75" t="s">
        <v>20</v>
      </c>
      <c r="C32" s="71" t="s">
        <v>13</v>
      </c>
      <c r="D32" s="73">
        <v>44333</v>
      </c>
      <c r="E32" s="74">
        <v>1381.6</v>
      </c>
      <c r="F32" s="70"/>
      <c r="G32" s="70"/>
      <c r="H32" s="74">
        <f t="shared" si="0"/>
        <v>1381.6</v>
      </c>
    </row>
    <row r="33" spans="1:9" ht="15.95" hidden="1" customHeight="1" x14ac:dyDescent="0.25">
      <c r="A33" s="91"/>
      <c r="B33" s="87" t="s">
        <v>20</v>
      </c>
      <c r="C33" s="86" t="s">
        <v>13</v>
      </c>
      <c r="D33" s="88">
        <v>44340</v>
      </c>
      <c r="E33" s="89">
        <v>1936.4</v>
      </c>
      <c r="F33" s="90"/>
      <c r="G33" s="90"/>
      <c r="H33" s="89">
        <f t="shared" si="0"/>
        <v>1936.4</v>
      </c>
    </row>
    <row r="34" spans="1:9" ht="15.95" hidden="1" customHeight="1" x14ac:dyDescent="0.25">
      <c r="A34" s="71">
        <v>27</v>
      </c>
      <c r="B34" s="75" t="s">
        <v>21</v>
      </c>
      <c r="C34" s="71" t="s">
        <v>13</v>
      </c>
      <c r="D34" s="73">
        <v>44291</v>
      </c>
      <c r="E34" s="74">
        <v>1111.45</v>
      </c>
      <c r="F34" s="70"/>
      <c r="G34" s="70"/>
      <c r="H34" s="74">
        <f t="shared" si="0"/>
        <v>1111.45</v>
      </c>
    </row>
    <row r="35" spans="1:9" ht="15.95" hidden="1" customHeight="1" x14ac:dyDescent="0.25">
      <c r="A35" s="71">
        <v>28</v>
      </c>
      <c r="B35" s="75" t="s">
        <v>21</v>
      </c>
      <c r="C35" s="71" t="s">
        <v>13</v>
      </c>
      <c r="D35" s="73">
        <v>44298</v>
      </c>
      <c r="E35" s="74">
        <v>1920.2</v>
      </c>
      <c r="F35" s="70"/>
      <c r="G35" s="70"/>
      <c r="H35" s="74">
        <f t="shared" si="0"/>
        <v>1920.2</v>
      </c>
    </row>
    <row r="36" spans="1:9" ht="15.95" hidden="1" customHeight="1" x14ac:dyDescent="0.25">
      <c r="A36" s="69">
        <v>29</v>
      </c>
      <c r="B36" s="75" t="s">
        <v>21</v>
      </c>
      <c r="C36" s="71" t="s">
        <v>13</v>
      </c>
      <c r="D36" s="73">
        <v>44305</v>
      </c>
      <c r="E36" s="74">
        <v>3032.76</v>
      </c>
      <c r="F36" s="70"/>
      <c r="G36" s="70"/>
      <c r="H36" s="74">
        <f t="shared" si="0"/>
        <v>3032.76</v>
      </c>
    </row>
    <row r="37" spans="1:9" ht="15.95" hidden="1" customHeight="1" x14ac:dyDescent="0.25">
      <c r="A37" s="71">
        <v>30</v>
      </c>
      <c r="B37" s="75" t="s">
        <v>21</v>
      </c>
      <c r="C37" s="71" t="s">
        <v>13</v>
      </c>
      <c r="D37" s="73">
        <v>44333</v>
      </c>
      <c r="E37" s="74">
        <v>1724.4</v>
      </c>
      <c r="F37" s="70"/>
      <c r="G37" s="70"/>
      <c r="H37" s="74">
        <f t="shared" si="0"/>
        <v>1724.4</v>
      </c>
    </row>
    <row r="38" spans="1:9" ht="15.95" hidden="1" customHeight="1" x14ac:dyDescent="0.25">
      <c r="A38" s="86"/>
      <c r="B38" s="87" t="s">
        <v>21</v>
      </c>
      <c r="C38" s="86" t="s">
        <v>13</v>
      </c>
      <c r="D38" s="88">
        <v>44340</v>
      </c>
      <c r="E38" s="89">
        <v>3130.25</v>
      </c>
      <c r="F38" s="90"/>
      <c r="G38" s="90"/>
      <c r="H38" s="89">
        <f t="shared" si="0"/>
        <v>3130.25</v>
      </c>
    </row>
    <row r="39" spans="1:9" ht="15.95" hidden="1" customHeight="1" x14ac:dyDescent="0.25">
      <c r="A39" s="71">
        <v>31</v>
      </c>
      <c r="B39" s="75" t="s">
        <v>24</v>
      </c>
      <c r="C39" s="71" t="s">
        <v>13</v>
      </c>
      <c r="D39" s="73">
        <v>44328</v>
      </c>
      <c r="E39" s="74">
        <v>569.61</v>
      </c>
      <c r="F39" s="70">
        <v>369.6</v>
      </c>
      <c r="G39" s="70">
        <v>200.01</v>
      </c>
      <c r="H39" s="74">
        <f t="shared" si="0"/>
        <v>0</v>
      </c>
      <c r="I39" s="63" t="s">
        <v>172</v>
      </c>
    </row>
    <row r="40" spans="1:9" ht="15.95" hidden="1" customHeight="1" x14ac:dyDescent="0.25">
      <c r="A40" s="69">
        <v>32</v>
      </c>
      <c r="B40" s="75" t="s">
        <v>24</v>
      </c>
      <c r="C40" s="71" t="s">
        <v>13</v>
      </c>
      <c r="D40" s="73">
        <v>44335</v>
      </c>
      <c r="E40" s="74">
        <v>693.48</v>
      </c>
      <c r="F40" s="70">
        <v>693.48</v>
      </c>
      <c r="G40" s="70"/>
      <c r="H40" s="74">
        <f t="shared" si="0"/>
        <v>0</v>
      </c>
    </row>
    <row r="41" spans="1:9" ht="15.95" hidden="1" customHeight="1" x14ac:dyDescent="0.25">
      <c r="A41" s="71">
        <v>33</v>
      </c>
      <c r="B41" s="75" t="s">
        <v>32</v>
      </c>
      <c r="C41" s="71" t="s">
        <v>13</v>
      </c>
      <c r="D41" s="73">
        <v>44326</v>
      </c>
      <c r="E41" s="74">
        <v>1386</v>
      </c>
      <c r="F41" s="70">
        <v>1386</v>
      </c>
      <c r="G41" s="70"/>
      <c r="H41" s="74">
        <f t="shared" si="0"/>
        <v>0</v>
      </c>
    </row>
    <row r="42" spans="1:9" ht="15.95" hidden="1" customHeight="1" x14ac:dyDescent="0.25">
      <c r="A42" s="71">
        <v>34</v>
      </c>
      <c r="B42" s="75" t="s">
        <v>32</v>
      </c>
      <c r="C42" s="71" t="s">
        <v>13</v>
      </c>
      <c r="D42" s="73">
        <v>44333</v>
      </c>
      <c r="E42" s="74">
        <v>1630.8</v>
      </c>
      <c r="F42" s="70">
        <v>1630.8</v>
      </c>
      <c r="G42" s="70"/>
      <c r="H42" s="74">
        <f t="shared" si="0"/>
        <v>0</v>
      </c>
    </row>
    <row r="43" spans="1:9" ht="15.95" hidden="1" customHeight="1" x14ac:dyDescent="0.25">
      <c r="A43" s="86"/>
      <c r="B43" s="87" t="s">
        <v>32</v>
      </c>
      <c r="C43" s="86" t="s">
        <v>13</v>
      </c>
      <c r="D43" s="88">
        <v>44340</v>
      </c>
      <c r="E43" s="89">
        <v>198</v>
      </c>
      <c r="F43" s="90"/>
      <c r="G43" s="90"/>
      <c r="H43" s="89">
        <f t="shared" si="0"/>
        <v>198</v>
      </c>
    </row>
    <row r="44" spans="1:9" ht="15.95" hidden="1" customHeight="1" x14ac:dyDescent="0.25">
      <c r="A44" s="69">
        <v>35</v>
      </c>
      <c r="B44" s="75" t="s">
        <v>25</v>
      </c>
      <c r="C44" s="71" t="s">
        <v>13</v>
      </c>
      <c r="D44" s="73">
        <v>44333</v>
      </c>
      <c r="E44" s="74">
        <v>606.48</v>
      </c>
      <c r="F44" s="77">
        <v>606.48</v>
      </c>
      <c r="G44" s="77"/>
      <c r="H44" s="74">
        <f t="shared" si="0"/>
        <v>0</v>
      </c>
    </row>
    <row r="45" spans="1:9" ht="15.95" hidden="1" customHeight="1" x14ac:dyDescent="0.25">
      <c r="A45" s="91"/>
      <c r="B45" s="87" t="s">
        <v>25</v>
      </c>
      <c r="C45" s="86" t="s">
        <v>13</v>
      </c>
      <c r="D45" s="88">
        <v>44340</v>
      </c>
      <c r="E45" s="89">
        <v>585.55999999999995</v>
      </c>
      <c r="F45" s="92"/>
      <c r="G45" s="92"/>
      <c r="H45" s="89">
        <f t="shared" si="0"/>
        <v>585.55999999999995</v>
      </c>
    </row>
    <row r="46" spans="1:9" ht="15.95" hidden="1" customHeight="1" x14ac:dyDescent="0.25">
      <c r="A46" s="71">
        <v>36</v>
      </c>
      <c r="B46" s="75" t="s">
        <v>118</v>
      </c>
      <c r="C46" s="71" t="s">
        <v>13</v>
      </c>
      <c r="D46" s="73">
        <v>44314</v>
      </c>
      <c r="E46" s="74">
        <v>1022.16</v>
      </c>
      <c r="F46" s="77">
        <v>1022.16</v>
      </c>
      <c r="G46" s="77"/>
      <c r="H46" s="74">
        <f t="shared" si="0"/>
        <v>0</v>
      </c>
    </row>
    <row r="47" spans="1:9" ht="15.95" hidden="1" customHeight="1" x14ac:dyDescent="0.25">
      <c r="A47" s="71">
        <v>37</v>
      </c>
      <c r="B47" s="75" t="s">
        <v>118</v>
      </c>
      <c r="C47" s="71" t="s">
        <v>13</v>
      </c>
      <c r="D47" s="73">
        <v>44322</v>
      </c>
      <c r="E47" s="74">
        <v>1090.44</v>
      </c>
      <c r="F47" s="77">
        <v>490</v>
      </c>
      <c r="G47" s="77"/>
      <c r="H47" s="74">
        <f t="shared" si="0"/>
        <v>600.44000000000005</v>
      </c>
    </row>
    <row r="48" spans="1:9" ht="15.95" hidden="1" customHeight="1" x14ac:dyDescent="0.25">
      <c r="A48" s="69">
        <v>38</v>
      </c>
      <c r="B48" s="75" t="s">
        <v>118</v>
      </c>
      <c r="C48" s="71" t="s">
        <v>13</v>
      </c>
      <c r="D48" s="73">
        <v>44335</v>
      </c>
      <c r="E48" s="74">
        <v>1647.96</v>
      </c>
      <c r="F48" s="77"/>
      <c r="G48" s="77"/>
      <c r="H48" s="74">
        <f t="shared" si="0"/>
        <v>1647.96</v>
      </c>
    </row>
    <row r="49" spans="1:9" ht="15.95" hidden="1" customHeight="1" x14ac:dyDescent="0.25">
      <c r="A49" s="71">
        <v>39</v>
      </c>
      <c r="B49" s="75" t="s">
        <v>40</v>
      </c>
      <c r="C49" s="71" t="s">
        <v>13</v>
      </c>
      <c r="D49" s="73">
        <v>44326</v>
      </c>
      <c r="E49" s="74">
        <v>1113.1199999999999</v>
      </c>
      <c r="F49" s="77">
        <v>1113.1199999999999</v>
      </c>
      <c r="G49" s="77"/>
      <c r="H49" s="74">
        <f t="shared" si="0"/>
        <v>0</v>
      </c>
    </row>
    <row r="50" spans="1:9" ht="15.95" hidden="1" customHeight="1" x14ac:dyDescent="0.25">
      <c r="A50" s="71">
        <v>40</v>
      </c>
      <c r="B50" s="75" t="s">
        <v>117</v>
      </c>
      <c r="C50" s="71" t="s">
        <v>13</v>
      </c>
      <c r="D50" s="73">
        <v>44291</v>
      </c>
      <c r="E50" s="74">
        <v>1757.5</v>
      </c>
      <c r="F50" s="77">
        <v>1757.5</v>
      </c>
      <c r="G50" s="77"/>
      <c r="H50" s="74">
        <f t="shared" si="0"/>
        <v>0</v>
      </c>
    </row>
    <row r="51" spans="1:9" ht="15.95" hidden="1" customHeight="1" x14ac:dyDescent="0.25">
      <c r="A51" s="69">
        <v>41</v>
      </c>
      <c r="B51" s="75" t="s">
        <v>117</v>
      </c>
      <c r="C51" s="71" t="s">
        <v>13</v>
      </c>
      <c r="D51" s="73">
        <v>44326</v>
      </c>
      <c r="E51" s="74">
        <v>3004.48</v>
      </c>
      <c r="F51" s="77">
        <v>1500</v>
      </c>
      <c r="G51" s="77"/>
      <c r="H51" s="74">
        <f t="shared" si="0"/>
        <v>1504.48</v>
      </c>
    </row>
    <row r="52" spans="1:9" ht="15.95" hidden="1" customHeight="1" x14ac:dyDescent="0.25">
      <c r="A52" s="71">
        <v>42</v>
      </c>
      <c r="B52" s="75" t="s">
        <v>28</v>
      </c>
      <c r="C52" s="71" t="s">
        <v>13</v>
      </c>
      <c r="D52" s="73">
        <v>44320</v>
      </c>
      <c r="E52" s="74">
        <v>804</v>
      </c>
      <c r="F52" s="77">
        <v>804</v>
      </c>
      <c r="G52" s="77"/>
      <c r="H52" s="74">
        <f t="shared" si="0"/>
        <v>0</v>
      </c>
    </row>
    <row r="53" spans="1:9" ht="15.95" hidden="1" customHeight="1" x14ac:dyDescent="0.25">
      <c r="A53" s="71">
        <v>43</v>
      </c>
      <c r="B53" s="75" t="s">
        <v>28</v>
      </c>
      <c r="C53" s="71" t="s">
        <v>13</v>
      </c>
      <c r="D53" s="73">
        <v>44327</v>
      </c>
      <c r="E53" s="74">
        <v>2335.0100000000002</v>
      </c>
      <c r="F53" s="77">
        <v>2335.0100000000002</v>
      </c>
      <c r="G53" s="77"/>
      <c r="H53" s="74">
        <f t="shared" si="0"/>
        <v>0</v>
      </c>
    </row>
    <row r="54" spans="1:9" ht="15.95" hidden="1" customHeight="1" x14ac:dyDescent="0.25">
      <c r="A54" s="69">
        <v>44</v>
      </c>
      <c r="B54" s="75" t="s">
        <v>28</v>
      </c>
      <c r="C54" s="71" t="s">
        <v>13</v>
      </c>
      <c r="D54" s="73">
        <v>44334</v>
      </c>
      <c r="E54" s="74">
        <v>830.55</v>
      </c>
      <c r="F54" s="77"/>
      <c r="G54" s="77"/>
      <c r="H54" s="74">
        <f t="shared" si="0"/>
        <v>830.55</v>
      </c>
    </row>
    <row r="55" spans="1:9" ht="15.95" hidden="1" customHeight="1" x14ac:dyDescent="0.25">
      <c r="A55" s="91"/>
      <c r="B55" s="87" t="s">
        <v>28</v>
      </c>
      <c r="C55" s="86" t="s">
        <v>13</v>
      </c>
      <c r="D55" s="88">
        <v>44341</v>
      </c>
      <c r="E55" s="89">
        <v>865.62</v>
      </c>
      <c r="F55" s="92"/>
      <c r="G55" s="92"/>
      <c r="H55" s="89">
        <f t="shared" si="0"/>
        <v>865.62</v>
      </c>
    </row>
    <row r="56" spans="1:9" ht="15.95" hidden="1" customHeight="1" x14ac:dyDescent="0.25">
      <c r="A56" s="71">
        <v>45</v>
      </c>
      <c r="B56" s="75" t="s">
        <v>76</v>
      </c>
      <c r="C56" s="71" t="s">
        <v>13</v>
      </c>
      <c r="D56" s="73">
        <v>44299</v>
      </c>
      <c r="E56" s="74">
        <v>338.75</v>
      </c>
      <c r="F56" s="77">
        <v>338.75</v>
      </c>
      <c r="G56" s="77"/>
      <c r="H56" s="74">
        <f t="shared" si="0"/>
        <v>0</v>
      </c>
    </row>
    <row r="57" spans="1:9" ht="15.95" hidden="1" customHeight="1" x14ac:dyDescent="0.25">
      <c r="A57" s="71">
        <v>46</v>
      </c>
      <c r="B57" s="75" t="s">
        <v>76</v>
      </c>
      <c r="C57" s="71" t="s">
        <v>13</v>
      </c>
      <c r="D57" s="73">
        <v>44306</v>
      </c>
      <c r="E57" s="74">
        <v>661.25</v>
      </c>
      <c r="F57" s="77"/>
      <c r="G57" s="77"/>
      <c r="H57" s="74">
        <f t="shared" si="0"/>
        <v>661.25</v>
      </c>
    </row>
    <row r="58" spans="1:9" ht="15.95" hidden="1" customHeight="1" x14ac:dyDescent="0.25">
      <c r="A58" s="69">
        <v>47</v>
      </c>
      <c r="B58" s="75" t="s">
        <v>76</v>
      </c>
      <c r="C58" s="71" t="s">
        <v>13</v>
      </c>
      <c r="D58" s="73">
        <v>44327</v>
      </c>
      <c r="E58" s="74">
        <v>1631.6</v>
      </c>
      <c r="F58" s="77"/>
      <c r="G58" s="77"/>
      <c r="H58" s="74">
        <f t="shared" si="0"/>
        <v>1631.6</v>
      </c>
    </row>
    <row r="59" spans="1:9" ht="15.95" hidden="1" customHeight="1" x14ac:dyDescent="0.25">
      <c r="A59" s="71">
        <v>48</v>
      </c>
      <c r="B59" s="75" t="s">
        <v>42</v>
      </c>
      <c r="C59" s="71" t="s">
        <v>13</v>
      </c>
      <c r="D59" s="73">
        <v>44312</v>
      </c>
      <c r="E59" s="74">
        <v>2906.48</v>
      </c>
      <c r="F59" s="77">
        <v>2906.48</v>
      </c>
      <c r="G59" s="77"/>
      <c r="H59" s="74">
        <f t="shared" si="0"/>
        <v>0</v>
      </c>
    </row>
    <row r="60" spans="1:9" ht="15.95" hidden="1" customHeight="1" x14ac:dyDescent="0.25">
      <c r="A60" s="71">
        <v>49</v>
      </c>
      <c r="B60" s="75" t="s">
        <v>42</v>
      </c>
      <c r="C60" s="71" t="s">
        <v>13</v>
      </c>
      <c r="D60" s="73">
        <v>44333</v>
      </c>
      <c r="E60" s="74">
        <v>729</v>
      </c>
      <c r="F60" s="77"/>
      <c r="G60" s="77"/>
      <c r="H60" s="74">
        <f t="shared" si="0"/>
        <v>729</v>
      </c>
    </row>
    <row r="61" spans="1:9" ht="15.95" hidden="1" customHeight="1" x14ac:dyDescent="0.25">
      <c r="A61" s="69">
        <v>50</v>
      </c>
      <c r="B61" s="75" t="s">
        <v>85</v>
      </c>
      <c r="C61" s="71" t="s">
        <v>13</v>
      </c>
      <c r="D61" s="73">
        <v>44335</v>
      </c>
      <c r="E61" s="74">
        <v>5000.0400000000009</v>
      </c>
      <c r="F61" s="77">
        <v>2000.04</v>
      </c>
      <c r="G61" s="77"/>
      <c r="H61" s="74">
        <f t="shared" si="0"/>
        <v>3000.0000000000009</v>
      </c>
    </row>
    <row r="62" spans="1:9" ht="15.95" hidden="1" customHeight="1" x14ac:dyDescent="0.25">
      <c r="A62" s="71">
        <v>51</v>
      </c>
      <c r="B62" s="75" t="s">
        <v>27</v>
      </c>
      <c r="C62" s="71" t="s">
        <v>13</v>
      </c>
      <c r="D62" s="73">
        <v>44305</v>
      </c>
      <c r="E62" s="74">
        <v>1650</v>
      </c>
      <c r="F62" s="77">
        <v>300</v>
      </c>
      <c r="G62" s="77"/>
      <c r="H62" s="74">
        <f t="shared" si="0"/>
        <v>1350</v>
      </c>
    </row>
    <row r="63" spans="1:9" ht="15.95" hidden="1" customHeight="1" x14ac:dyDescent="0.25">
      <c r="A63" s="71">
        <v>52</v>
      </c>
      <c r="B63" s="75" t="s">
        <v>23</v>
      </c>
      <c r="C63" s="71" t="s">
        <v>13</v>
      </c>
      <c r="D63" s="73">
        <v>44320</v>
      </c>
      <c r="E63" s="74">
        <v>2642.6000000000004</v>
      </c>
      <c r="F63" s="77"/>
      <c r="G63" s="77">
        <v>2642.6</v>
      </c>
      <c r="H63" s="74">
        <f t="shared" si="0"/>
        <v>0</v>
      </c>
      <c r="I63" s="63" t="s">
        <v>171</v>
      </c>
    </row>
    <row r="64" spans="1:9" ht="15.95" hidden="1" customHeight="1" x14ac:dyDescent="0.25">
      <c r="A64" s="69">
        <v>53</v>
      </c>
      <c r="B64" s="75" t="s">
        <v>23</v>
      </c>
      <c r="C64" s="71" t="s">
        <v>13</v>
      </c>
      <c r="D64" s="73">
        <v>44327</v>
      </c>
      <c r="E64" s="74">
        <v>6101.2</v>
      </c>
      <c r="F64" s="77">
        <v>3101</v>
      </c>
      <c r="G64" s="77">
        <v>3000.2</v>
      </c>
      <c r="H64" s="74">
        <f t="shared" si="0"/>
        <v>0</v>
      </c>
    </row>
    <row r="65" spans="1:8" ht="15.95" hidden="1" customHeight="1" x14ac:dyDescent="0.25">
      <c r="A65" s="71">
        <v>54</v>
      </c>
      <c r="B65" s="75" t="s">
        <v>23</v>
      </c>
      <c r="C65" s="71" t="s">
        <v>13</v>
      </c>
      <c r="D65" s="73">
        <v>44334</v>
      </c>
      <c r="E65" s="74">
        <v>3725.24</v>
      </c>
      <c r="F65" s="77"/>
      <c r="G65" s="77"/>
      <c r="H65" s="74">
        <f t="shared" si="0"/>
        <v>3725.24</v>
      </c>
    </row>
    <row r="66" spans="1:8" ht="15.95" hidden="1" customHeight="1" x14ac:dyDescent="0.25">
      <c r="A66" s="86"/>
      <c r="B66" s="87" t="s">
        <v>23</v>
      </c>
      <c r="C66" s="86" t="s">
        <v>13</v>
      </c>
      <c r="D66" s="88">
        <v>44341</v>
      </c>
      <c r="E66" s="89">
        <v>3692.7</v>
      </c>
      <c r="F66" s="92"/>
      <c r="G66" s="92"/>
      <c r="H66" s="89">
        <f t="shared" si="0"/>
        <v>3692.7</v>
      </c>
    </row>
    <row r="67" spans="1:8" ht="15.95" hidden="1" customHeight="1" x14ac:dyDescent="0.25">
      <c r="A67" s="71">
        <v>55</v>
      </c>
      <c r="B67" s="75" t="s">
        <v>26</v>
      </c>
      <c r="C67" s="71" t="s">
        <v>13</v>
      </c>
      <c r="D67" s="73">
        <v>44314</v>
      </c>
      <c r="E67" s="74">
        <v>594</v>
      </c>
      <c r="F67" s="77">
        <v>594</v>
      </c>
      <c r="G67" s="77"/>
      <c r="H67" s="74">
        <f t="shared" si="0"/>
        <v>0</v>
      </c>
    </row>
    <row r="68" spans="1:8" ht="15.95" hidden="1" customHeight="1" x14ac:dyDescent="0.25">
      <c r="A68" s="69">
        <v>56</v>
      </c>
      <c r="B68" s="75" t="s">
        <v>26</v>
      </c>
      <c r="C68" s="71" t="s">
        <v>13</v>
      </c>
      <c r="D68" s="73">
        <v>44322</v>
      </c>
      <c r="E68" s="74">
        <v>1006.8</v>
      </c>
      <c r="F68" s="77">
        <v>1006.8</v>
      </c>
      <c r="G68" s="77"/>
      <c r="H68" s="74">
        <f t="shared" si="0"/>
        <v>0</v>
      </c>
    </row>
    <row r="69" spans="1:8" ht="15.95" hidden="1" customHeight="1" x14ac:dyDescent="0.25">
      <c r="A69" s="71">
        <v>57</v>
      </c>
      <c r="B69" s="75" t="s">
        <v>26</v>
      </c>
      <c r="C69" s="71" t="s">
        <v>13</v>
      </c>
      <c r="D69" s="73">
        <v>44335</v>
      </c>
      <c r="E69" s="74">
        <v>1538.9</v>
      </c>
      <c r="F69" s="77">
        <v>1000</v>
      </c>
      <c r="G69" s="77"/>
      <c r="H69" s="74">
        <f t="shared" si="0"/>
        <v>538.90000000000009</v>
      </c>
    </row>
    <row r="70" spans="1:8" ht="15.95" hidden="1" customHeight="1" x14ac:dyDescent="0.25">
      <c r="A70" s="86"/>
      <c r="B70" s="87" t="s">
        <v>26</v>
      </c>
      <c r="C70" s="86" t="s">
        <v>13</v>
      </c>
      <c r="D70" s="88">
        <v>44342</v>
      </c>
      <c r="E70" s="89">
        <v>2084</v>
      </c>
      <c r="F70" s="92"/>
      <c r="G70" s="92"/>
      <c r="H70" s="89">
        <f t="shared" si="0"/>
        <v>2084</v>
      </c>
    </row>
    <row r="71" spans="1:8" ht="15.95" hidden="1" customHeight="1" x14ac:dyDescent="0.25">
      <c r="A71" s="71">
        <v>58</v>
      </c>
      <c r="B71" s="75" t="s">
        <v>157</v>
      </c>
      <c r="C71" s="71" t="s">
        <v>13</v>
      </c>
      <c r="D71" s="73">
        <v>44315</v>
      </c>
      <c r="E71" s="74">
        <v>4676.7999999999993</v>
      </c>
      <c r="F71" s="77">
        <v>4676.8</v>
      </c>
      <c r="G71" s="77"/>
      <c r="H71" s="74">
        <f t="shared" si="0"/>
        <v>-9.0949470177292824E-13</v>
      </c>
    </row>
    <row r="72" spans="1:8" ht="15.95" hidden="1" customHeight="1" x14ac:dyDescent="0.25">
      <c r="A72" s="69">
        <v>59</v>
      </c>
      <c r="B72" s="75" t="s">
        <v>157</v>
      </c>
      <c r="C72" s="71" t="s">
        <v>13</v>
      </c>
      <c r="D72" s="73">
        <v>44322</v>
      </c>
      <c r="E72" s="74">
        <v>2145.6</v>
      </c>
      <c r="F72" s="77"/>
      <c r="G72" s="77"/>
      <c r="H72" s="74">
        <f t="shared" si="0"/>
        <v>2145.6</v>
      </c>
    </row>
    <row r="73" spans="1:8" ht="15.95" hidden="1" customHeight="1" x14ac:dyDescent="0.25">
      <c r="A73" s="71">
        <v>60</v>
      </c>
      <c r="B73" s="75" t="s">
        <v>30</v>
      </c>
      <c r="C73" s="71" t="s">
        <v>13</v>
      </c>
      <c r="D73" s="73">
        <v>44326</v>
      </c>
      <c r="E73" s="74">
        <v>2642.92</v>
      </c>
      <c r="F73" s="77">
        <v>2642.92</v>
      </c>
      <c r="G73" s="77"/>
      <c r="H73" s="74">
        <f t="shared" si="0"/>
        <v>0</v>
      </c>
    </row>
    <row r="74" spans="1:8" ht="15.95" hidden="1" customHeight="1" x14ac:dyDescent="0.25">
      <c r="A74" s="71">
        <v>61</v>
      </c>
      <c r="B74" s="75" t="s">
        <v>30</v>
      </c>
      <c r="C74" s="71" t="s">
        <v>13</v>
      </c>
      <c r="D74" s="73">
        <v>44333</v>
      </c>
      <c r="E74" s="74">
        <v>2059.7199999999998</v>
      </c>
      <c r="F74" s="77">
        <v>2059.7199999999998</v>
      </c>
      <c r="G74" s="77"/>
      <c r="H74" s="74">
        <f t="shared" si="0"/>
        <v>0</v>
      </c>
    </row>
    <row r="75" spans="1:8" ht="15.95" hidden="1" customHeight="1" x14ac:dyDescent="0.25">
      <c r="A75" s="86"/>
      <c r="B75" s="87" t="s">
        <v>30</v>
      </c>
      <c r="C75" s="86" t="s">
        <v>13</v>
      </c>
      <c r="D75" s="88">
        <v>44340</v>
      </c>
      <c r="E75" s="89">
        <v>622.9</v>
      </c>
      <c r="F75" s="92"/>
      <c r="G75" s="92"/>
      <c r="H75" s="89">
        <f t="shared" si="0"/>
        <v>622.9</v>
      </c>
    </row>
    <row r="76" spans="1:8" ht="15.95" hidden="1" customHeight="1" x14ac:dyDescent="0.25">
      <c r="A76" s="69">
        <v>62</v>
      </c>
      <c r="B76" s="75" t="s">
        <v>161</v>
      </c>
      <c r="C76" s="71" t="s">
        <v>13</v>
      </c>
      <c r="D76" s="73">
        <v>44328</v>
      </c>
      <c r="E76" s="74">
        <v>6154</v>
      </c>
      <c r="F76" s="77"/>
      <c r="G76" s="77"/>
      <c r="H76" s="74">
        <f t="shared" si="0"/>
        <v>6154</v>
      </c>
    </row>
    <row r="77" spans="1:8" ht="15.95" hidden="1" customHeight="1" x14ac:dyDescent="0.25">
      <c r="A77" s="91"/>
      <c r="B77" s="87" t="s">
        <v>161</v>
      </c>
      <c r="C77" s="86" t="s">
        <v>13</v>
      </c>
      <c r="D77" s="88">
        <v>44342</v>
      </c>
      <c r="E77" s="89">
        <v>7047.7</v>
      </c>
      <c r="F77" s="92"/>
      <c r="G77" s="92"/>
      <c r="H77" s="89">
        <f t="shared" si="0"/>
        <v>7047.7</v>
      </c>
    </row>
    <row r="78" spans="1:8" ht="15.95" hidden="1" customHeight="1" x14ac:dyDescent="0.25">
      <c r="A78" s="71">
        <v>63</v>
      </c>
      <c r="B78" s="75" t="s">
        <v>162</v>
      </c>
      <c r="C78" s="71" t="s">
        <v>13</v>
      </c>
      <c r="D78" s="73">
        <v>44328</v>
      </c>
      <c r="E78" s="74">
        <v>865.68</v>
      </c>
      <c r="F78" s="77">
        <v>865.68</v>
      </c>
      <c r="G78" s="77"/>
      <c r="H78" s="74">
        <f t="shared" si="0"/>
        <v>0</v>
      </c>
    </row>
    <row r="79" spans="1:8" ht="15.95" hidden="1" customHeight="1" x14ac:dyDescent="0.25">
      <c r="A79" s="71">
        <v>64</v>
      </c>
      <c r="B79" s="75" t="s">
        <v>33</v>
      </c>
      <c r="C79" s="71" t="s">
        <v>13</v>
      </c>
      <c r="D79" s="73">
        <v>44327</v>
      </c>
      <c r="E79" s="74">
        <v>3015.52</v>
      </c>
      <c r="F79" s="77">
        <v>3015.52</v>
      </c>
      <c r="G79" s="77"/>
      <c r="H79" s="74">
        <f t="shared" si="0"/>
        <v>0</v>
      </c>
    </row>
    <row r="80" spans="1:8" ht="15.95" hidden="1" customHeight="1" x14ac:dyDescent="0.25">
      <c r="A80" s="69">
        <v>65</v>
      </c>
      <c r="B80" s="75" t="s">
        <v>33</v>
      </c>
      <c r="C80" s="71" t="s">
        <v>13</v>
      </c>
      <c r="D80" s="73">
        <v>44327</v>
      </c>
      <c r="E80" s="74">
        <v>2835.17</v>
      </c>
      <c r="F80" s="77">
        <v>2835.17</v>
      </c>
      <c r="G80" s="77"/>
      <c r="H80" s="74">
        <f t="shared" si="0"/>
        <v>0</v>
      </c>
    </row>
    <row r="81" spans="1:9" ht="15.95" hidden="1" customHeight="1" x14ac:dyDescent="0.25">
      <c r="A81" s="71">
        <v>66</v>
      </c>
      <c r="B81" s="75" t="s">
        <v>33</v>
      </c>
      <c r="C81" s="71" t="s">
        <v>13</v>
      </c>
      <c r="D81" s="73">
        <v>44334</v>
      </c>
      <c r="E81" s="74">
        <v>1104.7</v>
      </c>
      <c r="F81" s="77">
        <v>1104.7</v>
      </c>
      <c r="G81" s="77"/>
      <c r="H81" s="74">
        <f t="shared" ref="H81:H121" si="1">E81-F81-G81</f>
        <v>0</v>
      </c>
    </row>
    <row r="82" spans="1:9" ht="15.95" hidden="1" customHeight="1" x14ac:dyDescent="0.25">
      <c r="A82" s="86"/>
      <c r="B82" s="87" t="s">
        <v>33</v>
      </c>
      <c r="C82" s="86" t="s">
        <v>13</v>
      </c>
      <c r="D82" s="88">
        <v>44341</v>
      </c>
      <c r="E82" s="89">
        <v>4567.6000000000004</v>
      </c>
      <c r="F82" s="92"/>
      <c r="G82" s="92"/>
      <c r="H82" s="89">
        <f t="shared" si="1"/>
        <v>4567.6000000000004</v>
      </c>
    </row>
    <row r="83" spans="1:9" ht="15.95" hidden="1" customHeight="1" x14ac:dyDescent="0.25">
      <c r="A83" s="86"/>
      <c r="B83" s="87" t="s">
        <v>89</v>
      </c>
      <c r="C83" s="86" t="s">
        <v>13</v>
      </c>
      <c r="D83" s="88">
        <v>44340</v>
      </c>
      <c r="E83" s="89">
        <v>383.56</v>
      </c>
      <c r="F83" s="92"/>
      <c r="G83" s="92"/>
      <c r="H83" s="89">
        <f t="shared" si="1"/>
        <v>383.56</v>
      </c>
    </row>
    <row r="84" spans="1:9" ht="15.95" hidden="1" customHeight="1" x14ac:dyDescent="0.25">
      <c r="A84" s="86"/>
      <c r="B84" s="87" t="s">
        <v>36</v>
      </c>
      <c r="C84" s="86" t="s">
        <v>13</v>
      </c>
      <c r="D84" s="88">
        <v>44341</v>
      </c>
      <c r="E84" s="89">
        <v>879.1</v>
      </c>
      <c r="F84" s="92"/>
      <c r="G84" s="92"/>
      <c r="H84" s="89">
        <f t="shared" si="1"/>
        <v>879.1</v>
      </c>
    </row>
    <row r="85" spans="1:9" ht="15.95" hidden="1" customHeight="1" x14ac:dyDescent="0.25">
      <c r="A85" s="71">
        <v>67</v>
      </c>
      <c r="B85" s="75" t="s">
        <v>43</v>
      </c>
      <c r="C85" s="71" t="s">
        <v>44</v>
      </c>
      <c r="D85" s="73"/>
      <c r="E85" s="74">
        <v>2550</v>
      </c>
      <c r="F85" s="70"/>
      <c r="G85" s="70"/>
      <c r="H85" s="74">
        <f t="shared" si="1"/>
        <v>2550</v>
      </c>
    </row>
    <row r="86" spans="1:9" ht="15.95" hidden="1" customHeight="1" x14ac:dyDescent="0.25">
      <c r="A86" s="69">
        <v>68</v>
      </c>
      <c r="B86" s="78" t="s">
        <v>45</v>
      </c>
      <c r="C86" s="71" t="s">
        <v>44</v>
      </c>
      <c r="D86" s="79">
        <v>44316</v>
      </c>
      <c r="E86" s="74">
        <v>934.6</v>
      </c>
      <c r="F86" s="80">
        <v>934.6</v>
      </c>
      <c r="G86" s="80"/>
      <c r="H86" s="74">
        <f t="shared" si="1"/>
        <v>0</v>
      </c>
    </row>
    <row r="87" spans="1:9" ht="15.95" hidden="1" customHeight="1" x14ac:dyDescent="0.25">
      <c r="A87" s="71">
        <v>69</v>
      </c>
      <c r="B87" s="78" t="s">
        <v>45</v>
      </c>
      <c r="C87" s="71" t="s">
        <v>44</v>
      </c>
      <c r="D87" s="79">
        <v>44330</v>
      </c>
      <c r="E87" s="74">
        <v>807.8</v>
      </c>
      <c r="F87" s="80"/>
      <c r="G87" s="80"/>
      <c r="H87" s="74">
        <f t="shared" si="1"/>
        <v>807.8</v>
      </c>
    </row>
    <row r="88" spans="1:9" ht="15.95" hidden="1" customHeight="1" x14ac:dyDescent="0.25">
      <c r="A88" s="71">
        <v>70</v>
      </c>
      <c r="B88" s="78" t="s">
        <v>45</v>
      </c>
      <c r="C88" s="71" t="s">
        <v>44</v>
      </c>
      <c r="D88" s="79">
        <v>44337</v>
      </c>
      <c r="E88" s="74">
        <v>244.5</v>
      </c>
      <c r="F88" s="80"/>
      <c r="G88" s="80"/>
      <c r="H88" s="74">
        <f t="shared" si="1"/>
        <v>244.5</v>
      </c>
    </row>
    <row r="89" spans="1:9" ht="15.95" hidden="1" customHeight="1" x14ac:dyDescent="0.25">
      <c r="A89" s="69">
        <v>71</v>
      </c>
      <c r="B89" s="78" t="s">
        <v>46</v>
      </c>
      <c r="C89" s="71" t="s">
        <v>44</v>
      </c>
      <c r="D89" s="79">
        <v>44323</v>
      </c>
      <c r="E89" s="74">
        <v>4971.75</v>
      </c>
      <c r="F89" s="80">
        <v>4971.75</v>
      </c>
      <c r="G89" s="80"/>
      <c r="H89" s="74">
        <f t="shared" si="1"/>
        <v>0</v>
      </c>
    </row>
    <row r="90" spans="1:9" ht="15.95" hidden="1" customHeight="1" x14ac:dyDescent="0.25">
      <c r="A90" s="71">
        <v>72</v>
      </c>
      <c r="B90" s="78" t="s">
        <v>46</v>
      </c>
      <c r="C90" s="71" t="s">
        <v>44</v>
      </c>
      <c r="D90" s="79">
        <v>44336</v>
      </c>
      <c r="E90" s="74">
        <v>1220</v>
      </c>
      <c r="F90" s="80"/>
      <c r="G90" s="80"/>
      <c r="H90" s="74">
        <f t="shared" si="1"/>
        <v>1220</v>
      </c>
    </row>
    <row r="91" spans="1:9" ht="15.95" hidden="1" customHeight="1" x14ac:dyDescent="0.25">
      <c r="A91" s="86"/>
      <c r="B91" s="93" t="s">
        <v>46</v>
      </c>
      <c r="C91" s="86" t="s">
        <v>44</v>
      </c>
      <c r="D91" s="94">
        <v>44343</v>
      </c>
      <c r="E91" s="89">
        <v>4233.92</v>
      </c>
      <c r="F91" s="95"/>
      <c r="G91" s="95"/>
      <c r="H91" s="89">
        <f t="shared" si="1"/>
        <v>4233.92</v>
      </c>
    </row>
    <row r="92" spans="1:9" ht="15.95" hidden="1" customHeight="1" x14ac:dyDescent="0.25">
      <c r="A92" s="71">
        <v>73</v>
      </c>
      <c r="B92" s="78" t="s">
        <v>47</v>
      </c>
      <c r="C92" s="71" t="s">
        <v>44</v>
      </c>
      <c r="D92" s="79">
        <v>44323</v>
      </c>
      <c r="E92" s="74">
        <v>650.4</v>
      </c>
      <c r="F92" s="80">
        <v>50.4</v>
      </c>
      <c r="G92" s="80"/>
      <c r="H92" s="74">
        <f t="shared" si="1"/>
        <v>600</v>
      </c>
    </row>
    <row r="93" spans="1:9" ht="15.95" hidden="1" customHeight="1" x14ac:dyDescent="0.25">
      <c r="A93" s="69">
        <v>74</v>
      </c>
      <c r="B93" s="78" t="s">
        <v>47</v>
      </c>
      <c r="C93" s="71" t="s">
        <v>44</v>
      </c>
      <c r="D93" s="79">
        <v>44329</v>
      </c>
      <c r="E93" s="74">
        <v>540.6</v>
      </c>
      <c r="F93" s="80">
        <v>540.6</v>
      </c>
      <c r="G93" s="80"/>
      <c r="H93" s="74">
        <f t="shared" si="1"/>
        <v>0</v>
      </c>
    </row>
    <row r="94" spans="1:9" ht="15.95" hidden="1" customHeight="1" x14ac:dyDescent="0.25">
      <c r="A94" s="71">
        <v>75</v>
      </c>
      <c r="B94" s="78" t="s">
        <v>47</v>
      </c>
      <c r="C94" s="71" t="s">
        <v>44</v>
      </c>
      <c r="D94" s="79">
        <v>44336</v>
      </c>
      <c r="E94" s="74">
        <v>189.18</v>
      </c>
      <c r="F94" s="80"/>
      <c r="G94" s="80"/>
      <c r="H94" s="74">
        <f t="shared" si="1"/>
        <v>189.18</v>
      </c>
    </row>
    <row r="95" spans="1:9" ht="15.95" hidden="1" customHeight="1" x14ac:dyDescent="0.25">
      <c r="A95" s="86"/>
      <c r="B95" s="93" t="s">
        <v>47</v>
      </c>
      <c r="C95" s="86" t="s">
        <v>44</v>
      </c>
      <c r="D95" s="94">
        <v>44343</v>
      </c>
      <c r="E95" s="89">
        <v>281</v>
      </c>
      <c r="F95" s="95"/>
      <c r="G95" s="95"/>
      <c r="H95" s="89">
        <f t="shared" si="1"/>
        <v>281</v>
      </c>
    </row>
    <row r="96" spans="1:9" ht="15.95" customHeight="1" x14ac:dyDescent="0.25">
      <c r="A96" s="71">
        <v>76</v>
      </c>
      <c r="B96" s="78" t="s">
        <v>48</v>
      </c>
      <c r="C96" s="71" t="s">
        <v>44</v>
      </c>
      <c r="D96" s="79">
        <v>44273</v>
      </c>
      <c r="E96" s="74">
        <v>5429.0999999999985</v>
      </c>
      <c r="F96" s="80"/>
      <c r="G96" s="80">
        <v>5429.1</v>
      </c>
      <c r="H96" s="74">
        <f t="shared" si="1"/>
        <v>0</v>
      </c>
      <c r="I96" s="63" t="s">
        <v>173</v>
      </c>
    </row>
    <row r="97" spans="1:8" ht="15.95" customHeight="1" x14ac:dyDescent="0.25">
      <c r="A97" s="69">
        <v>77</v>
      </c>
      <c r="B97" s="78" t="s">
        <v>48</v>
      </c>
      <c r="C97" s="71" t="s">
        <v>44</v>
      </c>
      <c r="D97" s="79">
        <v>44333</v>
      </c>
      <c r="E97" s="74">
        <v>38774.660000000003</v>
      </c>
      <c r="F97" s="80"/>
      <c r="G97" s="80"/>
      <c r="H97" s="74">
        <f t="shared" si="1"/>
        <v>38774.660000000003</v>
      </c>
    </row>
    <row r="98" spans="1:8" ht="15.95" hidden="1" customHeight="1" x14ac:dyDescent="0.25">
      <c r="A98" s="71">
        <v>78</v>
      </c>
      <c r="B98" s="78" t="s">
        <v>49</v>
      </c>
      <c r="C98" s="71" t="s">
        <v>44</v>
      </c>
      <c r="D98" s="79">
        <v>44322</v>
      </c>
      <c r="E98" s="74">
        <v>520.46</v>
      </c>
      <c r="F98" s="80"/>
      <c r="G98" s="80"/>
      <c r="H98" s="74">
        <f t="shared" si="1"/>
        <v>520.46</v>
      </c>
    </row>
    <row r="99" spans="1:8" ht="15.95" hidden="1" customHeight="1" x14ac:dyDescent="0.25">
      <c r="A99" s="71">
        <v>79</v>
      </c>
      <c r="B99" s="78" t="s">
        <v>49</v>
      </c>
      <c r="C99" s="71" t="s">
        <v>44</v>
      </c>
      <c r="D99" s="79">
        <v>44329</v>
      </c>
      <c r="E99" s="74">
        <v>283.68</v>
      </c>
      <c r="F99" s="80"/>
      <c r="G99" s="80"/>
      <c r="H99" s="74">
        <f t="shared" si="1"/>
        <v>283.68</v>
      </c>
    </row>
    <row r="100" spans="1:8" ht="15.95" hidden="1" customHeight="1" x14ac:dyDescent="0.25">
      <c r="A100" s="69">
        <v>80</v>
      </c>
      <c r="B100" s="78" t="s">
        <v>49</v>
      </c>
      <c r="C100" s="71" t="s">
        <v>44</v>
      </c>
      <c r="D100" s="79">
        <v>44336</v>
      </c>
      <c r="E100" s="74">
        <v>710.1</v>
      </c>
      <c r="F100" s="80"/>
      <c r="G100" s="80"/>
      <c r="H100" s="74">
        <f t="shared" si="1"/>
        <v>710.1</v>
      </c>
    </row>
    <row r="101" spans="1:8" ht="15.95" hidden="1" customHeight="1" x14ac:dyDescent="0.25">
      <c r="A101" s="71">
        <v>81</v>
      </c>
      <c r="B101" s="78" t="s">
        <v>52</v>
      </c>
      <c r="C101" s="71" t="s">
        <v>44</v>
      </c>
      <c r="D101" s="79">
        <v>44252</v>
      </c>
      <c r="E101" s="74">
        <v>11625.96</v>
      </c>
      <c r="F101" s="80">
        <v>5000</v>
      </c>
      <c r="G101" s="80"/>
      <c r="H101" s="74">
        <f t="shared" si="1"/>
        <v>6625.9599999999991</v>
      </c>
    </row>
    <row r="102" spans="1:8" ht="15.95" hidden="1" customHeight="1" x14ac:dyDescent="0.25">
      <c r="A102" s="71">
        <v>82</v>
      </c>
      <c r="B102" s="78" t="s">
        <v>52</v>
      </c>
      <c r="C102" s="71" t="s">
        <v>44</v>
      </c>
      <c r="D102" s="79">
        <v>44336</v>
      </c>
      <c r="E102" s="74">
        <v>15264.53</v>
      </c>
      <c r="F102" s="80"/>
      <c r="G102" s="80"/>
      <c r="H102" s="74">
        <f t="shared" si="1"/>
        <v>15264.53</v>
      </c>
    </row>
    <row r="103" spans="1:8" ht="15.95" hidden="1" customHeight="1" x14ac:dyDescent="0.25">
      <c r="A103" s="69">
        <v>83</v>
      </c>
      <c r="B103" s="75" t="s">
        <v>51</v>
      </c>
      <c r="C103" s="71" t="s">
        <v>13</v>
      </c>
      <c r="D103" s="79">
        <v>44259</v>
      </c>
      <c r="E103" s="74">
        <v>13898.45</v>
      </c>
      <c r="F103" s="80"/>
      <c r="G103" s="80"/>
      <c r="H103" s="74">
        <f t="shared" si="1"/>
        <v>13898.45</v>
      </c>
    </row>
    <row r="104" spans="1:8" ht="15.95" hidden="1" customHeight="1" x14ac:dyDescent="0.25">
      <c r="A104" s="71">
        <v>84</v>
      </c>
      <c r="B104" s="75" t="s">
        <v>51</v>
      </c>
      <c r="C104" s="71" t="s">
        <v>13</v>
      </c>
      <c r="D104" s="79">
        <v>44287</v>
      </c>
      <c r="E104" s="74">
        <v>11440.3</v>
      </c>
      <c r="F104" s="80"/>
      <c r="G104" s="80"/>
      <c r="H104" s="74">
        <f t="shared" si="1"/>
        <v>11440.3</v>
      </c>
    </row>
    <row r="105" spans="1:8" ht="15.95" hidden="1" customHeight="1" x14ac:dyDescent="0.25">
      <c r="A105" s="71">
        <v>85</v>
      </c>
      <c r="B105" s="78" t="s">
        <v>58</v>
      </c>
      <c r="C105" s="71" t="s">
        <v>44</v>
      </c>
      <c r="D105" s="79">
        <v>44266</v>
      </c>
      <c r="E105" s="74">
        <v>10346.84</v>
      </c>
      <c r="F105" s="80">
        <v>10346.84</v>
      </c>
      <c r="G105" s="80"/>
      <c r="H105" s="74">
        <f t="shared" si="1"/>
        <v>0</v>
      </c>
    </row>
    <row r="106" spans="1:8" ht="15.95" hidden="1" customHeight="1" x14ac:dyDescent="0.25">
      <c r="A106" s="69">
        <v>86</v>
      </c>
      <c r="B106" s="78" t="s">
        <v>58</v>
      </c>
      <c r="C106" s="71" t="s">
        <v>44</v>
      </c>
      <c r="D106" s="79">
        <v>44336</v>
      </c>
      <c r="E106" s="74">
        <v>4228.53</v>
      </c>
      <c r="F106" s="80"/>
      <c r="G106" s="80"/>
      <c r="H106" s="74">
        <f t="shared" si="1"/>
        <v>4228.53</v>
      </c>
    </row>
    <row r="107" spans="1:8" ht="15.95" hidden="1" customHeight="1" x14ac:dyDescent="0.25">
      <c r="A107" s="71">
        <v>87</v>
      </c>
      <c r="B107" s="78" t="s">
        <v>50</v>
      </c>
      <c r="C107" s="71" t="s">
        <v>44</v>
      </c>
      <c r="D107" s="79">
        <v>44329</v>
      </c>
      <c r="E107" s="74">
        <v>2009.4</v>
      </c>
      <c r="F107" s="80">
        <v>2009.4</v>
      </c>
      <c r="G107" s="80"/>
      <c r="H107" s="74">
        <f t="shared" si="1"/>
        <v>0</v>
      </c>
    </row>
    <row r="108" spans="1:8" ht="15.95" hidden="1" customHeight="1" x14ac:dyDescent="0.25">
      <c r="A108" s="71">
        <v>88</v>
      </c>
      <c r="B108" s="78" t="s">
        <v>132</v>
      </c>
      <c r="C108" s="71" t="s">
        <v>44</v>
      </c>
      <c r="D108" s="79">
        <v>44323</v>
      </c>
      <c r="E108" s="74">
        <v>348.12</v>
      </c>
      <c r="F108" s="80"/>
      <c r="G108" s="80"/>
      <c r="H108" s="74">
        <f t="shared" si="1"/>
        <v>348.12</v>
      </c>
    </row>
    <row r="109" spans="1:8" ht="15.95" hidden="1" customHeight="1" x14ac:dyDescent="0.25">
      <c r="A109" s="69">
        <v>89</v>
      </c>
      <c r="B109" s="78" t="s">
        <v>61</v>
      </c>
      <c r="C109" s="71" t="s">
        <v>44</v>
      </c>
      <c r="D109" s="79">
        <v>44330</v>
      </c>
      <c r="E109" s="74">
        <v>320</v>
      </c>
      <c r="F109" s="80">
        <v>320</v>
      </c>
      <c r="G109" s="80"/>
      <c r="H109" s="74">
        <f t="shared" si="1"/>
        <v>0</v>
      </c>
    </row>
    <row r="110" spans="1:8" ht="15.95" hidden="1" customHeight="1" x14ac:dyDescent="0.25">
      <c r="A110" s="71">
        <v>90</v>
      </c>
      <c r="B110" s="78" t="s">
        <v>59</v>
      </c>
      <c r="C110" s="71" t="s">
        <v>44</v>
      </c>
      <c r="D110" s="79">
        <v>44335</v>
      </c>
      <c r="E110" s="74">
        <v>8286.9</v>
      </c>
      <c r="F110" s="80"/>
      <c r="G110" s="80"/>
      <c r="H110" s="74">
        <f t="shared" si="1"/>
        <v>8286.9</v>
      </c>
    </row>
    <row r="111" spans="1:8" ht="15.95" hidden="1" customHeight="1" x14ac:dyDescent="0.25">
      <c r="A111" s="86"/>
      <c r="B111" s="93" t="s">
        <v>59</v>
      </c>
      <c r="C111" s="86" t="s">
        <v>44</v>
      </c>
      <c r="D111" s="94">
        <v>44343</v>
      </c>
      <c r="E111" s="89">
        <v>6725.92</v>
      </c>
      <c r="F111" s="95"/>
      <c r="G111" s="95"/>
      <c r="H111" s="89">
        <f t="shared" si="1"/>
        <v>6725.92</v>
      </c>
    </row>
    <row r="112" spans="1:8" ht="15.95" hidden="1" customHeight="1" x14ac:dyDescent="0.25">
      <c r="A112" s="71">
        <v>91</v>
      </c>
      <c r="B112" s="78" t="s">
        <v>60</v>
      </c>
      <c r="C112" s="71" t="s">
        <v>44</v>
      </c>
      <c r="D112" s="79">
        <v>44329</v>
      </c>
      <c r="E112" s="74">
        <v>4170</v>
      </c>
      <c r="F112" s="80">
        <v>4170</v>
      </c>
      <c r="G112" s="80"/>
      <c r="H112" s="74">
        <f t="shared" si="1"/>
        <v>0</v>
      </c>
    </row>
    <row r="113" spans="1:11" ht="15.95" hidden="1" customHeight="1" x14ac:dyDescent="0.25">
      <c r="A113" s="86"/>
      <c r="B113" s="93" t="s">
        <v>60</v>
      </c>
      <c r="C113" s="86" t="s">
        <v>44</v>
      </c>
      <c r="D113" s="94">
        <v>44343</v>
      </c>
      <c r="E113" s="89">
        <v>6281</v>
      </c>
      <c r="F113" s="95"/>
      <c r="G113" s="95"/>
      <c r="H113" s="89">
        <f t="shared" si="1"/>
        <v>6281</v>
      </c>
    </row>
    <row r="114" spans="1:11" ht="15.95" hidden="1" customHeight="1" x14ac:dyDescent="0.25">
      <c r="A114" s="69">
        <v>92</v>
      </c>
      <c r="B114" s="78" t="s">
        <v>57</v>
      </c>
      <c r="C114" s="71" t="s">
        <v>44</v>
      </c>
      <c r="D114" s="79">
        <v>44330</v>
      </c>
      <c r="E114" s="74">
        <v>2397.52</v>
      </c>
      <c r="F114" s="80">
        <v>2397.52</v>
      </c>
      <c r="G114" s="80"/>
      <c r="H114" s="74">
        <f t="shared" si="1"/>
        <v>0</v>
      </c>
    </row>
    <row r="115" spans="1:11" ht="15.95" hidden="1" customHeight="1" x14ac:dyDescent="0.25">
      <c r="A115" s="71">
        <v>93</v>
      </c>
      <c r="B115" s="78" t="s">
        <v>55</v>
      </c>
      <c r="C115" s="71" t="s">
        <v>44</v>
      </c>
      <c r="D115" s="79">
        <v>44329</v>
      </c>
      <c r="E115" s="74">
        <v>733.92</v>
      </c>
      <c r="F115" s="80">
        <v>733.92</v>
      </c>
      <c r="G115" s="80"/>
      <c r="H115" s="74">
        <f t="shared" si="1"/>
        <v>0</v>
      </c>
    </row>
    <row r="116" spans="1:11" ht="15.95" hidden="1" customHeight="1" x14ac:dyDescent="0.25">
      <c r="A116" s="71">
        <v>94</v>
      </c>
      <c r="B116" s="78" t="s">
        <v>55</v>
      </c>
      <c r="C116" s="71" t="s">
        <v>44</v>
      </c>
      <c r="D116" s="79">
        <v>44336</v>
      </c>
      <c r="E116" s="74">
        <v>1369.62</v>
      </c>
      <c r="F116" s="80"/>
      <c r="G116" s="80"/>
      <c r="H116" s="74">
        <f t="shared" si="1"/>
        <v>1369.62</v>
      </c>
    </row>
    <row r="117" spans="1:11" ht="15.95" hidden="1" customHeight="1" x14ac:dyDescent="0.25">
      <c r="A117" s="86"/>
      <c r="B117" s="93" t="s">
        <v>55</v>
      </c>
      <c r="C117" s="86" t="s">
        <v>44</v>
      </c>
      <c r="D117" s="94">
        <v>44343</v>
      </c>
      <c r="E117" s="89">
        <v>207.36</v>
      </c>
      <c r="F117" s="95"/>
      <c r="G117" s="95"/>
      <c r="H117" s="89">
        <f t="shared" si="1"/>
        <v>207.36</v>
      </c>
    </row>
    <row r="118" spans="1:11" ht="15.95" hidden="1" customHeight="1" x14ac:dyDescent="0.25">
      <c r="A118" s="69">
        <v>95</v>
      </c>
      <c r="B118" s="78" t="s">
        <v>149</v>
      </c>
      <c r="C118" s="71" t="s">
        <v>44</v>
      </c>
      <c r="D118" s="79">
        <v>44336</v>
      </c>
      <c r="E118" s="74">
        <v>475</v>
      </c>
      <c r="F118" s="80">
        <v>475</v>
      </c>
      <c r="G118" s="80"/>
      <c r="H118" s="74">
        <f t="shared" si="1"/>
        <v>0</v>
      </c>
    </row>
    <row r="119" spans="1:11" ht="15.95" hidden="1" customHeight="1" x14ac:dyDescent="0.25">
      <c r="A119" s="71">
        <v>96</v>
      </c>
      <c r="B119" s="78" t="s">
        <v>163</v>
      </c>
      <c r="C119" s="71" t="s">
        <v>44</v>
      </c>
      <c r="D119" s="79">
        <v>44323</v>
      </c>
      <c r="E119" s="74">
        <v>2742.5299999999997</v>
      </c>
      <c r="F119" s="80">
        <v>1000</v>
      </c>
      <c r="G119" s="80"/>
      <c r="H119" s="74">
        <f t="shared" si="1"/>
        <v>1742.5299999999997</v>
      </c>
    </row>
    <row r="120" spans="1:11" ht="15.95" hidden="1" customHeight="1" x14ac:dyDescent="0.25">
      <c r="A120" s="71">
        <v>97</v>
      </c>
      <c r="B120" s="78" t="s">
        <v>90</v>
      </c>
      <c r="C120" s="71" t="s">
        <v>44</v>
      </c>
      <c r="D120" s="79">
        <v>44329</v>
      </c>
      <c r="E120" s="74">
        <v>1601.6</v>
      </c>
      <c r="F120" s="80">
        <v>1601.6</v>
      </c>
      <c r="G120" s="80"/>
      <c r="H120" s="74">
        <f t="shared" si="1"/>
        <v>0</v>
      </c>
    </row>
    <row r="121" spans="1:11" ht="15.95" hidden="1" customHeight="1" x14ac:dyDescent="0.25">
      <c r="A121" s="69">
        <v>98</v>
      </c>
      <c r="B121" s="78" t="s">
        <v>79</v>
      </c>
      <c r="C121" s="71" t="s">
        <v>44</v>
      </c>
      <c r="D121" s="79">
        <v>44329</v>
      </c>
      <c r="E121" s="74">
        <v>20583.45</v>
      </c>
      <c r="F121" s="80">
        <v>10583</v>
      </c>
      <c r="G121" s="80"/>
      <c r="H121" s="74">
        <f t="shared" si="1"/>
        <v>10000.450000000001</v>
      </c>
    </row>
    <row r="122" spans="1:11" ht="15.95" hidden="1" customHeight="1" x14ac:dyDescent="0.25">
      <c r="A122" s="71"/>
      <c r="B122" s="81"/>
      <c r="C122" s="81"/>
      <c r="D122" s="81" t="s">
        <v>62</v>
      </c>
      <c r="E122" s="22">
        <f>SUM(E4:E121)</f>
        <v>383199.15000000014</v>
      </c>
      <c r="F122" s="82">
        <f>SUM(F4:F121)</f>
        <v>110784.45000000001</v>
      </c>
      <c r="G122" s="82"/>
      <c r="H122" s="74">
        <f>SUM(H4:H121)</f>
        <v>260358.78999999998</v>
      </c>
    </row>
    <row r="123" spans="1:11" ht="15.95" customHeight="1" x14ac:dyDescent="0.2">
      <c r="A123" s="59"/>
      <c r="K123" s="84"/>
    </row>
    <row r="124" spans="1:11" ht="15.95" customHeight="1" x14ac:dyDescent="0.2">
      <c r="B124" s="59" t="s">
        <v>63</v>
      </c>
      <c r="C124" s="59"/>
      <c r="D124" s="59" t="s">
        <v>64</v>
      </c>
      <c r="E124" s="59"/>
      <c r="F124" s="85" t="s">
        <v>65</v>
      </c>
      <c r="G124" s="85"/>
    </row>
    <row r="125" spans="1:11" ht="15.95" customHeight="1" x14ac:dyDescent="0.2">
      <c r="B125" s="66" t="s">
        <v>66</v>
      </c>
      <c r="C125" s="59"/>
      <c r="D125" s="59" t="s">
        <v>122</v>
      </c>
      <c r="E125" s="59"/>
      <c r="F125" s="85" t="s">
        <v>68</v>
      </c>
      <c r="G125" s="85"/>
    </row>
  </sheetData>
  <autoFilter ref="A1:H122">
    <filterColumn colId="1">
      <filters>
        <filter val="ÖZŞEKER TİC."/>
      </filters>
    </filterColumn>
  </autoFilter>
  <pageMargins left="0" right="0" top="0.39370078740157483" bottom="0" header="0" footer="0"/>
  <pageSetup paperSize="9" scale="98" orientation="portrait" r:id="rId1"/>
  <headerFooter>
    <oddHeader>Sayfa &amp;P / &amp;N</oddHeader>
  </headerFooter>
  <rowBreaks count="1" manualBreakCount="1">
    <brk id="60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9"/>
  <sheetViews>
    <sheetView workbookViewId="0">
      <selection activeCell="F58" sqref="F58"/>
    </sheetView>
  </sheetViews>
  <sheetFormatPr defaultColWidth="8.85546875" defaultRowHeight="15.95" customHeight="1" x14ac:dyDescent="0.2"/>
  <cols>
    <col min="1" max="1" width="5.140625" style="63" customWidth="1"/>
    <col min="2" max="2" width="27" style="63" bestFit="1" customWidth="1"/>
    <col min="3" max="3" width="11.7109375" style="63" customWidth="1"/>
    <col min="4" max="4" width="15.28515625" style="63" customWidth="1"/>
    <col min="5" max="5" width="14.42578125" style="63" customWidth="1"/>
    <col min="6" max="6" width="20.7109375" style="83" bestFit="1" customWidth="1"/>
    <col min="7" max="7" width="12" style="83" customWidth="1"/>
    <col min="8" max="8" width="14.5703125" style="63" bestFit="1" customWidth="1"/>
    <col min="9" max="9" width="11.5703125" style="63" bestFit="1" customWidth="1"/>
    <col min="10" max="10" width="8.85546875" style="63"/>
    <col min="11" max="11" width="12.85546875" style="63" bestFit="1" customWidth="1"/>
    <col min="12" max="16384" width="8.85546875" style="63"/>
  </cols>
  <sheetData>
    <row r="1" spans="1:9" ht="15.95" customHeight="1" x14ac:dyDescent="0.2">
      <c r="B1" s="58" t="s">
        <v>0</v>
      </c>
      <c r="C1" s="59" t="s">
        <v>1</v>
      </c>
      <c r="D1" s="59"/>
      <c r="E1" s="60"/>
      <c r="F1" s="61"/>
      <c r="G1" s="61"/>
      <c r="H1" s="62">
        <v>44338</v>
      </c>
    </row>
    <row r="2" spans="1:9" ht="15.95" hidden="1" customHeight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175</v>
      </c>
    </row>
    <row r="3" spans="1:9" ht="15.95" hidden="1" customHeight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ht="15.95" hidden="1" customHeight="1" x14ac:dyDescent="0.2">
      <c r="A4" s="71">
        <v>1</v>
      </c>
      <c r="B4" s="72" t="s">
        <v>11</v>
      </c>
      <c r="C4" s="71" t="s">
        <v>13</v>
      </c>
      <c r="D4" s="73"/>
      <c r="E4" s="98">
        <v>688.9</v>
      </c>
      <c r="F4" s="70">
        <v>688.9</v>
      </c>
      <c r="G4" s="70"/>
      <c r="H4" s="98">
        <f>E4-F4-G4</f>
        <v>0</v>
      </c>
    </row>
    <row r="5" spans="1:9" ht="15.95" hidden="1" customHeight="1" x14ac:dyDescent="0.2">
      <c r="A5" s="86"/>
      <c r="B5" s="99" t="s">
        <v>12</v>
      </c>
      <c r="C5" s="86" t="s">
        <v>13</v>
      </c>
      <c r="D5" s="88">
        <v>44348</v>
      </c>
      <c r="E5" s="100">
        <v>737.6</v>
      </c>
      <c r="F5" s="90"/>
      <c r="G5" s="90"/>
      <c r="H5" s="100">
        <f>E5-F5-G5</f>
        <v>737.6</v>
      </c>
    </row>
    <row r="6" spans="1:9" ht="15.95" hidden="1" customHeight="1" x14ac:dyDescent="0.2">
      <c r="A6" s="71">
        <v>2</v>
      </c>
      <c r="B6" s="75" t="s">
        <v>14</v>
      </c>
      <c r="C6" s="71" t="s">
        <v>13</v>
      </c>
      <c r="D6" s="73">
        <v>44313</v>
      </c>
      <c r="E6" s="98">
        <v>1442.54</v>
      </c>
      <c r="F6" s="70">
        <v>1442.54</v>
      </c>
      <c r="G6" s="70"/>
      <c r="H6" s="98">
        <f t="shared" ref="H6:H97" si="0">E6-F6-G6</f>
        <v>0</v>
      </c>
    </row>
    <row r="7" spans="1:9" ht="15.95" hidden="1" customHeight="1" x14ac:dyDescent="0.2">
      <c r="A7" s="71">
        <v>3</v>
      </c>
      <c r="B7" s="75" t="s">
        <v>14</v>
      </c>
      <c r="C7" s="71" t="s">
        <v>13</v>
      </c>
      <c r="D7" s="73">
        <v>44320</v>
      </c>
      <c r="E7" s="98">
        <v>4357.88</v>
      </c>
      <c r="F7" s="70"/>
      <c r="G7" s="70"/>
      <c r="H7" s="98">
        <f t="shared" si="0"/>
        <v>4357.88</v>
      </c>
    </row>
    <row r="8" spans="1:9" ht="15.95" hidden="1" customHeight="1" x14ac:dyDescent="0.2">
      <c r="A8" s="71">
        <v>4</v>
      </c>
      <c r="B8" s="75" t="s">
        <v>14</v>
      </c>
      <c r="C8" s="71" t="s">
        <v>13</v>
      </c>
      <c r="D8" s="73">
        <v>44327</v>
      </c>
      <c r="E8" s="98">
        <v>3169.8</v>
      </c>
      <c r="F8" s="70"/>
      <c r="G8" s="70"/>
      <c r="H8" s="98">
        <f t="shared" si="0"/>
        <v>3169.8</v>
      </c>
    </row>
    <row r="9" spans="1:9" ht="15.95" hidden="1" customHeight="1" x14ac:dyDescent="0.2">
      <c r="A9" s="71">
        <v>5</v>
      </c>
      <c r="B9" s="75" t="s">
        <v>14</v>
      </c>
      <c r="C9" s="71" t="s">
        <v>13</v>
      </c>
      <c r="D9" s="73">
        <v>44334</v>
      </c>
      <c r="E9" s="98">
        <v>4341.2299999999996</v>
      </c>
      <c r="F9" s="70"/>
      <c r="G9" s="70"/>
      <c r="H9" s="98">
        <f t="shared" si="0"/>
        <v>4341.2299999999996</v>
      </c>
    </row>
    <row r="10" spans="1:9" ht="16.5" hidden="1" customHeight="1" x14ac:dyDescent="0.2">
      <c r="A10" s="71">
        <v>6</v>
      </c>
      <c r="B10" s="75" t="s">
        <v>14</v>
      </c>
      <c r="C10" s="71" t="s">
        <v>13</v>
      </c>
      <c r="D10" s="73">
        <v>44341</v>
      </c>
      <c r="E10" s="98">
        <v>2069.8000000000002</v>
      </c>
      <c r="F10" s="70">
        <v>557</v>
      </c>
      <c r="G10" s="70">
        <v>1512.8</v>
      </c>
      <c r="H10" s="98">
        <f t="shared" si="0"/>
        <v>0</v>
      </c>
      <c r="I10" s="63" t="s">
        <v>177</v>
      </c>
    </row>
    <row r="11" spans="1:9" ht="16.5" hidden="1" customHeight="1" x14ac:dyDescent="0.2">
      <c r="A11" s="86"/>
      <c r="B11" s="87" t="s">
        <v>14</v>
      </c>
      <c r="C11" s="86" t="s">
        <v>13</v>
      </c>
      <c r="D11" s="88">
        <v>44348</v>
      </c>
      <c r="E11" s="100">
        <v>7834.29</v>
      </c>
      <c r="F11" s="90"/>
      <c r="G11" s="90"/>
      <c r="H11" s="100">
        <f t="shared" si="0"/>
        <v>7834.29</v>
      </c>
    </row>
    <row r="12" spans="1:9" ht="15.95" hidden="1" customHeight="1" x14ac:dyDescent="0.2">
      <c r="A12" s="71">
        <v>7</v>
      </c>
      <c r="B12" s="75" t="s">
        <v>15</v>
      </c>
      <c r="C12" s="71" t="s">
        <v>13</v>
      </c>
      <c r="D12" s="73">
        <v>44223</v>
      </c>
      <c r="E12" s="98">
        <v>5900</v>
      </c>
      <c r="F12" s="70">
        <v>1000</v>
      </c>
      <c r="G12" s="70"/>
      <c r="H12" s="98">
        <f t="shared" si="0"/>
        <v>4900</v>
      </c>
    </row>
    <row r="13" spans="1:9" ht="15.95" hidden="1" customHeight="1" x14ac:dyDescent="0.2">
      <c r="A13" s="71">
        <v>8</v>
      </c>
      <c r="B13" s="75" t="s">
        <v>15</v>
      </c>
      <c r="C13" s="71" t="s">
        <v>13</v>
      </c>
      <c r="D13" s="73">
        <v>44244</v>
      </c>
      <c r="E13" s="98">
        <v>12682.6</v>
      </c>
      <c r="F13" s="70"/>
      <c r="G13" s="70"/>
      <c r="H13" s="98">
        <f t="shared" si="0"/>
        <v>12682.6</v>
      </c>
    </row>
    <row r="14" spans="1:9" ht="15.95" hidden="1" customHeight="1" x14ac:dyDescent="0.2">
      <c r="A14" s="71">
        <v>9</v>
      </c>
      <c r="B14" s="75" t="s">
        <v>16</v>
      </c>
      <c r="C14" s="71" t="s">
        <v>13</v>
      </c>
      <c r="D14" s="73">
        <v>44341</v>
      </c>
      <c r="E14" s="98">
        <v>2929.8</v>
      </c>
      <c r="F14" s="70">
        <v>1500</v>
      </c>
      <c r="G14" s="70"/>
      <c r="H14" s="98">
        <f t="shared" si="0"/>
        <v>1429.8000000000002</v>
      </c>
    </row>
    <row r="15" spans="1:9" ht="15.95" hidden="1" customHeight="1" x14ac:dyDescent="0.2">
      <c r="A15" s="86"/>
      <c r="B15" s="87" t="s">
        <v>16</v>
      </c>
      <c r="C15" s="86" t="s">
        <v>13</v>
      </c>
      <c r="D15" s="88">
        <v>44348</v>
      </c>
      <c r="E15" s="100">
        <v>1313.45</v>
      </c>
      <c r="F15" s="90"/>
      <c r="G15" s="90"/>
      <c r="H15" s="100">
        <f t="shared" si="0"/>
        <v>1313.45</v>
      </c>
    </row>
    <row r="16" spans="1:9" ht="15.95" hidden="1" customHeight="1" x14ac:dyDescent="0.2">
      <c r="A16" s="71">
        <v>10</v>
      </c>
      <c r="B16" s="75" t="s">
        <v>147</v>
      </c>
      <c r="C16" s="71" t="s">
        <v>13</v>
      </c>
      <c r="D16" s="73">
        <v>44299</v>
      </c>
      <c r="E16" s="98">
        <v>14680.439999999999</v>
      </c>
      <c r="F16" s="70">
        <v>2000</v>
      </c>
      <c r="G16" s="70"/>
      <c r="H16" s="98">
        <f t="shared" si="0"/>
        <v>12680.439999999999</v>
      </c>
    </row>
    <row r="17" spans="1:8" ht="15.95" hidden="1" customHeight="1" x14ac:dyDescent="0.2">
      <c r="A17" s="71">
        <v>11</v>
      </c>
      <c r="B17" s="75" t="s">
        <v>17</v>
      </c>
      <c r="C17" s="71" t="s">
        <v>13</v>
      </c>
      <c r="D17" s="73">
        <v>44335</v>
      </c>
      <c r="E17" s="98">
        <v>1602.41</v>
      </c>
      <c r="F17" s="70">
        <v>1602.41</v>
      </c>
      <c r="G17" s="70"/>
      <c r="H17" s="98">
        <f t="shared" si="0"/>
        <v>0</v>
      </c>
    </row>
    <row r="18" spans="1:8" ht="15.95" hidden="1" customHeight="1" x14ac:dyDescent="0.2">
      <c r="A18" s="71">
        <v>12</v>
      </c>
      <c r="B18" s="75" t="s">
        <v>17</v>
      </c>
      <c r="C18" s="71" t="s">
        <v>13</v>
      </c>
      <c r="D18" s="73">
        <v>44342</v>
      </c>
      <c r="E18" s="98">
        <v>1574.8</v>
      </c>
      <c r="F18" s="70"/>
      <c r="G18" s="70"/>
      <c r="H18" s="98">
        <f t="shared" si="0"/>
        <v>1574.8</v>
      </c>
    </row>
    <row r="19" spans="1:8" ht="15.95" hidden="1" customHeight="1" x14ac:dyDescent="0.2">
      <c r="A19" s="86"/>
      <c r="B19" s="87" t="s">
        <v>17</v>
      </c>
      <c r="C19" s="86" t="s">
        <v>13</v>
      </c>
      <c r="D19" s="88">
        <v>44349</v>
      </c>
      <c r="E19" s="100">
        <v>2900.38</v>
      </c>
      <c r="F19" s="90"/>
      <c r="G19" s="90"/>
      <c r="H19" s="100">
        <f t="shared" si="0"/>
        <v>2900.38</v>
      </c>
    </row>
    <row r="20" spans="1:8" ht="15.95" hidden="1" customHeight="1" x14ac:dyDescent="0.2">
      <c r="A20" s="71">
        <v>13</v>
      </c>
      <c r="B20" s="75" t="s">
        <v>18</v>
      </c>
      <c r="C20" s="71" t="s">
        <v>13</v>
      </c>
      <c r="D20" s="73">
        <v>44335</v>
      </c>
      <c r="E20" s="98">
        <v>1819.7</v>
      </c>
      <c r="F20" s="76">
        <v>500</v>
      </c>
      <c r="G20" s="76"/>
      <c r="H20" s="98">
        <f t="shared" si="0"/>
        <v>1319.7</v>
      </c>
    </row>
    <row r="21" spans="1:8" ht="15.95" hidden="1" customHeight="1" x14ac:dyDescent="0.2">
      <c r="A21" s="86"/>
      <c r="B21" s="87" t="s">
        <v>18</v>
      </c>
      <c r="C21" s="86" t="s">
        <v>13</v>
      </c>
      <c r="D21" s="88">
        <v>44349</v>
      </c>
      <c r="E21" s="100">
        <v>2207.5</v>
      </c>
      <c r="F21" s="101"/>
      <c r="G21" s="101"/>
      <c r="H21" s="100">
        <f t="shared" si="0"/>
        <v>2207.5</v>
      </c>
    </row>
    <row r="22" spans="1:8" ht="15.95" hidden="1" customHeight="1" x14ac:dyDescent="0.2">
      <c r="A22" s="71">
        <v>14</v>
      </c>
      <c r="B22" s="75" t="s">
        <v>19</v>
      </c>
      <c r="C22" s="71" t="s">
        <v>13</v>
      </c>
      <c r="D22" s="73">
        <v>44335</v>
      </c>
      <c r="E22" s="98">
        <v>7270</v>
      </c>
      <c r="F22" s="70">
        <v>4270</v>
      </c>
      <c r="G22" s="70"/>
      <c r="H22" s="98">
        <f t="shared" si="0"/>
        <v>3000</v>
      </c>
    </row>
    <row r="23" spans="1:8" ht="15.95" hidden="1" customHeight="1" x14ac:dyDescent="0.2">
      <c r="A23" s="86"/>
      <c r="B23" s="87" t="s">
        <v>19</v>
      </c>
      <c r="C23" s="86" t="s">
        <v>13</v>
      </c>
      <c r="D23" s="88">
        <v>44349</v>
      </c>
      <c r="E23" s="100">
        <v>4376</v>
      </c>
      <c r="F23" s="90"/>
      <c r="G23" s="90"/>
      <c r="H23" s="100">
        <f t="shared" si="0"/>
        <v>4376</v>
      </c>
    </row>
    <row r="24" spans="1:8" ht="15.95" hidden="1" customHeight="1" x14ac:dyDescent="0.2">
      <c r="A24" s="71">
        <v>15</v>
      </c>
      <c r="B24" s="75" t="s">
        <v>20</v>
      </c>
      <c r="C24" s="71" t="s">
        <v>13</v>
      </c>
      <c r="D24" s="73">
        <v>44333</v>
      </c>
      <c r="E24" s="98">
        <v>1381.6</v>
      </c>
      <c r="F24" s="70">
        <v>1381.6</v>
      </c>
      <c r="G24" s="70"/>
      <c r="H24" s="98">
        <f t="shared" si="0"/>
        <v>0</v>
      </c>
    </row>
    <row r="25" spans="1:8" ht="15.95" hidden="1" customHeight="1" x14ac:dyDescent="0.2">
      <c r="A25" s="71">
        <v>16</v>
      </c>
      <c r="B25" s="75" t="s">
        <v>20</v>
      </c>
      <c r="C25" s="71" t="s">
        <v>13</v>
      </c>
      <c r="D25" s="73">
        <v>44340</v>
      </c>
      <c r="E25" s="98">
        <v>1936.4</v>
      </c>
      <c r="F25" s="70"/>
      <c r="G25" s="70"/>
      <c r="H25" s="98">
        <f t="shared" si="0"/>
        <v>1936.4</v>
      </c>
    </row>
    <row r="26" spans="1:8" ht="15.95" hidden="1" customHeight="1" x14ac:dyDescent="0.2">
      <c r="A26" s="86"/>
      <c r="B26" s="87" t="s">
        <v>20</v>
      </c>
      <c r="C26" s="86" t="s">
        <v>13</v>
      </c>
      <c r="D26" s="88">
        <v>44347</v>
      </c>
      <c r="E26" s="100">
        <v>1255</v>
      </c>
      <c r="F26" s="90"/>
      <c r="G26" s="90"/>
      <c r="H26" s="100">
        <f t="shared" si="0"/>
        <v>1255</v>
      </c>
    </row>
    <row r="27" spans="1:8" ht="15.95" hidden="1" customHeight="1" x14ac:dyDescent="0.2">
      <c r="A27" s="71">
        <v>17</v>
      </c>
      <c r="B27" s="75" t="s">
        <v>21</v>
      </c>
      <c r="C27" s="71" t="s">
        <v>13</v>
      </c>
      <c r="D27" s="73">
        <v>44291</v>
      </c>
      <c r="E27" s="98">
        <v>1111.45</v>
      </c>
      <c r="F27" s="70"/>
      <c r="G27" s="70"/>
      <c r="H27" s="98">
        <f t="shared" si="0"/>
        <v>1111.45</v>
      </c>
    </row>
    <row r="28" spans="1:8" ht="15.95" hidden="1" customHeight="1" x14ac:dyDescent="0.2">
      <c r="A28" s="71">
        <v>18</v>
      </c>
      <c r="B28" s="75" t="s">
        <v>21</v>
      </c>
      <c r="C28" s="71" t="s">
        <v>13</v>
      </c>
      <c r="D28" s="73">
        <v>44298</v>
      </c>
      <c r="E28" s="98">
        <v>1920.2</v>
      </c>
      <c r="F28" s="70"/>
      <c r="G28" s="70"/>
      <c r="H28" s="98">
        <f t="shared" si="0"/>
        <v>1920.2</v>
      </c>
    </row>
    <row r="29" spans="1:8" ht="15.95" hidden="1" customHeight="1" x14ac:dyDescent="0.2">
      <c r="A29" s="71">
        <v>19</v>
      </c>
      <c r="B29" s="75" t="s">
        <v>21</v>
      </c>
      <c r="C29" s="71" t="s">
        <v>13</v>
      </c>
      <c r="D29" s="73">
        <v>44305</v>
      </c>
      <c r="E29" s="98">
        <v>3032.76</v>
      </c>
      <c r="F29" s="70"/>
      <c r="G29" s="70"/>
      <c r="H29" s="98">
        <f t="shared" si="0"/>
        <v>3032.76</v>
      </c>
    </row>
    <row r="30" spans="1:8" ht="15.95" hidden="1" customHeight="1" x14ac:dyDescent="0.2">
      <c r="A30" s="71">
        <v>20</v>
      </c>
      <c r="B30" s="75" t="s">
        <v>21</v>
      </c>
      <c r="C30" s="71" t="s">
        <v>13</v>
      </c>
      <c r="D30" s="73">
        <v>44333</v>
      </c>
      <c r="E30" s="98">
        <v>1724.4</v>
      </c>
      <c r="F30" s="70"/>
      <c r="G30" s="70"/>
      <c r="H30" s="98">
        <f t="shared" si="0"/>
        <v>1724.4</v>
      </c>
    </row>
    <row r="31" spans="1:8" ht="15.95" hidden="1" customHeight="1" x14ac:dyDescent="0.2">
      <c r="A31" s="71">
        <v>21</v>
      </c>
      <c r="B31" s="75" t="s">
        <v>21</v>
      </c>
      <c r="C31" s="71" t="s">
        <v>13</v>
      </c>
      <c r="D31" s="73">
        <v>44340</v>
      </c>
      <c r="E31" s="98">
        <v>3130.25</v>
      </c>
      <c r="F31" s="70"/>
      <c r="G31" s="70"/>
      <c r="H31" s="98">
        <f t="shared" si="0"/>
        <v>3130.25</v>
      </c>
    </row>
    <row r="32" spans="1:8" ht="15.95" hidden="1" customHeight="1" x14ac:dyDescent="0.2">
      <c r="A32" s="86"/>
      <c r="B32" s="87" t="s">
        <v>21</v>
      </c>
      <c r="C32" s="86" t="s">
        <v>13</v>
      </c>
      <c r="D32" s="88">
        <v>44347</v>
      </c>
      <c r="E32" s="100">
        <v>2870.6</v>
      </c>
      <c r="F32" s="90"/>
      <c r="G32" s="90"/>
      <c r="H32" s="100">
        <f t="shared" si="0"/>
        <v>2870.6</v>
      </c>
    </row>
    <row r="33" spans="1:8" ht="15.95" hidden="1" customHeight="1" x14ac:dyDescent="0.2">
      <c r="A33" s="71">
        <v>22</v>
      </c>
      <c r="B33" s="75" t="s">
        <v>32</v>
      </c>
      <c r="C33" s="71" t="s">
        <v>13</v>
      </c>
      <c r="D33" s="73">
        <v>44340</v>
      </c>
      <c r="E33" s="98">
        <v>198</v>
      </c>
      <c r="F33" s="70">
        <v>198</v>
      </c>
      <c r="G33" s="70"/>
      <c r="H33" s="98">
        <f t="shared" si="0"/>
        <v>0</v>
      </c>
    </row>
    <row r="34" spans="1:8" ht="15.95" hidden="1" customHeight="1" x14ac:dyDescent="0.2">
      <c r="A34" s="86"/>
      <c r="B34" s="87" t="s">
        <v>32</v>
      </c>
      <c r="C34" s="86" t="s">
        <v>13</v>
      </c>
      <c r="D34" s="88">
        <v>44347</v>
      </c>
      <c r="E34" s="100">
        <v>1712.2</v>
      </c>
      <c r="F34" s="90"/>
      <c r="G34" s="90"/>
      <c r="H34" s="100">
        <f t="shared" si="0"/>
        <v>1712.2</v>
      </c>
    </row>
    <row r="35" spans="1:8" ht="15.95" hidden="1" customHeight="1" x14ac:dyDescent="0.2">
      <c r="A35" s="71">
        <v>23</v>
      </c>
      <c r="B35" s="75" t="s">
        <v>25</v>
      </c>
      <c r="C35" s="71" t="s">
        <v>13</v>
      </c>
      <c r="D35" s="73">
        <v>44340</v>
      </c>
      <c r="E35" s="98">
        <v>585.55999999999995</v>
      </c>
      <c r="F35" s="77">
        <v>585.5</v>
      </c>
      <c r="G35" s="77"/>
      <c r="H35" s="98">
        <f t="shared" si="0"/>
        <v>5.999999999994543E-2</v>
      </c>
    </row>
    <row r="36" spans="1:8" ht="15.95" hidden="1" customHeight="1" x14ac:dyDescent="0.2">
      <c r="A36" s="86"/>
      <c r="B36" s="87" t="s">
        <v>25</v>
      </c>
      <c r="C36" s="86" t="s">
        <v>13</v>
      </c>
      <c r="D36" s="88">
        <v>44347</v>
      </c>
      <c r="E36" s="100">
        <v>510.85</v>
      </c>
      <c r="F36" s="92"/>
      <c r="G36" s="92"/>
      <c r="H36" s="100">
        <f t="shared" si="0"/>
        <v>510.85</v>
      </c>
    </row>
    <row r="37" spans="1:8" ht="15.95" hidden="1" customHeight="1" x14ac:dyDescent="0.2">
      <c r="A37" s="71">
        <v>24</v>
      </c>
      <c r="B37" s="75" t="s">
        <v>118</v>
      </c>
      <c r="C37" s="71" t="s">
        <v>13</v>
      </c>
      <c r="D37" s="73">
        <v>44322</v>
      </c>
      <c r="E37" s="98">
        <v>600.44000000000005</v>
      </c>
      <c r="F37" s="77">
        <v>600.44000000000005</v>
      </c>
      <c r="G37" s="77"/>
      <c r="H37" s="98">
        <f t="shared" si="0"/>
        <v>0</v>
      </c>
    </row>
    <row r="38" spans="1:8" ht="15.95" hidden="1" customHeight="1" x14ac:dyDescent="0.2">
      <c r="A38" s="71">
        <v>25</v>
      </c>
      <c r="B38" s="75" t="s">
        <v>118</v>
      </c>
      <c r="C38" s="71" t="s">
        <v>13</v>
      </c>
      <c r="D38" s="73">
        <v>44335</v>
      </c>
      <c r="E38" s="98">
        <v>1647.96</v>
      </c>
      <c r="F38" s="77">
        <v>147.96</v>
      </c>
      <c r="G38" s="77"/>
      <c r="H38" s="98">
        <f t="shared" si="0"/>
        <v>1500</v>
      </c>
    </row>
    <row r="39" spans="1:8" ht="15.95" hidden="1" customHeight="1" x14ac:dyDescent="0.2">
      <c r="A39" s="86"/>
      <c r="B39" s="87" t="s">
        <v>118</v>
      </c>
      <c r="C39" s="86" t="s">
        <v>13</v>
      </c>
      <c r="D39" s="88">
        <v>44349</v>
      </c>
      <c r="E39" s="100">
        <v>475.2</v>
      </c>
      <c r="F39" s="92"/>
      <c r="G39" s="92"/>
      <c r="H39" s="100">
        <f t="shared" si="0"/>
        <v>475.2</v>
      </c>
    </row>
    <row r="40" spans="1:8" ht="15.95" hidden="1" customHeight="1" x14ac:dyDescent="0.2">
      <c r="A40" s="71">
        <v>26</v>
      </c>
      <c r="B40" s="75" t="s">
        <v>117</v>
      </c>
      <c r="C40" s="71" t="s">
        <v>13</v>
      </c>
      <c r="D40" s="73">
        <v>44326</v>
      </c>
      <c r="E40" s="98">
        <v>1504.48</v>
      </c>
      <c r="F40" s="77">
        <v>1504.48</v>
      </c>
      <c r="G40" s="77"/>
      <c r="H40" s="98">
        <f t="shared" si="0"/>
        <v>0</v>
      </c>
    </row>
    <row r="41" spans="1:8" ht="15.95" hidden="1" customHeight="1" x14ac:dyDescent="0.2">
      <c r="A41" s="86"/>
      <c r="B41" s="87" t="s">
        <v>117</v>
      </c>
      <c r="C41" s="86" t="s">
        <v>13</v>
      </c>
      <c r="D41" s="88">
        <v>44347</v>
      </c>
      <c r="E41" s="100">
        <v>684</v>
      </c>
      <c r="F41" s="92"/>
      <c r="G41" s="92"/>
      <c r="H41" s="100">
        <f t="shared" si="0"/>
        <v>684</v>
      </c>
    </row>
    <row r="42" spans="1:8" ht="15.95" hidden="1" customHeight="1" x14ac:dyDescent="0.2">
      <c r="A42" s="71">
        <v>27</v>
      </c>
      <c r="B42" s="75" t="s">
        <v>28</v>
      </c>
      <c r="C42" s="71" t="s">
        <v>13</v>
      </c>
      <c r="D42" s="73">
        <v>44334</v>
      </c>
      <c r="E42" s="98">
        <v>830.55</v>
      </c>
      <c r="F42" s="77">
        <v>830.55</v>
      </c>
      <c r="G42" s="77"/>
      <c r="H42" s="98">
        <f t="shared" si="0"/>
        <v>0</v>
      </c>
    </row>
    <row r="43" spans="1:8" ht="15.95" hidden="1" customHeight="1" x14ac:dyDescent="0.2">
      <c r="A43" s="71">
        <v>28</v>
      </c>
      <c r="B43" s="75" t="s">
        <v>28</v>
      </c>
      <c r="C43" s="71" t="s">
        <v>13</v>
      </c>
      <c r="D43" s="73">
        <v>44341</v>
      </c>
      <c r="E43" s="98">
        <v>865.62</v>
      </c>
      <c r="F43" s="77">
        <v>865.62</v>
      </c>
      <c r="G43" s="77"/>
      <c r="H43" s="98">
        <f t="shared" si="0"/>
        <v>0</v>
      </c>
    </row>
    <row r="44" spans="1:8" ht="15.95" hidden="1" customHeight="1" x14ac:dyDescent="0.2">
      <c r="A44" s="86"/>
      <c r="B44" s="87" t="s">
        <v>28</v>
      </c>
      <c r="C44" s="86" t="s">
        <v>13</v>
      </c>
      <c r="D44" s="88">
        <v>44348</v>
      </c>
      <c r="E44" s="100">
        <v>802</v>
      </c>
      <c r="F44" s="92"/>
      <c r="G44" s="92"/>
      <c r="H44" s="100">
        <f t="shared" si="0"/>
        <v>802</v>
      </c>
    </row>
    <row r="45" spans="1:8" ht="15.95" hidden="1" customHeight="1" x14ac:dyDescent="0.2">
      <c r="A45" s="71">
        <v>29</v>
      </c>
      <c r="B45" s="75" t="s">
        <v>76</v>
      </c>
      <c r="C45" s="71" t="s">
        <v>13</v>
      </c>
      <c r="D45" s="73">
        <v>44306</v>
      </c>
      <c r="E45" s="98">
        <v>661.25</v>
      </c>
      <c r="F45" s="77"/>
      <c r="G45" s="77"/>
      <c r="H45" s="98">
        <f t="shared" si="0"/>
        <v>661.25</v>
      </c>
    </row>
    <row r="46" spans="1:8" ht="15.95" hidden="1" customHeight="1" x14ac:dyDescent="0.2">
      <c r="A46" s="71">
        <v>30</v>
      </c>
      <c r="B46" s="75" t="s">
        <v>76</v>
      </c>
      <c r="C46" s="71" t="s">
        <v>13</v>
      </c>
      <c r="D46" s="73">
        <v>44327</v>
      </c>
      <c r="E46" s="98">
        <v>1631.6</v>
      </c>
      <c r="F46" s="77"/>
      <c r="G46" s="77"/>
      <c r="H46" s="98">
        <f t="shared" si="0"/>
        <v>1631.6</v>
      </c>
    </row>
    <row r="47" spans="1:8" ht="15.95" hidden="1" customHeight="1" x14ac:dyDescent="0.2">
      <c r="A47" s="71">
        <v>31</v>
      </c>
      <c r="B47" s="75" t="s">
        <v>42</v>
      </c>
      <c r="C47" s="71" t="s">
        <v>13</v>
      </c>
      <c r="D47" s="73">
        <v>44333</v>
      </c>
      <c r="E47" s="98">
        <v>729</v>
      </c>
      <c r="F47" s="77"/>
      <c r="G47" s="77"/>
      <c r="H47" s="98">
        <f t="shared" si="0"/>
        <v>729</v>
      </c>
    </row>
    <row r="48" spans="1:8" ht="15.95" hidden="1" customHeight="1" x14ac:dyDescent="0.2">
      <c r="A48" s="71">
        <v>32</v>
      </c>
      <c r="B48" s="75" t="s">
        <v>85</v>
      </c>
      <c r="C48" s="71" t="s">
        <v>13</v>
      </c>
      <c r="D48" s="73">
        <v>44335</v>
      </c>
      <c r="E48" s="98">
        <v>3000.0000000000009</v>
      </c>
      <c r="F48" s="77">
        <v>1000</v>
      </c>
      <c r="G48" s="77"/>
      <c r="H48" s="98">
        <f t="shared" si="0"/>
        <v>2000.0000000000009</v>
      </c>
    </row>
    <row r="49" spans="1:9" ht="15.95" hidden="1" customHeight="1" x14ac:dyDescent="0.2">
      <c r="A49" s="71">
        <v>33</v>
      </c>
      <c r="B49" s="75" t="s">
        <v>27</v>
      </c>
      <c r="C49" s="71" t="s">
        <v>13</v>
      </c>
      <c r="D49" s="73">
        <v>44305</v>
      </c>
      <c r="E49" s="98">
        <v>1350</v>
      </c>
      <c r="F49" s="77">
        <v>350</v>
      </c>
      <c r="G49" s="77"/>
      <c r="H49" s="98">
        <f t="shared" si="0"/>
        <v>1000</v>
      </c>
    </row>
    <row r="50" spans="1:9" ht="15.95" hidden="1" customHeight="1" x14ac:dyDescent="0.2">
      <c r="A50" s="71">
        <v>34</v>
      </c>
      <c r="B50" s="75" t="s">
        <v>23</v>
      </c>
      <c r="C50" s="71" t="s">
        <v>13</v>
      </c>
      <c r="D50" s="73">
        <v>44334</v>
      </c>
      <c r="E50" s="98">
        <v>3725.24</v>
      </c>
      <c r="F50" s="77">
        <v>3725.24</v>
      </c>
      <c r="G50" s="77"/>
      <c r="H50" s="98">
        <f t="shared" si="0"/>
        <v>0</v>
      </c>
    </row>
    <row r="51" spans="1:9" ht="15.95" hidden="1" customHeight="1" x14ac:dyDescent="0.2">
      <c r="A51" s="71">
        <v>35</v>
      </c>
      <c r="B51" s="75" t="s">
        <v>23</v>
      </c>
      <c r="C51" s="71" t="s">
        <v>13</v>
      </c>
      <c r="D51" s="73">
        <v>44341</v>
      </c>
      <c r="E51" s="98">
        <v>3692.7</v>
      </c>
      <c r="F51" s="77"/>
      <c r="G51" s="77"/>
      <c r="H51" s="98">
        <f t="shared" si="0"/>
        <v>3692.7</v>
      </c>
    </row>
    <row r="52" spans="1:9" ht="15.95" hidden="1" customHeight="1" x14ac:dyDescent="0.2">
      <c r="A52" s="86"/>
      <c r="B52" s="87" t="s">
        <v>23</v>
      </c>
      <c r="C52" s="86" t="s">
        <v>13</v>
      </c>
      <c r="D52" s="88">
        <v>44348</v>
      </c>
      <c r="E52" s="100">
        <v>7225.32</v>
      </c>
      <c r="F52" s="92"/>
      <c r="G52" s="92"/>
      <c r="H52" s="100">
        <f t="shared" si="0"/>
        <v>7225.32</v>
      </c>
    </row>
    <row r="53" spans="1:9" ht="15.95" hidden="1" customHeight="1" x14ac:dyDescent="0.2">
      <c r="A53" s="71">
        <v>36</v>
      </c>
      <c r="B53" s="75" t="s">
        <v>26</v>
      </c>
      <c r="C53" s="71" t="s">
        <v>13</v>
      </c>
      <c r="D53" s="73">
        <v>44335</v>
      </c>
      <c r="E53" s="98">
        <v>538.90000000000009</v>
      </c>
      <c r="F53" s="77">
        <v>538.9</v>
      </c>
      <c r="G53" s="77"/>
      <c r="H53" s="98">
        <f t="shared" si="0"/>
        <v>1.1368683772161603E-13</v>
      </c>
    </row>
    <row r="54" spans="1:9" ht="15.95" hidden="1" customHeight="1" x14ac:dyDescent="0.2">
      <c r="A54" s="71">
        <v>37</v>
      </c>
      <c r="B54" s="75" t="s">
        <v>26</v>
      </c>
      <c r="C54" s="71" t="s">
        <v>13</v>
      </c>
      <c r="D54" s="73">
        <v>44342</v>
      </c>
      <c r="E54" s="98">
        <v>2084</v>
      </c>
      <c r="F54" s="77">
        <v>300</v>
      </c>
      <c r="G54" s="77"/>
      <c r="H54" s="98">
        <f t="shared" si="0"/>
        <v>1784</v>
      </c>
    </row>
    <row r="55" spans="1:9" ht="15.95" hidden="1" customHeight="1" x14ac:dyDescent="0.2">
      <c r="A55" s="86"/>
      <c r="B55" s="87" t="s">
        <v>26</v>
      </c>
      <c r="C55" s="86" t="s">
        <v>13</v>
      </c>
      <c r="D55" s="88">
        <v>44349</v>
      </c>
      <c r="E55" s="100">
        <v>1146</v>
      </c>
      <c r="F55" s="92"/>
      <c r="G55" s="92"/>
      <c r="H55" s="100">
        <f t="shared" si="0"/>
        <v>1146</v>
      </c>
    </row>
    <row r="56" spans="1:9" ht="15.95" hidden="1" customHeight="1" x14ac:dyDescent="0.2">
      <c r="A56" s="71">
        <v>38</v>
      </c>
      <c r="B56" s="75" t="s">
        <v>157</v>
      </c>
      <c r="C56" s="71" t="s">
        <v>13</v>
      </c>
      <c r="D56" s="73">
        <v>44322</v>
      </c>
      <c r="E56" s="98">
        <v>2145.6</v>
      </c>
      <c r="F56" s="77">
        <v>2145.6</v>
      </c>
      <c r="G56" s="77"/>
      <c r="H56" s="98">
        <f t="shared" si="0"/>
        <v>0</v>
      </c>
    </row>
    <row r="57" spans="1:9" ht="15.95" hidden="1" customHeight="1" x14ac:dyDescent="0.2">
      <c r="A57" s="86"/>
      <c r="B57" s="87" t="s">
        <v>157</v>
      </c>
      <c r="C57" s="86" t="s">
        <v>13</v>
      </c>
      <c r="D57" s="88">
        <v>44349</v>
      </c>
      <c r="E57" s="100">
        <v>1058</v>
      </c>
      <c r="F57" s="92"/>
      <c r="G57" s="92"/>
      <c r="H57" s="100">
        <f t="shared" si="0"/>
        <v>1058</v>
      </c>
    </row>
    <row r="58" spans="1:9" ht="15.95" hidden="1" customHeight="1" x14ac:dyDescent="0.2">
      <c r="A58" s="71">
        <v>39</v>
      </c>
      <c r="B58" s="75" t="s">
        <v>30</v>
      </c>
      <c r="C58" s="71" t="s">
        <v>13</v>
      </c>
      <c r="D58" s="73">
        <v>44340</v>
      </c>
      <c r="E58" s="98">
        <v>622.9</v>
      </c>
      <c r="F58" s="77">
        <v>622.9</v>
      </c>
      <c r="G58" s="77"/>
      <c r="H58" s="98">
        <f t="shared" si="0"/>
        <v>0</v>
      </c>
    </row>
    <row r="59" spans="1:9" ht="15.95" hidden="1" customHeight="1" x14ac:dyDescent="0.2">
      <c r="A59" s="86"/>
      <c r="B59" s="87" t="s">
        <v>30</v>
      </c>
      <c r="C59" s="86" t="s">
        <v>13</v>
      </c>
      <c r="D59" s="88">
        <v>44347</v>
      </c>
      <c r="E59" s="100">
        <v>3307.7</v>
      </c>
      <c r="F59" s="92"/>
      <c r="G59" s="92"/>
      <c r="H59" s="100">
        <f t="shared" si="0"/>
        <v>3307.7</v>
      </c>
    </row>
    <row r="60" spans="1:9" ht="15.95" hidden="1" customHeight="1" x14ac:dyDescent="0.2">
      <c r="A60" s="71">
        <v>40</v>
      </c>
      <c r="B60" s="75" t="s">
        <v>161</v>
      </c>
      <c r="C60" s="71" t="s">
        <v>13</v>
      </c>
      <c r="D60" s="73">
        <v>44328</v>
      </c>
      <c r="E60" s="98">
        <v>6154</v>
      </c>
      <c r="F60" s="77"/>
      <c r="G60" s="77">
        <v>6154</v>
      </c>
      <c r="H60" s="98">
        <f t="shared" si="0"/>
        <v>0</v>
      </c>
      <c r="I60" s="63" t="s">
        <v>74</v>
      </c>
    </row>
    <row r="61" spans="1:9" ht="15.95" hidden="1" customHeight="1" x14ac:dyDescent="0.2">
      <c r="A61" s="71">
        <v>41</v>
      </c>
      <c r="B61" s="75" t="s">
        <v>161</v>
      </c>
      <c r="C61" s="71" t="s">
        <v>13</v>
      </c>
      <c r="D61" s="73">
        <v>44342</v>
      </c>
      <c r="E61" s="98">
        <v>7047.7</v>
      </c>
      <c r="F61" s="77"/>
      <c r="G61" s="77"/>
      <c r="H61" s="98">
        <f t="shared" si="0"/>
        <v>7047.7</v>
      </c>
    </row>
    <row r="62" spans="1:9" ht="15.95" hidden="1" customHeight="1" x14ac:dyDescent="0.2">
      <c r="A62" s="71">
        <v>42</v>
      </c>
      <c r="B62" s="75" t="s">
        <v>33</v>
      </c>
      <c r="C62" s="71" t="s">
        <v>13</v>
      </c>
      <c r="D62" s="73">
        <v>44341</v>
      </c>
      <c r="E62" s="98">
        <v>4567.6000000000004</v>
      </c>
      <c r="F62" s="77">
        <v>4567.6000000000004</v>
      </c>
      <c r="G62" s="77"/>
      <c r="H62" s="98">
        <f t="shared" si="0"/>
        <v>0</v>
      </c>
    </row>
    <row r="63" spans="1:9" ht="15.95" hidden="1" customHeight="1" x14ac:dyDescent="0.2">
      <c r="A63" s="71">
        <v>43</v>
      </c>
      <c r="B63" s="75" t="s">
        <v>89</v>
      </c>
      <c r="C63" s="71" t="s">
        <v>13</v>
      </c>
      <c r="D63" s="73">
        <v>44340</v>
      </c>
      <c r="E63" s="98">
        <v>383.56</v>
      </c>
      <c r="F63" s="77">
        <v>383.56</v>
      </c>
      <c r="G63" s="77"/>
      <c r="H63" s="98">
        <f t="shared" si="0"/>
        <v>0</v>
      </c>
    </row>
    <row r="64" spans="1:9" ht="15.95" hidden="1" customHeight="1" x14ac:dyDescent="0.2">
      <c r="A64" s="71">
        <v>44</v>
      </c>
      <c r="B64" s="75" t="s">
        <v>36</v>
      </c>
      <c r="C64" s="71" t="s">
        <v>13</v>
      </c>
      <c r="D64" s="73">
        <v>44341</v>
      </c>
      <c r="E64" s="98">
        <v>879.1</v>
      </c>
      <c r="F64" s="77">
        <v>879.1</v>
      </c>
      <c r="G64" s="77"/>
      <c r="H64" s="98">
        <f t="shared" si="0"/>
        <v>0</v>
      </c>
    </row>
    <row r="65" spans="1:8" ht="15.95" hidden="1" customHeight="1" x14ac:dyDescent="0.2">
      <c r="A65" s="86"/>
      <c r="B65" s="87" t="s">
        <v>36</v>
      </c>
      <c r="C65" s="86" t="s">
        <v>13</v>
      </c>
      <c r="D65" s="88">
        <v>44348</v>
      </c>
      <c r="E65" s="100">
        <v>1714.1</v>
      </c>
      <c r="F65" s="92"/>
      <c r="G65" s="92"/>
      <c r="H65" s="100">
        <f t="shared" si="0"/>
        <v>1714.1</v>
      </c>
    </row>
    <row r="66" spans="1:8" ht="15.95" hidden="1" customHeight="1" x14ac:dyDescent="0.2">
      <c r="A66" s="86"/>
      <c r="B66" s="87" t="s">
        <v>41</v>
      </c>
      <c r="C66" s="86" t="s">
        <v>13</v>
      </c>
      <c r="D66" s="88">
        <v>44349</v>
      </c>
      <c r="E66" s="100">
        <v>1988.18</v>
      </c>
      <c r="F66" s="92"/>
      <c r="G66" s="92"/>
      <c r="H66" s="100">
        <f t="shared" si="0"/>
        <v>1988.18</v>
      </c>
    </row>
    <row r="67" spans="1:8" ht="15.95" hidden="1" customHeight="1" x14ac:dyDescent="0.2">
      <c r="A67" s="86"/>
      <c r="B67" s="87" t="s">
        <v>34</v>
      </c>
      <c r="C67" s="86" t="s">
        <v>13</v>
      </c>
      <c r="D67" s="88">
        <v>44349</v>
      </c>
      <c r="E67" s="100">
        <v>1221.5</v>
      </c>
      <c r="F67" s="92"/>
      <c r="G67" s="92"/>
      <c r="H67" s="100">
        <f t="shared" si="0"/>
        <v>1221.5</v>
      </c>
    </row>
    <row r="68" spans="1:8" ht="15.95" hidden="1" customHeight="1" x14ac:dyDescent="0.2">
      <c r="A68" s="86"/>
      <c r="B68" s="87" t="s">
        <v>38</v>
      </c>
      <c r="C68" s="86" t="s">
        <v>13</v>
      </c>
      <c r="D68" s="88">
        <v>44347</v>
      </c>
      <c r="E68" s="100">
        <v>794</v>
      </c>
      <c r="F68" s="92"/>
      <c r="G68" s="92"/>
      <c r="H68" s="100">
        <f t="shared" si="0"/>
        <v>794</v>
      </c>
    </row>
    <row r="69" spans="1:8" ht="15.95" hidden="1" customHeight="1" x14ac:dyDescent="0.2">
      <c r="A69" s="86"/>
      <c r="B69" s="87" t="s">
        <v>40</v>
      </c>
      <c r="C69" s="86" t="s">
        <v>13</v>
      </c>
      <c r="D69" s="88" t="s">
        <v>176</v>
      </c>
      <c r="E69" s="100">
        <v>4558.7</v>
      </c>
      <c r="F69" s="92"/>
      <c r="G69" s="92"/>
      <c r="H69" s="100">
        <f t="shared" si="0"/>
        <v>4558.7</v>
      </c>
    </row>
    <row r="70" spans="1:8" ht="15.95" hidden="1" customHeight="1" x14ac:dyDescent="0.2">
      <c r="A70" s="71">
        <v>45</v>
      </c>
      <c r="B70" s="75" t="s">
        <v>43</v>
      </c>
      <c r="C70" s="71" t="s">
        <v>44</v>
      </c>
      <c r="D70" s="73"/>
      <c r="E70" s="98">
        <v>2550</v>
      </c>
      <c r="F70" s="70"/>
      <c r="G70" s="70"/>
      <c r="H70" s="98">
        <f t="shared" si="0"/>
        <v>2550</v>
      </c>
    </row>
    <row r="71" spans="1:8" ht="15.95" hidden="1" customHeight="1" x14ac:dyDescent="0.2">
      <c r="A71" s="71">
        <v>46</v>
      </c>
      <c r="B71" s="78" t="s">
        <v>45</v>
      </c>
      <c r="C71" s="71" t="s">
        <v>44</v>
      </c>
      <c r="D71" s="79">
        <v>44330</v>
      </c>
      <c r="E71" s="98">
        <v>807.8</v>
      </c>
      <c r="F71" s="80">
        <v>807.8</v>
      </c>
      <c r="G71" s="80"/>
      <c r="H71" s="98">
        <f t="shared" si="0"/>
        <v>0</v>
      </c>
    </row>
    <row r="72" spans="1:8" ht="15.95" hidden="1" customHeight="1" x14ac:dyDescent="0.2">
      <c r="A72" s="71">
        <v>47</v>
      </c>
      <c r="B72" s="78" t="s">
        <v>45</v>
      </c>
      <c r="C72" s="71" t="s">
        <v>44</v>
      </c>
      <c r="D72" s="79">
        <v>44337</v>
      </c>
      <c r="E72" s="98">
        <v>244.5</v>
      </c>
      <c r="F72" s="80"/>
      <c r="G72" s="80"/>
      <c r="H72" s="98">
        <f t="shared" si="0"/>
        <v>244.5</v>
      </c>
    </row>
    <row r="73" spans="1:8" ht="15.95" hidden="1" customHeight="1" x14ac:dyDescent="0.2">
      <c r="A73" s="86"/>
      <c r="B73" s="93" t="s">
        <v>45</v>
      </c>
      <c r="C73" s="86" t="s">
        <v>44</v>
      </c>
      <c r="D73" s="94">
        <v>44351</v>
      </c>
      <c r="E73" s="100">
        <v>1047.5</v>
      </c>
      <c r="F73" s="95"/>
      <c r="G73" s="95"/>
      <c r="H73" s="100">
        <f t="shared" si="0"/>
        <v>1047.5</v>
      </c>
    </row>
    <row r="74" spans="1:8" ht="15.95" hidden="1" customHeight="1" x14ac:dyDescent="0.2">
      <c r="A74" s="71">
        <v>48</v>
      </c>
      <c r="B74" s="78" t="s">
        <v>46</v>
      </c>
      <c r="C74" s="71" t="s">
        <v>44</v>
      </c>
      <c r="D74" s="79">
        <v>44336</v>
      </c>
      <c r="E74" s="98">
        <v>1220</v>
      </c>
      <c r="F74" s="80">
        <v>1220</v>
      </c>
      <c r="G74" s="80"/>
      <c r="H74" s="98">
        <f t="shared" si="0"/>
        <v>0</v>
      </c>
    </row>
    <row r="75" spans="1:8" ht="15.95" hidden="1" customHeight="1" x14ac:dyDescent="0.2">
      <c r="A75" s="71">
        <v>49</v>
      </c>
      <c r="B75" s="78" t="s">
        <v>46</v>
      </c>
      <c r="C75" s="71" t="s">
        <v>44</v>
      </c>
      <c r="D75" s="79">
        <v>44343</v>
      </c>
      <c r="E75" s="98">
        <v>4233.92</v>
      </c>
      <c r="F75" s="80">
        <v>733.92</v>
      </c>
      <c r="G75" s="80"/>
      <c r="H75" s="98">
        <f t="shared" si="0"/>
        <v>3500</v>
      </c>
    </row>
    <row r="76" spans="1:8" ht="15.95" hidden="1" customHeight="1" x14ac:dyDescent="0.2">
      <c r="A76" s="86"/>
      <c r="B76" s="93" t="s">
        <v>46</v>
      </c>
      <c r="C76" s="86" t="s">
        <v>44</v>
      </c>
      <c r="D76" s="94">
        <v>44350</v>
      </c>
      <c r="E76" s="100">
        <v>3908.3</v>
      </c>
      <c r="F76" s="95"/>
      <c r="G76" s="95"/>
      <c r="H76" s="100">
        <f t="shared" si="0"/>
        <v>3908.3</v>
      </c>
    </row>
    <row r="77" spans="1:8" ht="15.95" hidden="1" customHeight="1" x14ac:dyDescent="0.2">
      <c r="A77" s="71">
        <v>50</v>
      </c>
      <c r="B77" s="78" t="s">
        <v>47</v>
      </c>
      <c r="C77" s="71" t="s">
        <v>44</v>
      </c>
      <c r="D77" s="79">
        <v>44323</v>
      </c>
      <c r="E77" s="98">
        <v>600</v>
      </c>
      <c r="F77" s="80">
        <v>50</v>
      </c>
      <c r="G77" s="80"/>
      <c r="H77" s="98">
        <f t="shared" si="0"/>
        <v>550</v>
      </c>
    </row>
    <row r="78" spans="1:8" ht="15.95" hidden="1" customHeight="1" x14ac:dyDescent="0.2">
      <c r="A78" s="71">
        <v>51</v>
      </c>
      <c r="B78" s="78" t="s">
        <v>47</v>
      </c>
      <c r="C78" s="71" t="s">
        <v>44</v>
      </c>
      <c r="D78" s="79">
        <v>44336</v>
      </c>
      <c r="E78" s="98">
        <v>189.18</v>
      </c>
      <c r="F78" s="80">
        <v>189.18</v>
      </c>
      <c r="G78" s="80"/>
      <c r="H78" s="98">
        <f t="shared" si="0"/>
        <v>0</v>
      </c>
    </row>
    <row r="79" spans="1:8" ht="15.95" hidden="1" customHeight="1" x14ac:dyDescent="0.2">
      <c r="A79" s="71">
        <v>52</v>
      </c>
      <c r="B79" s="78" t="s">
        <v>47</v>
      </c>
      <c r="C79" s="71" t="s">
        <v>44</v>
      </c>
      <c r="D79" s="79">
        <v>44343</v>
      </c>
      <c r="E79" s="98">
        <v>281</v>
      </c>
      <c r="F79" s="80">
        <v>281</v>
      </c>
      <c r="G79" s="80"/>
      <c r="H79" s="98">
        <f t="shared" si="0"/>
        <v>0</v>
      </c>
    </row>
    <row r="80" spans="1:8" ht="15.95" hidden="1" customHeight="1" x14ac:dyDescent="0.2">
      <c r="A80" s="86"/>
      <c r="B80" s="93" t="s">
        <v>47</v>
      </c>
      <c r="C80" s="86" t="s">
        <v>44</v>
      </c>
      <c r="D80" s="94">
        <v>44350</v>
      </c>
      <c r="E80" s="100">
        <v>706.6</v>
      </c>
      <c r="F80" s="95"/>
      <c r="G80" s="95"/>
      <c r="H80" s="100">
        <f t="shared" si="0"/>
        <v>706.6</v>
      </c>
    </row>
    <row r="81" spans="1:9" ht="15.95" customHeight="1" x14ac:dyDescent="0.2">
      <c r="A81" s="71">
        <v>53</v>
      </c>
      <c r="B81" s="78" t="s">
        <v>48</v>
      </c>
      <c r="C81" s="71" t="s">
        <v>44</v>
      </c>
      <c r="D81" s="79">
        <v>44333</v>
      </c>
      <c r="E81" s="98">
        <v>38774.660000000003</v>
      </c>
      <c r="F81" s="80"/>
      <c r="G81" s="80">
        <f>4900+4900</f>
        <v>9800</v>
      </c>
      <c r="H81" s="98">
        <f t="shared" si="0"/>
        <v>28974.660000000003</v>
      </c>
      <c r="I81" s="63" t="s">
        <v>180</v>
      </c>
    </row>
    <row r="82" spans="1:9" ht="15.95" hidden="1" customHeight="1" x14ac:dyDescent="0.2">
      <c r="A82" s="71">
        <v>54</v>
      </c>
      <c r="B82" s="78" t="s">
        <v>49</v>
      </c>
      <c r="C82" s="71" t="s">
        <v>44</v>
      </c>
      <c r="D82" s="79">
        <v>44322</v>
      </c>
      <c r="E82" s="98">
        <v>520.46</v>
      </c>
      <c r="F82" s="80">
        <v>520.46</v>
      </c>
      <c r="G82" s="80"/>
      <c r="H82" s="98">
        <f t="shared" si="0"/>
        <v>0</v>
      </c>
    </row>
    <row r="83" spans="1:9" ht="15.95" hidden="1" customHeight="1" x14ac:dyDescent="0.2">
      <c r="A83" s="71">
        <v>55</v>
      </c>
      <c r="B83" s="78" t="s">
        <v>49</v>
      </c>
      <c r="C83" s="71" t="s">
        <v>44</v>
      </c>
      <c r="D83" s="79">
        <v>44329</v>
      </c>
      <c r="E83" s="98">
        <v>283.68</v>
      </c>
      <c r="F83" s="80"/>
      <c r="G83" s="80"/>
      <c r="H83" s="98">
        <f t="shared" si="0"/>
        <v>283.68</v>
      </c>
    </row>
    <row r="84" spans="1:9" ht="15.95" hidden="1" customHeight="1" x14ac:dyDescent="0.2">
      <c r="A84" s="71">
        <v>56</v>
      </c>
      <c r="B84" s="78" t="s">
        <v>49</v>
      </c>
      <c r="C84" s="71" t="s">
        <v>44</v>
      </c>
      <c r="D84" s="79">
        <v>44336</v>
      </c>
      <c r="E84" s="98">
        <v>710.1</v>
      </c>
      <c r="F84" s="80"/>
      <c r="G84" s="80"/>
      <c r="H84" s="98">
        <f t="shared" si="0"/>
        <v>710.1</v>
      </c>
    </row>
    <row r="85" spans="1:9" ht="15.95" hidden="1" customHeight="1" x14ac:dyDescent="0.2">
      <c r="A85" s="86"/>
      <c r="B85" s="93" t="s">
        <v>49</v>
      </c>
      <c r="C85" s="86" t="s">
        <v>44</v>
      </c>
      <c r="D85" s="94">
        <v>44350</v>
      </c>
      <c r="E85" s="100">
        <v>829.28</v>
      </c>
      <c r="F85" s="95"/>
      <c r="G85" s="95"/>
      <c r="H85" s="100">
        <f t="shared" si="0"/>
        <v>829.28</v>
      </c>
    </row>
    <row r="86" spans="1:9" ht="15.95" hidden="1" customHeight="1" x14ac:dyDescent="0.2">
      <c r="A86" s="71">
        <v>57</v>
      </c>
      <c r="B86" s="78" t="s">
        <v>52</v>
      </c>
      <c r="C86" s="71" t="s">
        <v>44</v>
      </c>
      <c r="D86" s="79">
        <v>44252</v>
      </c>
      <c r="E86" s="98">
        <v>6625.9599999999991</v>
      </c>
      <c r="F86" s="80">
        <v>1625.96</v>
      </c>
      <c r="G86" s="80">
        <v>5000</v>
      </c>
      <c r="H86" s="98">
        <f t="shared" si="0"/>
        <v>0</v>
      </c>
      <c r="I86" s="63" t="s">
        <v>98</v>
      </c>
    </row>
    <row r="87" spans="1:9" ht="15.95" hidden="1" customHeight="1" x14ac:dyDescent="0.2">
      <c r="A87" s="71">
        <v>58</v>
      </c>
      <c r="B87" s="78" t="s">
        <v>52</v>
      </c>
      <c r="C87" s="71" t="s">
        <v>44</v>
      </c>
      <c r="D87" s="79">
        <v>44336</v>
      </c>
      <c r="E87" s="98">
        <v>15264.53</v>
      </c>
      <c r="F87" s="80"/>
      <c r="G87" s="80"/>
      <c r="H87" s="98">
        <f t="shared" si="0"/>
        <v>15264.53</v>
      </c>
    </row>
    <row r="88" spans="1:9" ht="15.95" hidden="1" customHeight="1" x14ac:dyDescent="0.2">
      <c r="A88" s="86"/>
      <c r="B88" s="93" t="s">
        <v>52</v>
      </c>
      <c r="C88" s="86" t="s">
        <v>44</v>
      </c>
      <c r="D88" s="94">
        <v>44350</v>
      </c>
      <c r="E88" s="100">
        <v>21928.799999999999</v>
      </c>
      <c r="F88" s="95"/>
      <c r="G88" s="95"/>
      <c r="H88" s="100">
        <f t="shared" si="0"/>
        <v>21928.799999999999</v>
      </c>
    </row>
    <row r="89" spans="1:9" ht="15.95" hidden="1" customHeight="1" x14ac:dyDescent="0.2">
      <c r="A89" s="71">
        <v>59</v>
      </c>
      <c r="B89" s="75" t="s">
        <v>51</v>
      </c>
      <c r="C89" s="71" t="s">
        <v>13</v>
      </c>
      <c r="D89" s="79">
        <v>44259</v>
      </c>
      <c r="E89" s="98">
        <v>13898.45</v>
      </c>
      <c r="F89" s="80">
        <v>10000</v>
      </c>
      <c r="G89" s="80"/>
      <c r="H89" s="98">
        <f t="shared" si="0"/>
        <v>3898.4500000000007</v>
      </c>
    </row>
    <row r="90" spans="1:9" ht="15.95" hidden="1" customHeight="1" x14ac:dyDescent="0.2">
      <c r="A90" s="71">
        <v>60</v>
      </c>
      <c r="B90" s="75" t="s">
        <v>51</v>
      </c>
      <c r="C90" s="71" t="s">
        <v>13</v>
      </c>
      <c r="D90" s="79">
        <v>44287</v>
      </c>
      <c r="E90" s="98">
        <v>11440.3</v>
      </c>
      <c r="F90" s="80"/>
      <c r="G90" s="80"/>
      <c r="H90" s="98">
        <f t="shared" si="0"/>
        <v>11440.3</v>
      </c>
    </row>
    <row r="91" spans="1:9" ht="15.95" hidden="1" customHeight="1" x14ac:dyDescent="0.2">
      <c r="A91" s="71">
        <v>61</v>
      </c>
      <c r="B91" s="78" t="s">
        <v>58</v>
      </c>
      <c r="C91" s="71" t="s">
        <v>44</v>
      </c>
      <c r="D91" s="79">
        <v>44336</v>
      </c>
      <c r="E91" s="98">
        <v>4228.53</v>
      </c>
      <c r="F91" s="80"/>
      <c r="G91" s="80"/>
      <c r="H91" s="98">
        <f t="shared" si="0"/>
        <v>4228.53</v>
      </c>
    </row>
    <row r="92" spans="1:9" ht="15.95" hidden="1" customHeight="1" x14ac:dyDescent="0.2">
      <c r="A92" s="71">
        <v>62</v>
      </c>
      <c r="B92" s="78" t="s">
        <v>132</v>
      </c>
      <c r="C92" s="71" t="s">
        <v>44</v>
      </c>
      <c r="D92" s="79">
        <v>44323</v>
      </c>
      <c r="E92" s="98">
        <v>348.12</v>
      </c>
      <c r="F92" s="80">
        <v>348.12</v>
      </c>
      <c r="G92" s="80"/>
      <c r="H92" s="98">
        <f t="shared" si="0"/>
        <v>0</v>
      </c>
    </row>
    <row r="93" spans="1:9" ht="15.95" hidden="1" customHeight="1" x14ac:dyDescent="0.2">
      <c r="A93" s="71">
        <v>63</v>
      </c>
      <c r="B93" s="78" t="s">
        <v>59</v>
      </c>
      <c r="C93" s="71" t="s">
        <v>44</v>
      </c>
      <c r="D93" s="79">
        <v>44335</v>
      </c>
      <c r="E93" s="98">
        <v>8286.9</v>
      </c>
      <c r="F93" s="80"/>
      <c r="G93" s="80">
        <v>8286.9</v>
      </c>
      <c r="H93" s="98">
        <f t="shared" si="0"/>
        <v>0</v>
      </c>
      <c r="I93" s="63" t="s">
        <v>178</v>
      </c>
    </row>
    <row r="94" spans="1:9" ht="15.95" hidden="1" customHeight="1" x14ac:dyDescent="0.2">
      <c r="A94" s="71">
        <v>64</v>
      </c>
      <c r="B94" s="78" t="s">
        <v>59</v>
      </c>
      <c r="C94" s="71" t="s">
        <v>44</v>
      </c>
      <c r="D94" s="79">
        <v>44343</v>
      </c>
      <c r="E94" s="98">
        <v>6725.92</v>
      </c>
      <c r="F94" s="80">
        <v>2125.9</v>
      </c>
      <c r="G94" s="80">
        <v>4600.0200000000004</v>
      </c>
      <c r="H94" s="98">
        <f t="shared" si="0"/>
        <v>0</v>
      </c>
      <c r="I94" s="63" t="s">
        <v>179</v>
      </c>
    </row>
    <row r="95" spans="1:9" ht="15.95" hidden="1" customHeight="1" x14ac:dyDescent="0.2">
      <c r="A95" s="86"/>
      <c r="B95" s="93" t="s">
        <v>59</v>
      </c>
      <c r="C95" s="86" t="s">
        <v>44</v>
      </c>
      <c r="D95" s="94">
        <v>44350</v>
      </c>
      <c r="E95" s="100">
        <v>415</v>
      </c>
      <c r="F95" s="95"/>
      <c r="G95" s="95"/>
      <c r="H95" s="100">
        <f t="shared" si="0"/>
        <v>415</v>
      </c>
    </row>
    <row r="96" spans="1:9" ht="15.95" hidden="1" customHeight="1" x14ac:dyDescent="0.2">
      <c r="A96" s="71">
        <v>65</v>
      </c>
      <c r="B96" s="78" t="s">
        <v>60</v>
      </c>
      <c r="C96" s="71" t="s">
        <v>44</v>
      </c>
      <c r="D96" s="79">
        <v>44343</v>
      </c>
      <c r="E96" s="98">
        <v>6281</v>
      </c>
      <c r="F96" s="80">
        <v>6281</v>
      </c>
      <c r="G96" s="80"/>
      <c r="H96" s="98">
        <f t="shared" si="0"/>
        <v>0</v>
      </c>
    </row>
    <row r="97" spans="1:11" ht="15.95" hidden="1" customHeight="1" x14ac:dyDescent="0.2">
      <c r="A97" s="86"/>
      <c r="B97" s="93" t="s">
        <v>60</v>
      </c>
      <c r="C97" s="86" t="s">
        <v>44</v>
      </c>
      <c r="D97" s="94">
        <v>44350</v>
      </c>
      <c r="E97" s="100">
        <v>938</v>
      </c>
      <c r="F97" s="95"/>
      <c r="G97" s="95"/>
      <c r="H97" s="100">
        <f t="shared" si="0"/>
        <v>938</v>
      </c>
    </row>
    <row r="98" spans="1:11" ht="15" hidden="1" customHeight="1" x14ac:dyDescent="0.2">
      <c r="A98" s="71">
        <v>66</v>
      </c>
      <c r="B98" s="78" t="s">
        <v>55</v>
      </c>
      <c r="C98" s="71" t="s">
        <v>44</v>
      </c>
      <c r="D98" s="79">
        <v>44336</v>
      </c>
      <c r="E98" s="98">
        <v>1369.62</v>
      </c>
      <c r="F98" s="80">
        <v>1369.62</v>
      </c>
      <c r="G98" s="80"/>
      <c r="H98" s="98">
        <f t="shared" ref="H98:H105" si="1">E98-F98-G98</f>
        <v>0</v>
      </c>
    </row>
    <row r="99" spans="1:11" ht="15.95" hidden="1" customHeight="1" x14ac:dyDescent="0.2">
      <c r="A99" s="71">
        <v>67</v>
      </c>
      <c r="B99" s="78" t="s">
        <v>55</v>
      </c>
      <c r="C99" s="71" t="s">
        <v>44</v>
      </c>
      <c r="D99" s="79">
        <v>44343</v>
      </c>
      <c r="E99" s="98">
        <v>207.36</v>
      </c>
      <c r="F99" s="80">
        <v>207.36</v>
      </c>
      <c r="G99" s="80"/>
      <c r="H99" s="98">
        <f t="shared" si="1"/>
        <v>0</v>
      </c>
    </row>
    <row r="100" spans="1:11" ht="15.95" hidden="1" customHeight="1" x14ac:dyDescent="0.2">
      <c r="A100" s="86"/>
      <c r="B100" s="93" t="s">
        <v>55</v>
      </c>
      <c r="C100" s="86" t="s">
        <v>44</v>
      </c>
      <c r="D100" s="94">
        <v>44350</v>
      </c>
      <c r="E100" s="100">
        <v>935.54</v>
      </c>
      <c r="F100" s="95"/>
      <c r="G100" s="95"/>
      <c r="H100" s="100">
        <f t="shared" si="1"/>
        <v>935.54</v>
      </c>
    </row>
    <row r="101" spans="1:11" ht="15.95" hidden="1" customHeight="1" x14ac:dyDescent="0.2">
      <c r="A101" s="71">
        <v>68</v>
      </c>
      <c r="B101" s="78" t="s">
        <v>163</v>
      </c>
      <c r="C101" s="71" t="s">
        <v>44</v>
      </c>
      <c r="D101" s="79">
        <v>44323</v>
      </c>
      <c r="E101" s="98">
        <v>1742.5299999999997</v>
      </c>
      <c r="F101" s="80">
        <v>1400</v>
      </c>
      <c r="G101" s="80"/>
      <c r="H101" s="98">
        <f t="shared" si="1"/>
        <v>342.52999999999975</v>
      </c>
    </row>
    <row r="102" spans="1:11" ht="15.95" hidden="1" customHeight="1" x14ac:dyDescent="0.2">
      <c r="A102" s="71">
        <v>69</v>
      </c>
      <c r="B102" s="78" t="s">
        <v>79</v>
      </c>
      <c r="C102" s="71" t="s">
        <v>44</v>
      </c>
      <c r="D102" s="79">
        <v>44329</v>
      </c>
      <c r="E102" s="98">
        <v>10000.450000000001</v>
      </c>
      <c r="F102" s="80">
        <v>10000.450000000001</v>
      </c>
      <c r="G102" s="80"/>
      <c r="H102" s="98">
        <f t="shared" si="1"/>
        <v>0</v>
      </c>
    </row>
    <row r="103" spans="1:11" ht="15.95" hidden="1" customHeight="1" x14ac:dyDescent="0.2">
      <c r="A103" s="86"/>
      <c r="B103" s="93" t="s">
        <v>57</v>
      </c>
      <c r="C103" s="86" t="s">
        <v>44</v>
      </c>
      <c r="D103" s="94">
        <v>44351</v>
      </c>
      <c r="E103" s="102">
        <v>3012.4</v>
      </c>
      <c r="F103" s="95"/>
      <c r="G103" s="95"/>
      <c r="H103" s="100">
        <f t="shared" si="1"/>
        <v>3012.4</v>
      </c>
    </row>
    <row r="104" spans="1:11" ht="15.95" hidden="1" customHeight="1" x14ac:dyDescent="0.2">
      <c r="A104" s="86"/>
      <c r="B104" s="93" t="s">
        <v>61</v>
      </c>
      <c r="C104" s="86" t="s">
        <v>44</v>
      </c>
      <c r="D104" s="94">
        <v>44351</v>
      </c>
      <c r="E104" s="102">
        <v>1136</v>
      </c>
      <c r="F104" s="95"/>
      <c r="G104" s="95"/>
      <c r="H104" s="100">
        <f t="shared" si="1"/>
        <v>1136</v>
      </c>
    </row>
    <row r="105" spans="1:11" ht="15.95" hidden="1" customHeight="1" x14ac:dyDescent="0.2">
      <c r="A105" s="86"/>
      <c r="B105" s="93" t="s">
        <v>50</v>
      </c>
      <c r="C105" s="86" t="s">
        <v>44</v>
      </c>
      <c r="D105" s="94">
        <v>44350</v>
      </c>
      <c r="E105" s="102">
        <v>3385.2</v>
      </c>
      <c r="F105" s="95"/>
      <c r="G105" s="95"/>
      <c r="H105" s="100">
        <f t="shared" si="1"/>
        <v>3385.2</v>
      </c>
    </row>
    <row r="106" spans="1:11" ht="15.95" hidden="1" customHeight="1" x14ac:dyDescent="0.2">
      <c r="A106" s="71"/>
      <c r="B106" s="81"/>
      <c r="C106" s="81"/>
      <c r="D106" s="81" t="s">
        <v>62</v>
      </c>
      <c r="E106" s="96">
        <f>SUM(E4:E105)</f>
        <v>349982.88000000006</v>
      </c>
      <c r="F106" s="82">
        <f>SUM(F4:F105)</f>
        <v>71348.67</v>
      </c>
      <c r="G106" s="82"/>
      <c r="H106" s="98">
        <f>SUM(H4:H105)</f>
        <v>243280.49</v>
      </c>
    </row>
    <row r="107" spans="1:11" ht="15.95" customHeight="1" x14ac:dyDescent="0.2">
      <c r="A107" s="59"/>
      <c r="K107" s="84"/>
    </row>
    <row r="108" spans="1:11" ht="15.95" customHeight="1" x14ac:dyDescent="0.2">
      <c r="B108" s="59" t="s">
        <v>63</v>
      </c>
      <c r="C108" s="59"/>
      <c r="D108" s="59" t="s">
        <v>64</v>
      </c>
      <c r="E108" s="59"/>
      <c r="F108" s="85" t="s">
        <v>65</v>
      </c>
      <c r="G108" s="85"/>
    </row>
    <row r="109" spans="1:11" ht="15.95" customHeight="1" x14ac:dyDescent="0.2">
      <c r="B109" s="66" t="s">
        <v>66</v>
      </c>
      <c r="C109" s="59"/>
      <c r="D109" s="59" t="s">
        <v>110</v>
      </c>
      <c r="E109" s="59"/>
      <c r="F109" s="85" t="s">
        <v>68</v>
      </c>
      <c r="G109" s="85"/>
    </row>
  </sheetData>
  <autoFilter ref="A1:E106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9"/>
  <sheetViews>
    <sheetView workbookViewId="0">
      <selection activeCell="A100" sqref="A1:XFD1048576"/>
    </sheetView>
  </sheetViews>
  <sheetFormatPr defaultColWidth="8.85546875" defaultRowHeight="17.100000000000001" customHeight="1" x14ac:dyDescent="0.2"/>
  <cols>
    <col min="1" max="1" width="6.140625" style="63" bestFit="1" customWidth="1"/>
    <col min="2" max="2" width="27" style="63" bestFit="1" customWidth="1"/>
    <col min="3" max="3" width="22" style="63" bestFit="1" customWidth="1"/>
    <col min="4" max="4" width="18.140625" style="63" bestFit="1" customWidth="1"/>
    <col min="5" max="5" width="15.140625" style="63" bestFit="1" customWidth="1"/>
    <col min="6" max="6" width="20.7109375" style="83" bestFit="1" customWidth="1"/>
    <col min="7" max="7" width="12.140625" style="83" bestFit="1" customWidth="1"/>
    <col min="8" max="8" width="15.285156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9" ht="17.100000000000001" customHeight="1" x14ac:dyDescent="0.2">
      <c r="B1" s="58" t="s">
        <v>0</v>
      </c>
      <c r="C1" s="59" t="s">
        <v>1</v>
      </c>
      <c r="D1" s="59"/>
      <c r="E1" s="60"/>
      <c r="F1" s="61"/>
      <c r="G1" s="61"/>
      <c r="H1" s="62">
        <v>44345</v>
      </c>
    </row>
    <row r="2" spans="1:9" ht="17.100000000000001" hidden="1" customHeight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181</v>
      </c>
    </row>
    <row r="3" spans="1:9" ht="17.100000000000001" hidden="1" customHeight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ht="17.100000000000001" hidden="1" customHeight="1" x14ac:dyDescent="0.2">
      <c r="A4" s="71">
        <v>1</v>
      </c>
      <c r="B4" s="72" t="s">
        <v>11</v>
      </c>
      <c r="C4" s="71" t="s">
        <v>13</v>
      </c>
      <c r="D4" s="73"/>
      <c r="E4" s="98">
        <v>402</v>
      </c>
      <c r="F4" s="70">
        <v>402</v>
      </c>
      <c r="G4" s="70"/>
      <c r="H4" s="98">
        <f>E4-F4-G4</f>
        <v>0</v>
      </c>
    </row>
    <row r="5" spans="1:9" ht="17.100000000000001" hidden="1" customHeight="1" x14ac:dyDescent="0.2">
      <c r="A5" s="71">
        <v>2</v>
      </c>
      <c r="B5" s="72" t="s">
        <v>12</v>
      </c>
      <c r="C5" s="71" t="s">
        <v>13</v>
      </c>
      <c r="D5" s="73">
        <v>44348</v>
      </c>
      <c r="E5" s="98">
        <v>737.6</v>
      </c>
      <c r="F5" s="70">
        <v>350</v>
      </c>
      <c r="G5" s="70"/>
      <c r="H5" s="98">
        <f t="shared" ref="H5:H95" si="0">E5-F5-G5</f>
        <v>387.6</v>
      </c>
    </row>
    <row r="6" spans="1:9" ht="17.100000000000001" hidden="1" customHeight="1" x14ac:dyDescent="0.2">
      <c r="A6" s="86"/>
      <c r="B6" s="99" t="s">
        <v>12</v>
      </c>
      <c r="C6" s="86" t="s">
        <v>13</v>
      </c>
      <c r="D6" s="88">
        <v>44355</v>
      </c>
      <c r="E6" s="100">
        <v>465</v>
      </c>
      <c r="F6" s="90"/>
      <c r="G6" s="90"/>
      <c r="H6" s="100">
        <f t="shared" si="0"/>
        <v>465</v>
      </c>
    </row>
    <row r="7" spans="1:9" ht="17.100000000000001" hidden="1" customHeight="1" x14ac:dyDescent="0.2">
      <c r="A7" s="71">
        <v>3</v>
      </c>
      <c r="B7" s="75" t="s">
        <v>14</v>
      </c>
      <c r="C7" s="71" t="s">
        <v>13</v>
      </c>
      <c r="D7" s="73">
        <v>44320</v>
      </c>
      <c r="E7" s="98">
        <v>4357.88</v>
      </c>
      <c r="F7" s="70">
        <v>1750</v>
      </c>
      <c r="G7" s="70">
        <v>980</v>
      </c>
      <c r="H7" s="98">
        <f t="shared" si="0"/>
        <v>1627.88</v>
      </c>
      <c r="I7" s="63" t="s">
        <v>102</v>
      </c>
    </row>
    <row r="8" spans="1:9" ht="17.100000000000001" hidden="1" customHeight="1" x14ac:dyDescent="0.2">
      <c r="A8" s="71">
        <v>4</v>
      </c>
      <c r="B8" s="75" t="s">
        <v>14</v>
      </c>
      <c r="C8" s="71" t="s">
        <v>13</v>
      </c>
      <c r="D8" s="73">
        <v>44327</v>
      </c>
      <c r="E8" s="98">
        <v>3169.8</v>
      </c>
      <c r="F8" s="70"/>
      <c r="G8" s="70"/>
      <c r="H8" s="98">
        <f t="shared" si="0"/>
        <v>3169.8</v>
      </c>
    </row>
    <row r="9" spans="1:9" ht="17.100000000000001" hidden="1" customHeight="1" x14ac:dyDescent="0.2">
      <c r="A9" s="71">
        <v>5</v>
      </c>
      <c r="B9" s="75" t="s">
        <v>14</v>
      </c>
      <c r="C9" s="71" t="s">
        <v>13</v>
      </c>
      <c r="D9" s="73">
        <v>44334</v>
      </c>
      <c r="E9" s="98">
        <v>4341.2299999999996</v>
      </c>
      <c r="F9" s="70"/>
      <c r="G9" s="70"/>
      <c r="H9" s="98">
        <f t="shared" si="0"/>
        <v>4341.2299999999996</v>
      </c>
    </row>
    <row r="10" spans="1:9" ht="17.100000000000001" hidden="1" customHeight="1" x14ac:dyDescent="0.2">
      <c r="A10" s="71">
        <v>6</v>
      </c>
      <c r="B10" s="75" t="s">
        <v>14</v>
      </c>
      <c r="C10" s="71" t="s">
        <v>13</v>
      </c>
      <c r="D10" s="73">
        <v>44348</v>
      </c>
      <c r="E10" s="98">
        <v>7834.29</v>
      </c>
      <c r="F10" s="70"/>
      <c r="G10" s="70"/>
      <c r="H10" s="98">
        <f t="shared" si="0"/>
        <v>7834.29</v>
      </c>
    </row>
    <row r="11" spans="1:9" ht="17.100000000000001" hidden="1" customHeight="1" x14ac:dyDescent="0.2">
      <c r="A11" s="86"/>
      <c r="B11" s="87" t="s">
        <v>14</v>
      </c>
      <c r="C11" s="86" t="s">
        <v>13</v>
      </c>
      <c r="D11" s="88">
        <v>44355</v>
      </c>
      <c r="E11" s="100">
        <v>1759.84</v>
      </c>
      <c r="F11" s="90"/>
      <c r="G11" s="90"/>
      <c r="H11" s="100">
        <f t="shared" si="0"/>
        <v>1759.84</v>
      </c>
    </row>
    <row r="12" spans="1:9" ht="17.100000000000001" hidden="1" customHeight="1" x14ac:dyDescent="0.2">
      <c r="A12" s="71">
        <v>7</v>
      </c>
      <c r="B12" s="75" t="s">
        <v>15</v>
      </c>
      <c r="C12" s="71" t="s">
        <v>13</v>
      </c>
      <c r="D12" s="73">
        <v>44223</v>
      </c>
      <c r="E12" s="98">
        <v>4900</v>
      </c>
      <c r="F12" s="70">
        <v>600</v>
      </c>
      <c r="G12" s="70"/>
      <c r="H12" s="98">
        <f t="shared" si="0"/>
        <v>4300</v>
      </c>
    </row>
    <row r="13" spans="1:9" ht="17.100000000000001" hidden="1" customHeight="1" x14ac:dyDescent="0.2">
      <c r="A13" s="71">
        <v>8</v>
      </c>
      <c r="B13" s="75" t="s">
        <v>15</v>
      </c>
      <c r="C13" s="71" t="s">
        <v>13</v>
      </c>
      <c r="D13" s="73">
        <v>44244</v>
      </c>
      <c r="E13" s="98">
        <v>12682.6</v>
      </c>
      <c r="F13" s="70"/>
      <c r="G13" s="70"/>
      <c r="H13" s="98">
        <f t="shared" si="0"/>
        <v>12682.6</v>
      </c>
    </row>
    <row r="14" spans="1:9" ht="17.100000000000001" hidden="1" customHeight="1" x14ac:dyDescent="0.2">
      <c r="A14" s="71">
        <v>9</v>
      </c>
      <c r="B14" s="75" t="s">
        <v>16</v>
      </c>
      <c r="C14" s="71" t="s">
        <v>13</v>
      </c>
      <c r="D14" s="73">
        <v>44341</v>
      </c>
      <c r="E14" s="98">
        <v>1429.8000000000002</v>
      </c>
      <c r="F14" s="70">
        <v>1429.8</v>
      </c>
      <c r="G14" s="70"/>
      <c r="H14" s="98">
        <f t="shared" si="0"/>
        <v>2.2737367544323206E-13</v>
      </c>
    </row>
    <row r="15" spans="1:9" ht="17.100000000000001" hidden="1" customHeight="1" x14ac:dyDescent="0.2">
      <c r="A15" s="71">
        <v>10</v>
      </c>
      <c r="B15" s="75" t="s">
        <v>16</v>
      </c>
      <c r="C15" s="71" t="s">
        <v>13</v>
      </c>
      <c r="D15" s="73">
        <v>44348</v>
      </c>
      <c r="E15" s="98">
        <v>1313.45</v>
      </c>
      <c r="F15" s="70"/>
      <c r="G15" s="70"/>
      <c r="H15" s="98">
        <f t="shared" si="0"/>
        <v>1313.45</v>
      </c>
    </row>
    <row r="16" spans="1:9" ht="17.100000000000001" hidden="1" customHeight="1" x14ac:dyDescent="0.2">
      <c r="A16" s="86"/>
      <c r="B16" s="87" t="s">
        <v>16</v>
      </c>
      <c r="C16" s="86" t="s">
        <v>13</v>
      </c>
      <c r="D16" s="88">
        <v>44355</v>
      </c>
      <c r="E16" s="100">
        <v>1816.1</v>
      </c>
      <c r="F16" s="90"/>
      <c r="G16" s="90"/>
      <c r="H16" s="100">
        <f t="shared" si="0"/>
        <v>1816.1</v>
      </c>
    </row>
    <row r="17" spans="1:10" ht="17.100000000000001" hidden="1" customHeight="1" x14ac:dyDescent="0.2">
      <c r="A17" s="71">
        <v>11</v>
      </c>
      <c r="B17" s="75" t="s">
        <v>147</v>
      </c>
      <c r="C17" s="71" t="s">
        <v>13</v>
      </c>
      <c r="D17" s="73">
        <v>44299</v>
      </c>
      <c r="E17" s="98">
        <v>12680.439999999999</v>
      </c>
      <c r="F17" s="70">
        <v>1500</v>
      </c>
      <c r="G17" s="70"/>
      <c r="H17" s="98">
        <f t="shared" si="0"/>
        <v>11180.439999999999</v>
      </c>
    </row>
    <row r="18" spans="1:10" ht="17.100000000000001" hidden="1" customHeight="1" x14ac:dyDescent="0.2">
      <c r="A18" s="86"/>
      <c r="B18" s="87" t="s">
        <v>147</v>
      </c>
      <c r="C18" s="86" t="s">
        <v>13</v>
      </c>
      <c r="D18" s="88">
        <v>44355</v>
      </c>
      <c r="E18" s="100">
        <v>1474.65</v>
      </c>
      <c r="F18" s="90"/>
      <c r="G18" s="90"/>
      <c r="H18" s="100">
        <f t="shared" si="0"/>
        <v>1474.65</v>
      </c>
    </row>
    <row r="19" spans="1:10" ht="17.100000000000001" hidden="1" customHeight="1" x14ac:dyDescent="0.2">
      <c r="A19" s="71">
        <v>12</v>
      </c>
      <c r="B19" s="75" t="s">
        <v>17</v>
      </c>
      <c r="C19" s="71" t="s">
        <v>13</v>
      </c>
      <c r="D19" s="73">
        <v>44342</v>
      </c>
      <c r="E19" s="98">
        <v>1574.8</v>
      </c>
      <c r="F19" s="70">
        <v>1574.8</v>
      </c>
      <c r="G19" s="70"/>
      <c r="H19" s="98">
        <f t="shared" si="0"/>
        <v>0</v>
      </c>
    </row>
    <row r="20" spans="1:10" ht="17.100000000000001" hidden="1" customHeight="1" x14ac:dyDescent="0.2">
      <c r="A20" s="71">
        <v>13</v>
      </c>
      <c r="B20" s="75" t="s">
        <v>17</v>
      </c>
      <c r="C20" s="71" t="s">
        <v>13</v>
      </c>
      <c r="D20" s="73">
        <v>44349</v>
      </c>
      <c r="E20" s="98">
        <v>2900.38</v>
      </c>
      <c r="F20" s="70"/>
      <c r="G20" s="70"/>
      <c r="H20" s="98">
        <f t="shared" si="0"/>
        <v>2900.38</v>
      </c>
    </row>
    <row r="21" spans="1:10" ht="17.100000000000001" hidden="1" customHeight="1" x14ac:dyDescent="0.2">
      <c r="A21" s="71">
        <v>14</v>
      </c>
      <c r="B21" s="75" t="s">
        <v>18</v>
      </c>
      <c r="C21" s="71" t="s">
        <v>13</v>
      </c>
      <c r="D21" s="73">
        <v>44335</v>
      </c>
      <c r="E21" s="98">
        <v>1319.7</v>
      </c>
      <c r="F21" s="76">
        <v>1319.7</v>
      </c>
      <c r="G21" s="76"/>
      <c r="H21" s="98">
        <f t="shared" si="0"/>
        <v>0</v>
      </c>
    </row>
    <row r="22" spans="1:10" ht="17.100000000000001" hidden="1" customHeight="1" x14ac:dyDescent="0.2">
      <c r="A22" s="71">
        <v>15</v>
      </c>
      <c r="B22" s="75" t="s">
        <v>18</v>
      </c>
      <c r="C22" s="71" t="s">
        <v>13</v>
      </c>
      <c r="D22" s="73">
        <v>44349</v>
      </c>
      <c r="E22" s="98">
        <v>2207.5</v>
      </c>
      <c r="F22" s="76"/>
      <c r="G22" s="76"/>
      <c r="H22" s="98">
        <f t="shared" si="0"/>
        <v>2207.5</v>
      </c>
    </row>
    <row r="23" spans="1:10" ht="17.100000000000001" hidden="1" customHeight="1" x14ac:dyDescent="0.2">
      <c r="A23" s="71">
        <v>16</v>
      </c>
      <c r="B23" s="75" t="s">
        <v>19</v>
      </c>
      <c r="C23" s="71" t="s">
        <v>13</v>
      </c>
      <c r="D23" s="73">
        <v>44335</v>
      </c>
      <c r="E23" s="98">
        <v>3000</v>
      </c>
      <c r="F23" s="70">
        <v>3000</v>
      </c>
      <c r="G23" s="70"/>
      <c r="H23" s="98">
        <f t="shared" si="0"/>
        <v>0</v>
      </c>
    </row>
    <row r="24" spans="1:10" ht="17.100000000000001" hidden="1" customHeight="1" x14ac:dyDescent="0.2">
      <c r="A24" s="71">
        <v>17</v>
      </c>
      <c r="B24" s="75" t="s">
        <v>19</v>
      </c>
      <c r="C24" s="71" t="s">
        <v>13</v>
      </c>
      <c r="D24" s="73">
        <v>44349</v>
      </c>
      <c r="E24" s="98">
        <v>4376</v>
      </c>
      <c r="F24" s="70"/>
      <c r="G24" s="70"/>
      <c r="H24" s="98">
        <f t="shared" si="0"/>
        <v>4376</v>
      </c>
    </row>
    <row r="25" spans="1:10" ht="17.100000000000001" hidden="1" customHeight="1" x14ac:dyDescent="0.2">
      <c r="A25" s="86"/>
      <c r="B25" s="87" t="s">
        <v>19</v>
      </c>
      <c r="C25" s="86" t="s">
        <v>13</v>
      </c>
      <c r="D25" s="88">
        <v>44354</v>
      </c>
      <c r="E25" s="100">
        <v>1140.5</v>
      </c>
      <c r="F25" s="90"/>
      <c r="G25" s="90"/>
      <c r="H25" s="100">
        <f t="shared" si="0"/>
        <v>1140.5</v>
      </c>
    </row>
    <row r="26" spans="1:10" ht="17.100000000000001" hidden="1" customHeight="1" x14ac:dyDescent="0.2">
      <c r="A26" s="86"/>
      <c r="B26" s="87" t="s">
        <v>19</v>
      </c>
      <c r="C26" s="86" t="s">
        <v>13</v>
      </c>
      <c r="D26" s="88">
        <v>44356</v>
      </c>
      <c r="E26" s="100">
        <v>5440</v>
      </c>
      <c r="F26" s="90"/>
      <c r="G26" s="90"/>
      <c r="H26" s="100">
        <f t="shared" si="0"/>
        <v>5440</v>
      </c>
    </row>
    <row r="27" spans="1:10" ht="17.100000000000001" hidden="1" customHeight="1" x14ac:dyDescent="0.2">
      <c r="A27" s="71">
        <v>18</v>
      </c>
      <c r="B27" s="75" t="s">
        <v>20</v>
      </c>
      <c r="C27" s="71" t="s">
        <v>13</v>
      </c>
      <c r="D27" s="73">
        <v>44340</v>
      </c>
      <c r="E27" s="98">
        <v>1936.4</v>
      </c>
      <c r="F27" s="70">
        <v>1936.4</v>
      </c>
      <c r="G27" s="70"/>
      <c r="H27" s="98">
        <f t="shared" si="0"/>
        <v>0</v>
      </c>
    </row>
    <row r="28" spans="1:10" ht="17.100000000000001" hidden="1" customHeight="1" x14ac:dyDescent="0.2">
      <c r="A28" s="71">
        <v>19</v>
      </c>
      <c r="B28" s="75" t="s">
        <v>20</v>
      </c>
      <c r="C28" s="71" t="s">
        <v>13</v>
      </c>
      <c r="D28" s="73">
        <v>44347</v>
      </c>
      <c r="E28" s="98">
        <v>1255</v>
      </c>
      <c r="F28" s="70"/>
      <c r="G28" s="70"/>
      <c r="H28" s="98">
        <f t="shared" si="0"/>
        <v>1255</v>
      </c>
    </row>
    <row r="29" spans="1:10" ht="17.100000000000001" hidden="1" customHeight="1" x14ac:dyDescent="0.2">
      <c r="A29" s="86"/>
      <c r="B29" s="87" t="s">
        <v>20</v>
      </c>
      <c r="C29" s="86" t="s">
        <v>13</v>
      </c>
      <c r="D29" s="88">
        <v>44354</v>
      </c>
      <c r="E29" s="100">
        <v>1549.8</v>
      </c>
      <c r="F29" s="90"/>
      <c r="G29" s="90"/>
      <c r="H29" s="100">
        <f t="shared" si="0"/>
        <v>1549.8</v>
      </c>
    </row>
    <row r="30" spans="1:10" ht="17.100000000000001" hidden="1" customHeight="1" x14ac:dyDescent="0.2">
      <c r="A30" s="71">
        <v>20</v>
      </c>
      <c r="B30" s="75" t="s">
        <v>21</v>
      </c>
      <c r="C30" s="71" t="s">
        <v>13</v>
      </c>
      <c r="D30" s="73">
        <v>44291</v>
      </c>
      <c r="E30" s="98">
        <v>1111.45</v>
      </c>
      <c r="F30" s="70"/>
      <c r="G30" s="98">
        <v>1111.45</v>
      </c>
      <c r="H30" s="98">
        <f t="shared" si="0"/>
        <v>0</v>
      </c>
      <c r="I30" s="63" t="s">
        <v>182</v>
      </c>
      <c r="J30" s="103">
        <v>44347</v>
      </c>
    </row>
    <row r="31" spans="1:10" ht="17.100000000000001" hidden="1" customHeight="1" x14ac:dyDescent="0.2">
      <c r="A31" s="71">
        <v>21</v>
      </c>
      <c r="B31" s="75" t="s">
        <v>21</v>
      </c>
      <c r="C31" s="71" t="s">
        <v>13</v>
      </c>
      <c r="D31" s="73">
        <v>44298</v>
      </c>
      <c r="E31" s="98">
        <v>1920.2</v>
      </c>
      <c r="F31" s="70"/>
      <c r="G31" s="98">
        <v>1920.2</v>
      </c>
      <c r="H31" s="98">
        <f t="shared" si="0"/>
        <v>0</v>
      </c>
    </row>
    <row r="32" spans="1:10" ht="17.100000000000001" hidden="1" customHeight="1" x14ac:dyDescent="0.2">
      <c r="A32" s="71">
        <v>22</v>
      </c>
      <c r="B32" s="75" t="s">
        <v>21</v>
      </c>
      <c r="C32" s="71" t="s">
        <v>13</v>
      </c>
      <c r="D32" s="73">
        <v>44305</v>
      </c>
      <c r="E32" s="98">
        <v>3032.76</v>
      </c>
      <c r="F32" s="70"/>
      <c r="G32" s="70">
        <v>1868.35</v>
      </c>
      <c r="H32" s="98">
        <f t="shared" si="0"/>
        <v>1164.4100000000003</v>
      </c>
    </row>
    <row r="33" spans="1:8" ht="17.100000000000001" hidden="1" customHeight="1" x14ac:dyDescent="0.2">
      <c r="A33" s="71">
        <v>23</v>
      </c>
      <c r="B33" s="75" t="s">
        <v>21</v>
      </c>
      <c r="C33" s="71" t="s">
        <v>13</v>
      </c>
      <c r="D33" s="73">
        <v>44333</v>
      </c>
      <c r="E33" s="98">
        <v>1724.4</v>
      </c>
      <c r="F33" s="70"/>
      <c r="G33" s="70"/>
      <c r="H33" s="98">
        <f t="shared" si="0"/>
        <v>1724.4</v>
      </c>
    </row>
    <row r="34" spans="1:8" ht="17.100000000000001" hidden="1" customHeight="1" x14ac:dyDescent="0.2">
      <c r="A34" s="71">
        <v>24</v>
      </c>
      <c r="B34" s="75" t="s">
        <v>21</v>
      </c>
      <c r="C34" s="71" t="s">
        <v>13</v>
      </c>
      <c r="D34" s="73">
        <v>44340</v>
      </c>
      <c r="E34" s="98">
        <v>3130.25</v>
      </c>
      <c r="F34" s="70"/>
      <c r="G34" s="70"/>
      <c r="H34" s="98">
        <f t="shared" si="0"/>
        <v>3130.25</v>
      </c>
    </row>
    <row r="35" spans="1:8" ht="17.100000000000001" hidden="1" customHeight="1" x14ac:dyDescent="0.2">
      <c r="A35" s="71">
        <v>25</v>
      </c>
      <c r="B35" s="75" t="s">
        <v>21</v>
      </c>
      <c r="C35" s="71" t="s">
        <v>13</v>
      </c>
      <c r="D35" s="73">
        <v>44347</v>
      </c>
      <c r="E35" s="98">
        <v>2870.6</v>
      </c>
      <c r="F35" s="70"/>
      <c r="G35" s="70"/>
      <c r="H35" s="98">
        <f t="shared" si="0"/>
        <v>2870.6</v>
      </c>
    </row>
    <row r="36" spans="1:8" ht="17.100000000000001" hidden="1" customHeight="1" x14ac:dyDescent="0.2">
      <c r="A36" s="86"/>
      <c r="B36" s="87" t="s">
        <v>21</v>
      </c>
      <c r="C36" s="86" t="s">
        <v>13</v>
      </c>
      <c r="D36" s="88">
        <v>44354</v>
      </c>
      <c r="E36" s="100">
        <v>1605.3</v>
      </c>
      <c r="F36" s="90"/>
      <c r="G36" s="90"/>
      <c r="H36" s="100">
        <f t="shared" si="0"/>
        <v>1605.3</v>
      </c>
    </row>
    <row r="37" spans="1:8" ht="17.100000000000001" hidden="1" customHeight="1" x14ac:dyDescent="0.2">
      <c r="A37" s="71">
        <v>26</v>
      </c>
      <c r="B37" s="75" t="s">
        <v>32</v>
      </c>
      <c r="C37" s="71" t="s">
        <v>13</v>
      </c>
      <c r="D37" s="73">
        <v>44347</v>
      </c>
      <c r="E37" s="98">
        <v>1712.2</v>
      </c>
      <c r="F37" s="70">
        <v>1712.2</v>
      </c>
      <c r="G37" s="70"/>
      <c r="H37" s="98">
        <f t="shared" si="0"/>
        <v>0</v>
      </c>
    </row>
    <row r="38" spans="1:8" ht="17.100000000000001" hidden="1" customHeight="1" x14ac:dyDescent="0.2">
      <c r="A38" s="86"/>
      <c r="B38" s="87" t="s">
        <v>32</v>
      </c>
      <c r="C38" s="86" t="s">
        <v>13</v>
      </c>
      <c r="D38" s="88">
        <v>44355</v>
      </c>
      <c r="E38" s="100">
        <v>1287</v>
      </c>
      <c r="F38" s="90"/>
      <c r="G38" s="90"/>
      <c r="H38" s="100">
        <f t="shared" si="0"/>
        <v>1287</v>
      </c>
    </row>
    <row r="39" spans="1:8" ht="17.100000000000001" hidden="1" customHeight="1" x14ac:dyDescent="0.2">
      <c r="A39" s="71">
        <v>27</v>
      </c>
      <c r="B39" s="75" t="s">
        <v>25</v>
      </c>
      <c r="C39" s="71" t="s">
        <v>13</v>
      </c>
      <c r="D39" s="73">
        <v>44347</v>
      </c>
      <c r="E39" s="98">
        <v>510.85</v>
      </c>
      <c r="F39" s="77">
        <v>510.85</v>
      </c>
      <c r="G39" s="77"/>
      <c r="H39" s="98">
        <f t="shared" si="0"/>
        <v>0</v>
      </c>
    </row>
    <row r="40" spans="1:8" ht="17.100000000000001" hidden="1" customHeight="1" x14ac:dyDescent="0.2">
      <c r="A40" s="86"/>
      <c r="B40" s="87" t="s">
        <v>25</v>
      </c>
      <c r="C40" s="86" t="s">
        <v>13</v>
      </c>
      <c r="D40" s="88">
        <v>44354</v>
      </c>
      <c r="E40" s="100">
        <v>613.9</v>
      </c>
      <c r="F40" s="92"/>
      <c r="G40" s="92"/>
      <c r="H40" s="100">
        <f t="shared" si="0"/>
        <v>613.9</v>
      </c>
    </row>
    <row r="41" spans="1:8" ht="17.100000000000001" hidden="1" customHeight="1" x14ac:dyDescent="0.2">
      <c r="A41" s="71">
        <v>28</v>
      </c>
      <c r="B41" s="75" t="s">
        <v>118</v>
      </c>
      <c r="C41" s="71" t="s">
        <v>13</v>
      </c>
      <c r="D41" s="73">
        <v>44335</v>
      </c>
      <c r="E41" s="98">
        <v>1500</v>
      </c>
      <c r="F41" s="77">
        <v>200</v>
      </c>
      <c r="G41" s="77"/>
      <c r="H41" s="98">
        <f t="shared" si="0"/>
        <v>1300</v>
      </c>
    </row>
    <row r="42" spans="1:8" ht="17.100000000000001" hidden="1" customHeight="1" x14ac:dyDescent="0.2">
      <c r="A42" s="71">
        <v>29</v>
      </c>
      <c r="B42" s="75" t="s">
        <v>118</v>
      </c>
      <c r="C42" s="71" t="s">
        <v>13</v>
      </c>
      <c r="D42" s="73">
        <v>44349</v>
      </c>
      <c r="E42" s="98">
        <v>475.2</v>
      </c>
      <c r="F42" s="77">
        <v>475.2</v>
      </c>
      <c r="G42" s="77"/>
      <c r="H42" s="98">
        <f t="shared" si="0"/>
        <v>0</v>
      </c>
    </row>
    <row r="43" spans="1:8" ht="17.100000000000001" hidden="1" customHeight="1" x14ac:dyDescent="0.2">
      <c r="A43" s="86"/>
      <c r="B43" s="87" t="s">
        <v>118</v>
      </c>
      <c r="C43" s="86" t="s">
        <v>13</v>
      </c>
      <c r="D43" s="88">
        <v>44356</v>
      </c>
      <c r="E43" s="100">
        <v>962</v>
      </c>
      <c r="F43" s="92"/>
      <c r="G43" s="92"/>
      <c r="H43" s="100">
        <f t="shared" si="0"/>
        <v>962</v>
      </c>
    </row>
    <row r="44" spans="1:8" ht="17.100000000000001" hidden="1" customHeight="1" x14ac:dyDescent="0.2">
      <c r="A44" s="71">
        <v>30</v>
      </c>
      <c r="B44" s="75" t="s">
        <v>117</v>
      </c>
      <c r="C44" s="71" t="s">
        <v>13</v>
      </c>
      <c r="D44" s="73">
        <v>44347</v>
      </c>
      <c r="E44" s="98">
        <v>684</v>
      </c>
      <c r="F44" s="77">
        <v>684</v>
      </c>
      <c r="G44" s="77"/>
      <c r="H44" s="98">
        <f t="shared" si="0"/>
        <v>0</v>
      </c>
    </row>
    <row r="45" spans="1:8" ht="17.100000000000001" hidden="1" customHeight="1" x14ac:dyDescent="0.2">
      <c r="A45" s="86"/>
      <c r="B45" s="87" t="s">
        <v>117</v>
      </c>
      <c r="C45" s="86" t="s">
        <v>13</v>
      </c>
      <c r="D45" s="88">
        <v>44354</v>
      </c>
      <c r="E45" s="100">
        <v>6408.5</v>
      </c>
      <c r="F45" s="92"/>
      <c r="G45" s="92"/>
      <c r="H45" s="100">
        <f t="shared" si="0"/>
        <v>6408.5</v>
      </c>
    </row>
    <row r="46" spans="1:8" ht="17.100000000000001" hidden="1" customHeight="1" x14ac:dyDescent="0.2">
      <c r="A46" s="71">
        <v>31</v>
      </c>
      <c r="B46" s="75" t="s">
        <v>28</v>
      </c>
      <c r="C46" s="71" t="s">
        <v>13</v>
      </c>
      <c r="D46" s="73">
        <v>44348</v>
      </c>
      <c r="E46" s="98">
        <v>802</v>
      </c>
      <c r="F46" s="77"/>
      <c r="G46" s="77"/>
      <c r="H46" s="98">
        <f t="shared" si="0"/>
        <v>802</v>
      </c>
    </row>
    <row r="47" spans="1:8" ht="17.100000000000001" hidden="1" customHeight="1" x14ac:dyDescent="0.2">
      <c r="A47" s="86"/>
      <c r="B47" s="87" t="s">
        <v>28</v>
      </c>
      <c r="C47" s="86" t="s">
        <v>13</v>
      </c>
      <c r="D47" s="88">
        <v>44355</v>
      </c>
      <c r="E47" s="100">
        <v>1084</v>
      </c>
      <c r="F47" s="92"/>
      <c r="G47" s="92"/>
      <c r="H47" s="100">
        <f t="shared" si="0"/>
        <v>1084</v>
      </c>
    </row>
    <row r="48" spans="1:8" ht="17.100000000000001" hidden="1" customHeight="1" x14ac:dyDescent="0.2">
      <c r="A48" s="71">
        <v>32</v>
      </c>
      <c r="B48" s="75" t="s">
        <v>76</v>
      </c>
      <c r="C48" s="71" t="s">
        <v>13</v>
      </c>
      <c r="D48" s="73">
        <v>44306</v>
      </c>
      <c r="E48" s="98">
        <v>661.25</v>
      </c>
      <c r="F48" s="77">
        <v>400</v>
      </c>
      <c r="G48" s="77">
        <v>261.25</v>
      </c>
      <c r="H48" s="98">
        <f t="shared" si="0"/>
        <v>0</v>
      </c>
    </row>
    <row r="49" spans="1:9" ht="17.100000000000001" hidden="1" customHeight="1" x14ac:dyDescent="0.2">
      <c r="A49" s="71">
        <v>33</v>
      </c>
      <c r="B49" s="75" t="s">
        <v>76</v>
      </c>
      <c r="C49" s="71" t="s">
        <v>13</v>
      </c>
      <c r="D49" s="73">
        <v>44327</v>
      </c>
      <c r="E49" s="98">
        <v>1631.6</v>
      </c>
      <c r="F49" s="77"/>
      <c r="G49" s="77">
        <v>718.75</v>
      </c>
      <c r="H49" s="98">
        <f t="shared" si="0"/>
        <v>912.84999999999991</v>
      </c>
      <c r="I49" s="63" t="s">
        <v>102</v>
      </c>
    </row>
    <row r="50" spans="1:9" ht="17.100000000000001" hidden="1" customHeight="1" x14ac:dyDescent="0.2">
      <c r="A50" s="71">
        <v>34</v>
      </c>
      <c r="B50" s="75" t="s">
        <v>42</v>
      </c>
      <c r="C50" s="71" t="s">
        <v>13</v>
      </c>
      <c r="D50" s="73">
        <v>44333</v>
      </c>
      <c r="E50" s="98">
        <v>729</v>
      </c>
      <c r="F50" s="77">
        <v>729</v>
      </c>
      <c r="G50" s="77"/>
      <c r="H50" s="98">
        <f t="shared" si="0"/>
        <v>0</v>
      </c>
    </row>
    <row r="51" spans="1:9" ht="17.100000000000001" hidden="1" customHeight="1" x14ac:dyDescent="0.2">
      <c r="A51" s="86"/>
      <c r="B51" s="87" t="s">
        <v>42</v>
      </c>
      <c r="C51" s="86" t="s">
        <v>13</v>
      </c>
      <c r="D51" s="88">
        <v>44354</v>
      </c>
      <c r="E51" s="100">
        <v>435</v>
      </c>
      <c r="F51" s="92"/>
      <c r="G51" s="92"/>
      <c r="H51" s="100">
        <f t="shared" si="0"/>
        <v>435</v>
      </c>
    </row>
    <row r="52" spans="1:9" ht="17.100000000000001" hidden="1" customHeight="1" x14ac:dyDescent="0.2">
      <c r="A52" s="71">
        <v>35</v>
      </c>
      <c r="B52" s="75" t="s">
        <v>85</v>
      </c>
      <c r="C52" s="71" t="s">
        <v>13</v>
      </c>
      <c r="D52" s="73">
        <v>44335</v>
      </c>
      <c r="E52" s="98">
        <v>2000.0000000000009</v>
      </c>
      <c r="F52" s="77">
        <v>1000</v>
      </c>
      <c r="G52" s="77"/>
      <c r="H52" s="98">
        <f t="shared" si="0"/>
        <v>1000.0000000000009</v>
      </c>
    </row>
    <row r="53" spans="1:9" ht="17.100000000000001" hidden="1" customHeight="1" x14ac:dyDescent="0.2">
      <c r="A53" s="71">
        <v>36</v>
      </c>
      <c r="B53" s="75" t="s">
        <v>27</v>
      </c>
      <c r="C53" s="71" t="s">
        <v>13</v>
      </c>
      <c r="D53" s="73">
        <v>44305</v>
      </c>
      <c r="E53" s="98">
        <v>1000</v>
      </c>
      <c r="F53" s="77">
        <v>1000</v>
      </c>
      <c r="G53" s="77"/>
      <c r="H53" s="98">
        <f t="shared" si="0"/>
        <v>0</v>
      </c>
    </row>
    <row r="54" spans="1:9" ht="17.100000000000001" hidden="1" customHeight="1" x14ac:dyDescent="0.2">
      <c r="A54" s="71">
        <v>37</v>
      </c>
      <c r="B54" s="75" t="s">
        <v>23</v>
      </c>
      <c r="C54" s="71" t="s">
        <v>13</v>
      </c>
      <c r="D54" s="73">
        <v>44341</v>
      </c>
      <c r="E54" s="98">
        <v>3692.7</v>
      </c>
      <c r="F54" s="77">
        <v>3692.7</v>
      </c>
      <c r="G54" s="77"/>
      <c r="H54" s="98">
        <f t="shared" si="0"/>
        <v>0</v>
      </c>
    </row>
    <row r="55" spans="1:9" ht="17.100000000000001" hidden="1" customHeight="1" x14ac:dyDescent="0.2">
      <c r="A55" s="71">
        <v>38</v>
      </c>
      <c r="B55" s="75" t="s">
        <v>23</v>
      </c>
      <c r="C55" s="71" t="s">
        <v>13</v>
      </c>
      <c r="D55" s="73">
        <v>44348</v>
      </c>
      <c r="E55" s="98">
        <v>7225.32</v>
      </c>
      <c r="F55" s="77"/>
      <c r="G55" s="77"/>
      <c r="H55" s="98">
        <f t="shared" si="0"/>
        <v>7225.32</v>
      </c>
    </row>
    <row r="56" spans="1:9" ht="17.100000000000001" hidden="1" customHeight="1" x14ac:dyDescent="0.2">
      <c r="A56" s="86"/>
      <c r="B56" s="87" t="s">
        <v>23</v>
      </c>
      <c r="C56" s="86" t="s">
        <v>13</v>
      </c>
      <c r="D56" s="88">
        <v>44355</v>
      </c>
      <c r="E56" s="100">
        <v>1993.44</v>
      </c>
      <c r="F56" s="92"/>
      <c r="G56" s="92"/>
      <c r="H56" s="100">
        <f t="shared" si="0"/>
        <v>1993.44</v>
      </c>
    </row>
    <row r="57" spans="1:9" ht="17.100000000000001" hidden="1" customHeight="1" x14ac:dyDescent="0.2">
      <c r="A57" s="86"/>
      <c r="B57" s="87" t="s">
        <v>23</v>
      </c>
      <c r="C57" s="86" t="s">
        <v>13</v>
      </c>
      <c r="D57" s="88">
        <v>44355</v>
      </c>
      <c r="E57" s="100">
        <v>15020</v>
      </c>
      <c r="F57" s="92"/>
      <c r="G57" s="92"/>
      <c r="H57" s="100">
        <f t="shared" si="0"/>
        <v>15020</v>
      </c>
    </row>
    <row r="58" spans="1:9" ht="17.100000000000001" hidden="1" customHeight="1" x14ac:dyDescent="0.2">
      <c r="A58" s="71">
        <v>39</v>
      </c>
      <c r="B58" s="75" t="s">
        <v>26</v>
      </c>
      <c r="C58" s="71" t="s">
        <v>13</v>
      </c>
      <c r="D58" s="73">
        <v>44342</v>
      </c>
      <c r="E58" s="98">
        <v>1784</v>
      </c>
      <c r="F58" s="77">
        <v>1000</v>
      </c>
      <c r="G58" s="77"/>
      <c r="H58" s="98">
        <f t="shared" si="0"/>
        <v>784</v>
      </c>
    </row>
    <row r="59" spans="1:9" ht="17.100000000000001" hidden="1" customHeight="1" x14ac:dyDescent="0.2">
      <c r="A59" s="71">
        <v>40</v>
      </c>
      <c r="B59" s="75" t="s">
        <v>26</v>
      </c>
      <c r="C59" s="71" t="s">
        <v>13</v>
      </c>
      <c r="D59" s="73">
        <v>44349</v>
      </c>
      <c r="E59" s="98">
        <v>1146</v>
      </c>
      <c r="F59" s="77"/>
      <c r="G59" s="77"/>
      <c r="H59" s="98">
        <f t="shared" si="0"/>
        <v>1146</v>
      </c>
    </row>
    <row r="60" spans="1:9" ht="17.100000000000001" hidden="1" customHeight="1" x14ac:dyDescent="0.2">
      <c r="A60" s="86"/>
      <c r="B60" s="87" t="s">
        <v>26</v>
      </c>
      <c r="C60" s="86" t="s">
        <v>13</v>
      </c>
      <c r="D60" s="88">
        <v>44356</v>
      </c>
      <c r="E60" s="100">
        <v>984</v>
      </c>
      <c r="F60" s="92"/>
      <c r="G60" s="92"/>
      <c r="H60" s="100">
        <f t="shared" si="0"/>
        <v>984</v>
      </c>
    </row>
    <row r="61" spans="1:9" ht="17.100000000000001" hidden="1" customHeight="1" x14ac:dyDescent="0.2">
      <c r="A61" s="71">
        <v>41</v>
      </c>
      <c r="B61" s="75" t="s">
        <v>157</v>
      </c>
      <c r="C61" s="71" t="s">
        <v>13</v>
      </c>
      <c r="D61" s="73">
        <v>44349</v>
      </c>
      <c r="E61" s="98">
        <v>1058</v>
      </c>
      <c r="F61" s="77"/>
      <c r="G61" s="77"/>
      <c r="H61" s="98">
        <f t="shared" si="0"/>
        <v>1058</v>
      </c>
    </row>
    <row r="62" spans="1:9" ht="17.100000000000001" hidden="1" customHeight="1" x14ac:dyDescent="0.2">
      <c r="A62" s="86"/>
      <c r="B62" s="87" t="s">
        <v>157</v>
      </c>
      <c r="C62" s="86" t="s">
        <v>13</v>
      </c>
      <c r="D62" s="88">
        <v>44356</v>
      </c>
      <c r="E62" s="100">
        <v>588</v>
      </c>
      <c r="F62" s="92"/>
      <c r="G62" s="92"/>
      <c r="H62" s="100">
        <f t="shared" si="0"/>
        <v>588</v>
      </c>
    </row>
    <row r="63" spans="1:9" ht="17.100000000000001" hidden="1" customHeight="1" x14ac:dyDescent="0.2">
      <c r="A63" s="71">
        <v>42</v>
      </c>
      <c r="B63" s="75" t="s">
        <v>30</v>
      </c>
      <c r="C63" s="71" t="s">
        <v>13</v>
      </c>
      <c r="D63" s="73">
        <v>44347</v>
      </c>
      <c r="E63" s="98">
        <v>3307.7</v>
      </c>
      <c r="F63" s="77">
        <v>3307.7</v>
      </c>
      <c r="G63" s="77"/>
      <c r="H63" s="98">
        <f t="shared" si="0"/>
        <v>0</v>
      </c>
    </row>
    <row r="64" spans="1:9" ht="17.100000000000001" hidden="1" customHeight="1" x14ac:dyDescent="0.2">
      <c r="A64" s="86"/>
      <c r="B64" s="87" t="s">
        <v>30</v>
      </c>
      <c r="C64" s="86" t="s">
        <v>13</v>
      </c>
      <c r="D64" s="88">
        <v>44354</v>
      </c>
      <c r="E64" s="100">
        <v>2684.46</v>
      </c>
      <c r="F64" s="92"/>
      <c r="G64" s="92"/>
      <c r="H64" s="100">
        <f t="shared" si="0"/>
        <v>2684.46</v>
      </c>
    </row>
    <row r="65" spans="1:9" ht="17.100000000000001" hidden="1" customHeight="1" x14ac:dyDescent="0.2">
      <c r="A65" s="71">
        <v>43</v>
      </c>
      <c r="B65" s="75" t="s">
        <v>161</v>
      </c>
      <c r="C65" s="71" t="s">
        <v>13</v>
      </c>
      <c r="D65" s="73">
        <v>44342</v>
      </c>
      <c r="E65" s="98">
        <v>7047.7</v>
      </c>
      <c r="F65" s="77"/>
      <c r="G65" s="77">
        <v>7047.7</v>
      </c>
      <c r="H65" s="98">
        <f t="shared" si="0"/>
        <v>0</v>
      </c>
      <c r="I65" s="63" t="s">
        <v>184</v>
      </c>
    </row>
    <row r="66" spans="1:9" ht="17.100000000000001" hidden="1" customHeight="1" x14ac:dyDescent="0.2">
      <c r="A66" s="71">
        <v>44</v>
      </c>
      <c r="B66" s="75" t="s">
        <v>36</v>
      </c>
      <c r="C66" s="71" t="s">
        <v>13</v>
      </c>
      <c r="D66" s="73">
        <v>44348</v>
      </c>
      <c r="E66" s="98">
        <v>1714.1</v>
      </c>
      <c r="F66" s="77">
        <v>1714.1</v>
      </c>
      <c r="G66" s="77"/>
      <c r="H66" s="98">
        <f t="shared" si="0"/>
        <v>0</v>
      </c>
    </row>
    <row r="67" spans="1:9" ht="17.100000000000001" hidden="1" customHeight="1" x14ac:dyDescent="0.2">
      <c r="A67" s="86"/>
      <c r="B67" s="87" t="s">
        <v>36</v>
      </c>
      <c r="C67" s="86" t="s">
        <v>13</v>
      </c>
      <c r="D67" s="88">
        <v>44355</v>
      </c>
      <c r="E67" s="100">
        <v>1360.4</v>
      </c>
      <c r="F67" s="92"/>
      <c r="G67" s="92"/>
      <c r="H67" s="100">
        <f t="shared" si="0"/>
        <v>1360.4</v>
      </c>
    </row>
    <row r="68" spans="1:9" ht="17.100000000000001" hidden="1" customHeight="1" x14ac:dyDescent="0.2">
      <c r="A68" s="71">
        <v>45</v>
      </c>
      <c r="B68" s="75" t="s">
        <v>41</v>
      </c>
      <c r="C68" s="71" t="s">
        <v>13</v>
      </c>
      <c r="D68" s="73">
        <v>44349</v>
      </c>
      <c r="E68" s="98">
        <v>1988.18</v>
      </c>
      <c r="F68" s="77">
        <v>1988.18</v>
      </c>
      <c r="G68" s="77"/>
      <c r="H68" s="98">
        <f t="shared" si="0"/>
        <v>0</v>
      </c>
    </row>
    <row r="69" spans="1:9" ht="17.100000000000001" hidden="1" customHeight="1" x14ac:dyDescent="0.2">
      <c r="A69" s="71">
        <v>46</v>
      </c>
      <c r="B69" s="75" t="s">
        <v>34</v>
      </c>
      <c r="C69" s="71" t="s">
        <v>13</v>
      </c>
      <c r="D69" s="73">
        <v>44349</v>
      </c>
      <c r="E69" s="98">
        <v>1221.5</v>
      </c>
      <c r="F69" s="77">
        <v>750</v>
      </c>
      <c r="G69" s="77"/>
      <c r="H69" s="98">
        <f t="shared" si="0"/>
        <v>471.5</v>
      </c>
    </row>
    <row r="70" spans="1:9" ht="17.100000000000001" hidden="1" customHeight="1" x14ac:dyDescent="0.2">
      <c r="A70" s="86"/>
      <c r="B70" s="87" t="s">
        <v>34</v>
      </c>
      <c r="C70" s="86" t="s">
        <v>13</v>
      </c>
      <c r="D70" s="88">
        <v>44356</v>
      </c>
      <c r="E70" s="100">
        <v>264.2</v>
      </c>
      <c r="F70" s="92"/>
      <c r="G70" s="92"/>
      <c r="H70" s="100">
        <f t="shared" si="0"/>
        <v>264.2</v>
      </c>
    </row>
    <row r="71" spans="1:9" ht="17.100000000000001" hidden="1" customHeight="1" x14ac:dyDescent="0.2">
      <c r="A71" s="71">
        <v>47</v>
      </c>
      <c r="B71" s="75" t="s">
        <v>38</v>
      </c>
      <c r="C71" s="71" t="s">
        <v>13</v>
      </c>
      <c r="D71" s="73">
        <v>44347</v>
      </c>
      <c r="E71" s="98">
        <v>794</v>
      </c>
      <c r="F71" s="77">
        <v>794</v>
      </c>
      <c r="G71" s="77"/>
      <c r="H71" s="98">
        <f t="shared" si="0"/>
        <v>0</v>
      </c>
    </row>
    <row r="72" spans="1:9" ht="17.100000000000001" hidden="1" customHeight="1" x14ac:dyDescent="0.2">
      <c r="A72" s="71">
        <v>48</v>
      </c>
      <c r="B72" s="75" t="s">
        <v>40</v>
      </c>
      <c r="C72" s="71" t="s">
        <v>13</v>
      </c>
      <c r="D72" s="73" t="s">
        <v>176</v>
      </c>
      <c r="E72" s="98">
        <v>4558.7</v>
      </c>
      <c r="F72" s="77">
        <v>1500</v>
      </c>
      <c r="G72" s="77"/>
      <c r="H72" s="98">
        <f t="shared" si="0"/>
        <v>3058.7</v>
      </c>
    </row>
    <row r="73" spans="1:9" ht="17.100000000000001" hidden="1" customHeight="1" x14ac:dyDescent="0.2">
      <c r="A73" s="86"/>
      <c r="B73" s="87" t="s">
        <v>40</v>
      </c>
      <c r="C73" s="86" t="s">
        <v>13</v>
      </c>
      <c r="D73" s="88">
        <v>44354</v>
      </c>
      <c r="E73" s="100">
        <v>1140</v>
      </c>
      <c r="F73" s="92"/>
      <c r="G73" s="92"/>
      <c r="H73" s="100">
        <f t="shared" si="0"/>
        <v>1140</v>
      </c>
    </row>
    <row r="74" spans="1:9" ht="17.100000000000001" hidden="1" customHeight="1" x14ac:dyDescent="0.2">
      <c r="A74" s="86"/>
      <c r="B74" s="87" t="s">
        <v>89</v>
      </c>
      <c r="C74" s="86" t="s">
        <v>13</v>
      </c>
      <c r="D74" s="88">
        <v>44354</v>
      </c>
      <c r="E74" s="100">
        <v>1642.72</v>
      </c>
      <c r="F74" s="92"/>
      <c r="G74" s="92"/>
      <c r="H74" s="100">
        <f t="shared" si="0"/>
        <v>1642.72</v>
      </c>
    </row>
    <row r="75" spans="1:9" ht="17.100000000000001" hidden="1" customHeight="1" x14ac:dyDescent="0.2">
      <c r="A75" s="86"/>
      <c r="B75" s="87" t="s">
        <v>100</v>
      </c>
      <c r="C75" s="86" t="s">
        <v>13</v>
      </c>
      <c r="D75" s="88">
        <v>44355</v>
      </c>
      <c r="E75" s="100">
        <v>2954.37</v>
      </c>
      <c r="F75" s="92"/>
      <c r="G75" s="92"/>
      <c r="H75" s="100">
        <f t="shared" si="0"/>
        <v>2954.37</v>
      </c>
    </row>
    <row r="76" spans="1:9" ht="17.100000000000001" hidden="1" customHeight="1" x14ac:dyDescent="0.2">
      <c r="A76" s="86"/>
      <c r="B76" s="87" t="s">
        <v>24</v>
      </c>
      <c r="C76" s="86" t="s">
        <v>13</v>
      </c>
      <c r="D76" s="88">
        <v>44356</v>
      </c>
      <c r="E76" s="100">
        <v>1135.26</v>
      </c>
      <c r="F76" s="92"/>
      <c r="G76" s="92"/>
      <c r="H76" s="100">
        <f t="shared" si="0"/>
        <v>1135.26</v>
      </c>
    </row>
    <row r="77" spans="1:9" ht="17.100000000000001" hidden="1" customHeight="1" x14ac:dyDescent="0.2">
      <c r="A77" s="71">
        <v>49</v>
      </c>
      <c r="B77" s="75" t="s">
        <v>43</v>
      </c>
      <c r="C77" s="71" t="s">
        <v>44</v>
      </c>
      <c r="D77" s="73"/>
      <c r="E77" s="98">
        <v>2550</v>
      </c>
      <c r="F77" s="70"/>
      <c r="G77" s="70"/>
      <c r="H77" s="98">
        <f t="shared" si="0"/>
        <v>2550</v>
      </c>
    </row>
    <row r="78" spans="1:9" ht="17.100000000000001" hidden="1" customHeight="1" x14ac:dyDescent="0.2">
      <c r="A78" s="71">
        <v>50</v>
      </c>
      <c r="B78" s="78" t="s">
        <v>45</v>
      </c>
      <c r="C78" s="71" t="s">
        <v>44</v>
      </c>
      <c r="D78" s="79">
        <v>44337</v>
      </c>
      <c r="E78" s="98">
        <v>244.5</v>
      </c>
      <c r="F78" s="80">
        <v>244.5</v>
      </c>
      <c r="G78" s="80"/>
      <c r="H78" s="98">
        <f t="shared" si="0"/>
        <v>0</v>
      </c>
    </row>
    <row r="79" spans="1:9" ht="17.100000000000001" hidden="1" customHeight="1" x14ac:dyDescent="0.2">
      <c r="A79" s="71">
        <v>51</v>
      </c>
      <c r="B79" s="78" t="s">
        <v>45</v>
      </c>
      <c r="C79" s="71" t="s">
        <v>44</v>
      </c>
      <c r="D79" s="79">
        <v>44351</v>
      </c>
      <c r="E79" s="98">
        <v>1047.5</v>
      </c>
      <c r="F79" s="80"/>
      <c r="G79" s="80"/>
      <c r="H79" s="98">
        <f t="shared" si="0"/>
        <v>1047.5</v>
      </c>
    </row>
    <row r="80" spans="1:9" ht="17.100000000000001" hidden="1" customHeight="1" x14ac:dyDescent="0.2">
      <c r="A80" s="71">
        <v>52</v>
      </c>
      <c r="B80" s="78" t="s">
        <v>46</v>
      </c>
      <c r="C80" s="71" t="s">
        <v>44</v>
      </c>
      <c r="D80" s="79">
        <v>44343</v>
      </c>
      <c r="E80" s="98">
        <v>3500</v>
      </c>
      <c r="F80" s="80">
        <v>3500</v>
      </c>
      <c r="G80" s="80"/>
      <c r="H80" s="98">
        <f t="shared" si="0"/>
        <v>0</v>
      </c>
    </row>
    <row r="81" spans="1:9" ht="17.100000000000001" hidden="1" customHeight="1" x14ac:dyDescent="0.2">
      <c r="A81" s="71">
        <v>53</v>
      </c>
      <c r="B81" s="78" t="s">
        <v>46</v>
      </c>
      <c r="C81" s="71" t="s">
        <v>44</v>
      </c>
      <c r="D81" s="79">
        <v>44350</v>
      </c>
      <c r="E81" s="98">
        <v>3908.3</v>
      </c>
      <c r="F81" s="80"/>
      <c r="G81" s="80"/>
      <c r="H81" s="98">
        <f t="shared" si="0"/>
        <v>3908.3</v>
      </c>
    </row>
    <row r="82" spans="1:9" ht="17.100000000000001" hidden="1" customHeight="1" x14ac:dyDescent="0.2">
      <c r="A82" s="71">
        <v>54</v>
      </c>
      <c r="B82" s="78" t="s">
        <v>47</v>
      </c>
      <c r="C82" s="71" t="s">
        <v>44</v>
      </c>
      <c r="D82" s="79">
        <v>44323</v>
      </c>
      <c r="E82" s="98">
        <v>550</v>
      </c>
      <c r="F82" s="80">
        <v>245</v>
      </c>
      <c r="G82" s="80"/>
      <c r="H82" s="98">
        <f t="shared" si="0"/>
        <v>305</v>
      </c>
    </row>
    <row r="83" spans="1:9" ht="17.100000000000001" hidden="1" customHeight="1" x14ac:dyDescent="0.2">
      <c r="A83" s="71">
        <v>55</v>
      </c>
      <c r="B83" s="78" t="s">
        <v>47</v>
      </c>
      <c r="C83" s="71" t="s">
        <v>44</v>
      </c>
      <c r="D83" s="79">
        <v>44350</v>
      </c>
      <c r="E83" s="98">
        <v>706.6</v>
      </c>
      <c r="F83" s="80"/>
      <c r="G83" s="80"/>
      <c r="H83" s="98">
        <f t="shared" si="0"/>
        <v>706.6</v>
      </c>
    </row>
    <row r="84" spans="1:9" ht="17.100000000000001" customHeight="1" x14ac:dyDescent="0.2">
      <c r="A84" s="71">
        <v>56</v>
      </c>
      <c r="B84" s="78" t="s">
        <v>48</v>
      </c>
      <c r="C84" s="71" t="s">
        <v>44</v>
      </c>
      <c r="D84" s="79">
        <v>44333</v>
      </c>
      <c r="E84" s="98">
        <v>28974.66</v>
      </c>
      <c r="F84" s="80"/>
      <c r="G84" s="80">
        <v>5880</v>
      </c>
      <c r="H84" s="98">
        <f t="shared" si="0"/>
        <v>23094.66</v>
      </c>
      <c r="I84" s="63" t="s">
        <v>164</v>
      </c>
    </row>
    <row r="85" spans="1:9" ht="17.100000000000001" hidden="1" customHeight="1" x14ac:dyDescent="0.2">
      <c r="A85" s="71">
        <v>57</v>
      </c>
      <c r="B85" s="78" t="s">
        <v>49</v>
      </c>
      <c r="C85" s="71" t="s">
        <v>44</v>
      </c>
      <c r="D85" s="79">
        <v>44329</v>
      </c>
      <c r="E85" s="98">
        <v>283.68</v>
      </c>
      <c r="F85" s="80">
        <v>283.68</v>
      </c>
      <c r="G85" s="80"/>
      <c r="H85" s="98">
        <f t="shared" si="0"/>
        <v>0</v>
      </c>
    </row>
    <row r="86" spans="1:9" ht="17.100000000000001" hidden="1" customHeight="1" x14ac:dyDescent="0.2">
      <c r="A86" s="71">
        <v>58</v>
      </c>
      <c r="B86" s="78" t="s">
        <v>49</v>
      </c>
      <c r="C86" s="71" t="s">
        <v>44</v>
      </c>
      <c r="D86" s="79">
        <v>44336</v>
      </c>
      <c r="E86" s="98">
        <v>710.1</v>
      </c>
      <c r="F86" s="80">
        <v>410.1</v>
      </c>
      <c r="G86" s="80"/>
      <c r="H86" s="98">
        <f t="shared" si="0"/>
        <v>300</v>
      </c>
    </row>
    <row r="87" spans="1:9" ht="17.100000000000001" hidden="1" customHeight="1" x14ac:dyDescent="0.2">
      <c r="A87" s="71">
        <v>59</v>
      </c>
      <c r="B87" s="78" t="s">
        <v>49</v>
      </c>
      <c r="C87" s="71" t="s">
        <v>44</v>
      </c>
      <c r="D87" s="79">
        <v>44350</v>
      </c>
      <c r="E87" s="98">
        <v>829.28</v>
      </c>
      <c r="F87" s="80"/>
      <c r="G87" s="80"/>
      <c r="H87" s="98">
        <f t="shared" si="0"/>
        <v>829.28</v>
      </c>
    </row>
    <row r="88" spans="1:9" ht="17.100000000000001" hidden="1" customHeight="1" x14ac:dyDescent="0.2">
      <c r="A88" s="86"/>
      <c r="B88" s="93" t="s">
        <v>49</v>
      </c>
      <c r="C88" s="86" t="s">
        <v>44</v>
      </c>
      <c r="D88" s="94">
        <v>44357</v>
      </c>
      <c r="E88" s="100">
        <v>250.6</v>
      </c>
      <c r="F88" s="95"/>
      <c r="G88" s="95"/>
      <c r="H88" s="100">
        <f t="shared" si="0"/>
        <v>250.6</v>
      </c>
    </row>
    <row r="89" spans="1:9" ht="17.100000000000001" hidden="1" customHeight="1" x14ac:dyDescent="0.2">
      <c r="A89" s="71">
        <v>60</v>
      </c>
      <c r="B89" s="78" t="s">
        <v>52</v>
      </c>
      <c r="C89" s="71" t="s">
        <v>44</v>
      </c>
      <c r="D89" s="79">
        <v>44336</v>
      </c>
      <c r="E89" s="98">
        <v>15264.53</v>
      </c>
      <c r="F89" s="80"/>
      <c r="G89" s="80"/>
      <c r="H89" s="98">
        <f t="shared" si="0"/>
        <v>15264.53</v>
      </c>
    </row>
    <row r="90" spans="1:9" ht="17.100000000000001" hidden="1" customHeight="1" x14ac:dyDescent="0.2">
      <c r="A90" s="71">
        <v>61</v>
      </c>
      <c r="B90" s="78" t="s">
        <v>52</v>
      </c>
      <c r="C90" s="71" t="s">
        <v>44</v>
      </c>
      <c r="D90" s="79">
        <v>44350</v>
      </c>
      <c r="E90" s="98">
        <v>21928.799999999999</v>
      </c>
      <c r="F90" s="80"/>
      <c r="G90" s="80"/>
      <c r="H90" s="98">
        <f t="shared" si="0"/>
        <v>21928.799999999999</v>
      </c>
    </row>
    <row r="91" spans="1:9" ht="17.100000000000001" hidden="1" customHeight="1" x14ac:dyDescent="0.2">
      <c r="A91" s="71">
        <v>62</v>
      </c>
      <c r="B91" s="75" t="s">
        <v>51</v>
      </c>
      <c r="C91" s="71" t="s">
        <v>13</v>
      </c>
      <c r="D91" s="79">
        <v>44259</v>
      </c>
      <c r="E91" s="98">
        <v>3898.4500000000007</v>
      </c>
      <c r="F91" s="80"/>
      <c r="G91" s="80"/>
      <c r="H91" s="98">
        <f t="shared" si="0"/>
        <v>3898.4500000000007</v>
      </c>
    </row>
    <row r="92" spans="1:9" ht="17.100000000000001" hidden="1" customHeight="1" x14ac:dyDescent="0.2">
      <c r="A92" s="71">
        <v>63</v>
      </c>
      <c r="B92" s="75" t="s">
        <v>51</v>
      </c>
      <c r="C92" s="71" t="s">
        <v>13</v>
      </c>
      <c r="D92" s="79">
        <v>44287</v>
      </c>
      <c r="E92" s="98">
        <v>11440.3</v>
      </c>
      <c r="F92" s="80"/>
      <c r="G92" s="80"/>
      <c r="H92" s="98">
        <f t="shared" si="0"/>
        <v>11440.3</v>
      </c>
    </row>
    <row r="93" spans="1:9" ht="17.100000000000001" hidden="1" customHeight="1" x14ac:dyDescent="0.2">
      <c r="A93" s="71">
        <v>64</v>
      </c>
      <c r="B93" s="78" t="s">
        <v>58</v>
      </c>
      <c r="C93" s="71" t="s">
        <v>44</v>
      </c>
      <c r="D93" s="79">
        <v>44336</v>
      </c>
      <c r="E93" s="98">
        <v>4228.53</v>
      </c>
      <c r="F93" s="80"/>
      <c r="G93" s="80"/>
      <c r="H93" s="98">
        <f t="shared" si="0"/>
        <v>4228.53</v>
      </c>
    </row>
    <row r="94" spans="1:9" ht="17.100000000000001" hidden="1" customHeight="1" x14ac:dyDescent="0.2">
      <c r="A94" s="71">
        <v>65</v>
      </c>
      <c r="B94" s="78" t="s">
        <v>59</v>
      </c>
      <c r="C94" s="71" t="s">
        <v>44</v>
      </c>
      <c r="D94" s="79">
        <v>44350</v>
      </c>
      <c r="E94" s="98">
        <v>415</v>
      </c>
      <c r="F94" s="80">
        <v>415</v>
      </c>
      <c r="G94" s="80"/>
      <c r="H94" s="98">
        <f t="shared" si="0"/>
        <v>0</v>
      </c>
    </row>
    <row r="95" spans="1:9" ht="17.100000000000001" hidden="1" customHeight="1" x14ac:dyDescent="0.2">
      <c r="A95" s="86"/>
      <c r="B95" s="93" t="s">
        <v>59</v>
      </c>
      <c r="C95" s="86" t="s">
        <v>44</v>
      </c>
      <c r="D95" s="94">
        <v>44357</v>
      </c>
      <c r="E95" s="100">
        <v>3877.1</v>
      </c>
      <c r="F95" s="95"/>
      <c r="G95" s="95"/>
      <c r="H95" s="100">
        <f t="shared" si="0"/>
        <v>3877.1</v>
      </c>
    </row>
    <row r="96" spans="1:9" ht="17.100000000000001" hidden="1" customHeight="1" x14ac:dyDescent="0.2">
      <c r="A96" s="71">
        <v>66</v>
      </c>
      <c r="B96" s="78" t="s">
        <v>60</v>
      </c>
      <c r="C96" s="71" t="s">
        <v>44</v>
      </c>
      <c r="D96" s="79">
        <v>44350</v>
      </c>
      <c r="E96" s="98">
        <v>938</v>
      </c>
      <c r="F96" s="80">
        <v>938</v>
      </c>
      <c r="G96" s="80"/>
      <c r="H96" s="98">
        <f t="shared" ref="H96:H105" si="1">E96-F96-G96</f>
        <v>0</v>
      </c>
    </row>
    <row r="97" spans="1:11" ht="17.100000000000001" hidden="1" customHeight="1" x14ac:dyDescent="0.2">
      <c r="A97" s="71">
        <v>67</v>
      </c>
      <c r="B97" s="78" t="s">
        <v>55</v>
      </c>
      <c r="C97" s="71" t="s">
        <v>44</v>
      </c>
      <c r="D97" s="79">
        <v>44350</v>
      </c>
      <c r="E97" s="98">
        <v>935.54</v>
      </c>
      <c r="F97" s="80">
        <v>935.54</v>
      </c>
      <c r="G97" s="80"/>
      <c r="H97" s="98">
        <f t="shared" si="1"/>
        <v>0</v>
      </c>
    </row>
    <row r="98" spans="1:11" ht="17.100000000000001" hidden="1" customHeight="1" x14ac:dyDescent="0.2">
      <c r="A98" s="71">
        <v>68</v>
      </c>
      <c r="B98" s="78" t="s">
        <v>163</v>
      </c>
      <c r="C98" s="71" t="s">
        <v>44</v>
      </c>
      <c r="D98" s="79">
        <v>44323</v>
      </c>
      <c r="E98" s="98">
        <v>342.52999999999975</v>
      </c>
      <c r="F98" s="80">
        <v>342.53</v>
      </c>
      <c r="G98" s="80"/>
      <c r="H98" s="98">
        <f t="shared" si="1"/>
        <v>-2.2737367544323206E-13</v>
      </c>
    </row>
    <row r="99" spans="1:11" ht="17.100000000000001" hidden="1" customHeight="1" x14ac:dyDescent="0.2">
      <c r="A99" s="71">
        <v>69</v>
      </c>
      <c r="B99" s="78" t="s">
        <v>57</v>
      </c>
      <c r="C99" s="71" t="s">
        <v>44</v>
      </c>
      <c r="D99" s="79">
        <v>44351</v>
      </c>
      <c r="E99" s="98">
        <v>3012.4</v>
      </c>
      <c r="F99" s="80">
        <v>3012.4</v>
      </c>
      <c r="G99" s="80"/>
      <c r="H99" s="98">
        <f t="shared" si="1"/>
        <v>0</v>
      </c>
    </row>
    <row r="100" spans="1:11" ht="17.100000000000001" hidden="1" customHeight="1" x14ac:dyDescent="0.2">
      <c r="A100" s="86"/>
      <c r="B100" s="93" t="s">
        <v>57</v>
      </c>
      <c r="C100" s="86" t="s">
        <v>44</v>
      </c>
      <c r="D100" s="94">
        <v>44358</v>
      </c>
      <c r="E100" s="100">
        <v>2616.8000000000002</v>
      </c>
      <c r="F100" s="95"/>
      <c r="G100" s="95"/>
      <c r="H100" s="100">
        <f t="shared" si="1"/>
        <v>2616.8000000000002</v>
      </c>
    </row>
    <row r="101" spans="1:11" ht="17.100000000000001" hidden="1" customHeight="1" x14ac:dyDescent="0.2">
      <c r="A101" s="71">
        <v>70</v>
      </c>
      <c r="B101" s="78" t="s">
        <v>61</v>
      </c>
      <c r="C101" s="71" t="s">
        <v>44</v>
      </c>
      <c r="D101" s="79">
        <v>44351</v>
      </c>
      <c r="E101" s="98">
        <v>1136</v>
      </c>
      <c r="F101" s="80">
        <v>1136</v>
      </c>
      <c r="G101" s="80"/>
      <c r="H101" s="98">
        <f t="shared" si="1"/>
        <v>0</v>
      </c>
    </row>
    <row r="102" spans="1:11" ht="17.100000000000001" hidden="1" customHeight="1" x14ac:dyDescent="0.2">
      <c r="A102" s="86"/>
      <c r="B102" s="93" t="s">
        <v>61</v>
      </c>
      <c r="C102" s="86" t="s">
        <v>44</v>
      </c>
      <c r="D102" s="94">
        <v>44358</v>
      </c>
      <c r="E102" s="100">
        <v>414</v>
      </c>
      <c r="F102" s="95"/>
      <c r="G102" s="95"/>
      <c r="H102" s="100">
        <f t="shared" si="1"/>
        <v>414</v>
      </c>
    </row>
    <row r="103" spans="1:11" ht="17.100000000000001" hidden="1" customHeight="1" x14ac:dyDescent="0.2">
      <c r="A103" s="71">
        <v>71</v>
      </c>
      <c r="B103" s="78" t="s">
        <v>50</v>
      </c>
      <c r="C103" s="71" t="s">
        <v>44</v>
      </c>
      <c r="D103" s="79">
        <v>44350</v>
      </c>
      <c r="E103" s="98">
        <v>3385.2</v>
      </c>
      <c r="F103" s="80">
        <v>3385.2</v>
      </c>
      <c r="G103" s="80"/>
      <c r="H103" s="98">
        <f t="shared" si="1"/>
        <v>0</v>
      </c>
    </row>
    <row r="104" spans="1:11" ht="17.100000000000001" hidden="1" customHeight="1" x14ac:dyDescent="0.2">
      <c r="A104" s="86"/>
      <c r="B104" s="93" t="s">
        <v>50</v>
      </c>
      <c r="C104" s="86" t="s">
        <v>44</v>
      </c>
      <c r="D104" s="94">
        <v>44357</v>
      </c>
      <c r="E104" s="102">
        <v>4896.4399999999996</v>
      </c>
      <c r="F104" s="95"/>
      <c r="G104" s="95"/>
      <c r="H104" s="100">
        <f t="shared" si="1"/>
        <v>4896.4399999999996</v>
      </c>
    </row>
    <row r="105" spans="1:11" ht="17.100000000000001" hidden="1" customHeight="1" x14ac:dyDescent="0.2">
      <c r="A105" s="86"/>
      <c r="B105" s="93" t="s">
        <v>183</v>
      </c>
      <c r="C105" s="86" t="s">
        <v>44</v>
      </c>
      <c r="D105" s="94">
        <v>44357</v>
      </c>
      <c r="E105" s="102">
        <v>1826.3</v>
      </c>
      <c r="F105" s="95"/>
      <c r="G105" s="95"/>
      <c r="H105" s="100">
        <f t="shared" si="1"/>
        <v>1826.3</v>
      </c>
    </row>
    <row r="106" spans="1:11" ht="17.100000000000001" hidden="1" customHeight="1" x14ac:dyDescent="0.2">
      <c r="A106" s="71"/>
      <c r="B106" s="81"/>
      <c r="C106" s="81"/>
      <c r="D106" s="81" t="s">
        <v>62</v>
      </c>
      <c r="E106" s="96">
        <f>SUM(E4:E105)</f>
        <v>313372.11000000004</v>
      </c>
      <c r="F106" s="82">
        <f>SUM(F4:F105)</f>
        <v>50168.58</v>
      </c>
      <c r="G106" s="82"/>
      <c r="H106" s="98">
        <f>SUM(H4:H105)</f>
        <v>243415.83</v>
      </c>
    </row>
    <row r="107" spans="1:11" ht="17.100000000000001" customHeight="1" x14ac:dyDescent="0.2">
      <c r="A107" s="59"/>
      <c r="K107" s="84"/>
    </row>
    <row r="108" spans="1:11" ht="17.100000000000001" customHeight="1" x14ac:dyDescent="0.2">
      <c r="B108" s="59" t="s">
        <v>63</v>
      </c>
      <c r="C108" s="59"/>
      <c r="D108" s="59" t="s">
        <v>64</v>
      </c>
      <c r="E108" s="59"/>
      <c r="F108" s="85" t="s">
        <v>65</v>
      </c>
      <c r="G108" s="85"/>
    </row>
    <row r="109" spans="1:11" ht="17.100000000000001" customHeight="1" x14ac:dyDescent="0.2">
      <c r="B109" s="66" t="s">
        <v>66</v>
      </c>
      <c r="C109" s="59"/>
      <c r="D109" s="59" t="s">
        <v>106</v>
      </c>
      <c r="E109" s="59"/>
      <c r="F109" s="85" t="s">
        <v>68</v>
      </c>
      <c r="G109" s="85"/>
    </row>
  </sheetData>
  <autoFilter ref="A1:H106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4"/>
  <sheetViews>
    <sheetView workbookViewId="0">
      <selection activeCell="A76" sqref="A1:XFD1048576"/>
    </sheetView>
  </sheetViews>
  <sheetFormatPr defaultColWidth="8.85546875" defaultRowHeight="14.25" x14ac:dyDescent="0.2"/>
  <cols>
    <col min="1" max="1" width="6.140625" style="63" bestFit="1" customWidth="1"/>
    <col min="2" max="2" width="27" style="63" bestFit="1" customWidth="1"/>
    <col min="3" max="3" width="17.42578125" style="63" customWidth="1"/>
    <col min="4" max="4" width="13" style="63" customWidth="1"/>
    <col min="5" max="5" width="15.140625" style="63" bestFit="1" customWidth="1"/>
    <col min="6" max="7" width="14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44352</v>
      </c>
    </row>
    <row r="2" spans="1:8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185</v>
      </c>
    </row>
    <row r="3" spans="1:8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idden="1" x14ac:dyDescent="0.2">
      <c r="A4" s="71">
        <v>1</v>
      </c>
      <c r="B4" s="72" t="s">
        <v>11</v>
      </c>
      <c r="C4" s="71" t="s">
        <v>13</v>
      </c>
      <c r="D4" s="73"/>
      <c r="E4" s="98">
        <v>537</v>
      </c>
      <c r="F4" s="70">
        <v>537</v>
      </c>
      <c r="G4" s="70"/>
      <c r="H4" s="98">
        <f>E4-F4-G4</f>
        <v>0</v>
      </c>
    </row>
    <row r="5" spans="1:8" hidden="1" x14ac:dyDescent="0.2">
      <c r="A5" s="71">
        <v>2</v>
      </c>
      <c r="B5" s="72" t="s">
        <v>12</v>
      </c>
      <c r="C5" s="71" t="s">
        <v>13</v>
      </c>
      <c r="D5" s="73">
        <v>44348</v>
      </c>
      <c r="E5" s="98">
        <v>387.6</v>
      </c>
      <c r="F5" s="70">
        <v>387.6</v>
      </c>
      <c r="G5" s="70"/>
      <c r="H5" s="98">
        <f t="shared" ref="H5:H88" si="0">E5-F5-G5</f>
        <v>0</v>
      </c>
    </row>
    <row r="6" spans="1:8" hidden="1" x14ac:dyDescent="0.2">
      <c r="A6" s="71">
        <v>3</v>
      </c>
      <c r="B6" s="72" t="s">
        <v>12</v>
      </c>
      <c r="C6" s="71" t="s">
        <v>13</v>
      </c>
      <c r="D6" s="73">
        <v>44355</v>
      </c>
      <c r="E6" s="98">
        <v>465</v>
      </c>
      <c r="F6" s="70"/>
      <c r="G6" s="70"/>
      <c r="H6" s="98">
        <f t="shared" si="0"/>
        <v>465</v>
      </c>
    </row>
    <row r="7" spans="1:8" hidden="1" x14ac:dyDescent="0.2">
      <c r="A7" s="71">
        <v>4</v>
      </c>
      <c r="B7" s="75" t="s">
        <v>14</v>
      </c>
      <c r="C7" s="71" t="s">
        <v>13</v>
      </c>
      <c r="D7" s="73">
        <v>44320</v>
      </c>
      <c r="E7" s="98">
        <v>1627.88</v>
      </c>
      <c r="F7" s="70">
        <v>1627.88</v>
      </c>
      <c r="G7" s="70"/>
      <c r="H7" s="98">
        <f t="shared" si="0"/>
        <v>0</v>
      </c>
    </row>
    <row r="8" spans="1:8" hidden="1" x14ac:dyDescent="0.2">
      <c r="A8" s="71">
        <v>5</v>
      </c>
      <c r="B8" s="75" t="s">
        <v>14</v>
      </c>
      <c r="C8" s="71" t="s">
        <v>13</v>
      </c>
      <c r="D8" s="73">
        <v>44327</v>
      </c>
      <c r="E8" s="98">
        <v>3169.8</v>
      </c>
      <c r="F8" s="70"/>
      <c r="G8" s="70"/>
      <c r="H8" s="98">
        <f t="shared" si="0"/>
        <v>3169.8</v>
      </c>
    </row>
    <row r="9" spans="1:8" hidden="1" x14ac:dyDescent="0.2">
      <c r="A9" s="71">
        <v>6</v>
      </c>
      <c r="B9" s="75" t="s">
        <v>14</v>
      </c>
      <c r="C9" s="71" t="s">
        <v>13</v>
      </c>
      <c r="D9" s="73">
        <v>44334</v>
      </c>
      <c r="E9" s="98">
        <v>4341.2299999999996</v>
      </c>
      <c r="F9" s="70"/>
      <c r="G9" s="70"/>
      <c r="H9" s="98">
        <f t="shared" si="0"/>
        <v>4341.2299999999996</v>
      </c>
    </row>
    <row r="10" spans="1:8" hidden="1" x14ac:dyDescent="0.2">
      <c r="A10" s="71">
        <v>7</v>
      </c>
      <c r="B10" s="75" t="s">
        <v>14</v>
      </c>
      <c r="C10" s="71" t="s">
        <v>13</v>
      </c>
      <c r="D10" s="73">
        <v>44348</v>
      </c>
      <c r="E10" s="98">
        <v>7834.29</v>
      </c>
      <c r="F10" s="70"/>
      <c r="G10" s="70"/>
      <c r="H10" s="98">
        <f t="shared" si="0"/>
        <v>7834.29</v>
      </c>
    </row>
    <row r="11" spans="1:8" hidden="1" x14ac:dyDescent="0.2">
      <c r="A11" s="71">
        <v>8</v>
      </c>
      <c r="B11" s="75" t="s">
        <v>14</v>
      </c>
      <c r="C11" s="71" t="s">
        <v>13</v>
      </c>
      <c r="D11" s="73">
        <v>44355</v>
      </c>
      <c r="E11" s="98">
        <v>1759.84</v>
      </c>
      <c r="F11" s="70">
        <v>1759.84</v>
      </c>
      <c r="G11" s="70"/>
      <c r="H11" s="98">
        <f t="shared" si="0"/>
        <v>0</v>
      </c>
    </row>
    <row r="12" spans="1:8" hidden="1" x14ac:dyDescent="0.2">
      <c r="A12" s="86"/>
      <c r="B12" s="87" t="s">
        <v>14</v>
      </c>
      <c r="C12" s="86" t="s">
        <v>13</v>
      </c>
      <c r="D12" s="88">
        <v>44362</v>
      </c>
      <c r="E12" s="100">
        <v>1762.31</v>
      </c>
      <c r="F12" s="90"/>
      <c r="G12" s="90"/>
      <c r="H12" s="100">
        <f t="shared" si="0"/>
        <v>1762.31</v>
      </c>
    </row>
    <row r="13" spans="1:8" hidden="1" x14ac:dyDescent="0.2">
      <c r="A13" s="71">
        <v>9</v>
      </c>
      <c r="B13" s="75" t="s">
        <v>15</v>
      </c>
      <c r="C13" s="71" t="s">
        <v>13</v>
      </c>
      <c r="D13" s="73">
        <v>44223</v>
      </c>
      <c r="E13" s="98">
        <v>4300</v>
      </c>
      <c r="F13" s="70">
        <v>500</v>
      </c>
      <c r="G13" s="70"/>
      <c r="H13" s="98">
        <f t="shared" si="0"/>
        <v>3800</v>
      </c>
    </row>
    <row r="14" spans="1:8" hidden="1" x14ac:dyDescent="0.2">
      <c r="A14" s="71">
        <v>10</v>
      </c>
      <c r="B14" s="75" t="s">
        <v>15</v>
      </c>
      <c r="C14" s="71" t="s">
        <v>13</v>
      </c>
      <c r="D14" s="73">
        <v>44244</v>
      </c>
      <c r="E14" s="98">
        <v>12682.6</v>
      </c>
      <c r="F14" s="70"/>
      <c r="G14" s="70"/>
      <c r="H14" s="98">
        <f t="shared" si="0"/>
        <v>12682.6</v>
      </c>
    </row>
    <row r="15" spans="1:8" hidden="1" x14ac:dyDescent="0.2">
      <c r="A15" s="71">
        <v>11</v>
      </c>
      <c r="B15" s="75" t="s">
        <v>16</v>
      </c>
      <c r="C15" s="71" t="s">
        <v>13</v>
      </c>
      <c r="D15" s="73">
        <v>44348</v>
      </c>
      <c r="E15" s="98">
        <v>1313.45</v>
      </c>
      <c r="F15" s="70">
        <v>1313.45</v>
      </c>
      <c r="G15" s="70"/>
      <c r="H15" s="98">
        <f t="shared" si="0"/>
        <v>0</v>
      </c>
    </row>
    <row r="16" spans="1:8" hidden="1" x14ac:dyDescent="0.2">
      <c r="A16" s="71">
        <v>12</v>
      </c>
      <c r="B16" s="75" t="s">
        <v>16</v>
      </c>
      <c r="C16" s="71" t="s">
        <v>13</v>
      </c>
      <c r="D16" s="73">
        <v>44355</v>
      </c>
      <c r="E16" s="98">
        <v>1816.1</v>
      </c>
      <c r="F16" s="70"/>
      <c r="G16" s="70"/>
      <c r="H16" s="98">
        <f t="shared" si="0"/>
        <v>1816.1</v>
      </c>
    </row>
    <row r="17" spans="1:8" hidden="1" x14ac:dyDescent="0.2">
      <c r="A17" s="71">
        <v>13</v>
      </c>
      <c r="B17" s="75" t="s">
        <v>147</v>
      </c>
      <c r="C17" s="71" t="s">
        <v>13</v>
      </c>
      <c r="D17" s="73">
        <v>44299</v>
      </c>
      <c r="E17" s="98">
        <v>11180.439999999999</v>
      </c>
      <c r="F17" s="70"/>
      <c r="G17" s="70"/>
      <c r="H17" s="98">
        <f t="shared" si="0"/>
        <v>11180.439999999999</v>
      </c>
    </row>
    <row r="18" spans="1:8" hidden="1" x14ac:dyDescent="0.2">
      <c r="A18" s="71">
        <v>14</v>
      </c>
      <c r="B18" s="75" t="s">
        <v>147</v>
      </c>
      <c r="C18" s="71" t="s">
        <v>13</v>
      </c>
      <c r="D18" s="73">
        <v>44355</v>
      </c>
      <c r="E18" s="98">
        <v>1474.65</v>
      </c>
      <c r="F18" s="70">
        <v>1474.65</v>
      </c>
      <c r="G18" s="70"/>
      <c r="H18" s="98">
        <f t="shared" si="0"/>
        <v>0</v>
      </c>
    </row>
    <row r="19" spans="1:8" hidden="1" x14ac:dyDescent="0.2">
      <c r="A19" s="71">
        <v>15</v>
      </c>
      <c r="B19" s="75" t="s">
        <v>17</v>
      </c>
      <c r="C19" s="71" t="s">
        <v>13</v>
      </c>
      <c r="D19" s="73">
        <v>44349</v>
      </c>
      <c r="E19" s="98">
        <v>2900.38</v>
      </c>
      <c r="F19" s="70">
        <v>1500</v>
      </c>
      <c r="G19" s="70"/>
      <c r="H19" s="98">
        <f t="shared" si="0"/>
        <v>1400.38</v>
      </c>
    </row>
    <row r="20" spans="1:8" hidden="1" x14ac:dyDescent="0.2">
      <c r="A20" s="86"/>
      <c r="B20" s="87" t="s">
        <v>17</v>
      </c>
      <c r="C20" s="86" t="s">
        <v>13</v>
      </c>
      <c r="D20" s="88">
        <v>44363</v>
      </c>
      <c r="E20" s="100">
        <v>3484.18</v>
      </c>
      <c r="F20" s="90"/>
      <c r="G20" s="90"/>
      <c r="H20" s="100">
        <f t="shared" si="0"/>
        <v>3484.18</v>
      </c>
    </row>
    <row r="21" spans="1:8" hidden="1" x14ac:dyDescent="0.2">
      <c r="A21" s="71">
        <v>16</v>
      </c>
      <c r="B21" s="75" t="s">
        <v>18</v>
      </c>
      <c r="C21" s="71" t="s">
        <v>13</v>
      </c>
      <c r="D21" s="73">
        <v>44349</v>
      </c>
      <c r="E21" s="98">
        <v>2207.5</v>
      </c>
      <c r="F21" s="76">
        <v>250</v>
      </c>
      <c r="G21" s="76"/>
      <c r="H21" s="98">
        <f t="shared" si="0"/>
        <v>1957.5</v>
      </c>
    </row>
    <row r="22" spans="1:8" hidden="1" x14ac:dyDescent="0.2">
      <c r="A22" s="86"/>
      <c r="B22" s="87" t="s">
        <v>18</v>
      </c>
      <c r="C22" s="86" t="s">
        <v>13</v>
      </c>
      <c r="D22" s="88">
        <v>44362</v>
      </c>
      <c r="E22" s="100">
        <v>1602.8</v>
      </c>
      <c r="F22" s="101"/>
      <c r="G22" s="101"/>
      <c r="H22" s="100">
        <f t="shared" si="0"/>
        <v>1602.8</v>
      </c>
    </row>
    <row r="23" spans="1:8" hidden="1" x14ac:dyDescent="0.2">
      <c r="A23" s="71">
        <v>17</v>
      </c>
      <c r="B23" s="75" t="s">
        <v>19</v>
      </c>
      <c r="C23" s="71" t="s">
        <v>13</v>
      </c>
      <c r="D23" s="73">
        <v>44349</v>
      </c>
      <c r="E23" s="98">
        <v>4376</v>
      </c>
      <c r="F23" s="70">
        <v>4376</v>
      </c>
      <c r="G23" s="70"/>
      <c r="H23" s="98">
        <f t="shared" si="0"/>
        <v>0</v>
      </c>
    </row>
    <row r="24" spans="1:8" hidden="1" x14ac:dyDescent="0.2">
      <c r="A24" s="71">
        <v>18</v>
      </c>
      <c r="B24" s="75" t="s">
        <v>19</v>
      </c>
      <c r="C24" s="71" t="s">
        <v>13</v>
      </c>
      <c r="D24" s="73">
        <v>44354</v>
      </c>
      <c r="E24" s="98">
        <v>1140.5</v>
      </c>
      <c r="F24" s="70">
        <v>1140.5</v>
      </c>
      <c r="G24" s="70"/>
      <c r="H24" s="98">
        <f t="shared" si="0"/>
        <v>0</v>
      </c>
    </row>
    <row r="25" spans="1:8" hidden="1" x14ac:dyDescent="0.2">
      <c r="A25" s="71">
        <v>19</v>
      </c>
      <c r="B25" s="75" t="s">
        <v>19</v>
      </c>
      <c r="C25" s="71" t="s">
        <v>13</v>
      </c>
      <c r="D25" s="73">
        <v>44356</v>
      </c>
      <c r="E25" s="98">
        <v>5440</v>
      </c>
      <c r="F25" s="70"/>
      <c r="G25" s="70"/>
      <c r="H25" s="98">
        <f t="shared" si="0"/>
        <v>5440</v>
      </c>
    </row>
    <row r="26" spans="1:8" hidden="1" x14ac:dyDescent="0.2">
      <c r="A26" s="86"/>
      <c r="B26" s="87" t="s">
        <v>19</v>
      </c>
      <c r="C26" s="86" t="s">
        <v>13</v>
      </c>
      <c r="D26" s="88">
        <v>44363</v>
      </c>
      <c r="E26" s="100">
        <v>2586.8000000000002</v>
      </c>
      <c r="F26" s="90"/>
      <c r="G26" s="90"/>
      <c r="H26" s="100">
        <f t="shared" si="0"/>
        <v>2586.8000000000002</v>
      </c>
    </row>
    <row r="27" spans="1:8" hidden="1" x14ac:dyDescent="0.2">
      <c r="A27" s="86"/>
      <c r="B27" s="87" t="s">
        <v>186</v>
      </c>
      <c r="C27" s="86" t="s">
        <v>13</v>
      </c>
      <c r="D27" s="88">
        <v>44361</v>
      </c>
      <c r="E27" s="100">
        <v>649.20000000000005</v>
      </c>
      <c r="F27" s="90"/>
      <c r="G27" s="90"/>
      <c r="H27" s="100">
        <f t="shared" si="0"/>
        <v>649.20000000000005</v>
      </c>
    </row>
    <row r="28" spans="1:8" hidden="1" x14ac:dyDescent="0.2">
      <c r="A28" s="71">
        <v>20</v>
      </c>
      <c r="B28" s="75" t="s">
        <v>20</v>
      </c>
      <c r="C28" s="71" t="s">
        <v>13</v>
      </c>
      <c r="D28" s="73">
        <v>44347</v>
      </c>
      <c r="E28" s="98">
        <v>1255</v>
      </c>
      <c r="F28" s="70">
        <v>1255</v>
      </c>
      <c r="G28" s="70"/>
      <c r="H28" s="98">
        <f t="shared" si="0"/>
        <v>0</v>
      </c>
    </row>
    <row r="29" spans="1:8" hidden="1" x14ac:dyDescent="0.2">
      <c r="A29" s="71">
        <v>21</v>
      </c>
      <c r="B29" s="75" t="s">
        <v>20</v>
      </c>
      <c r="C29" s="71" t="s">
        <v>13</v>
      </c>
      <c r="D29" s="73">
        <v>44354</v>
      </c>
      <c r="E29" s="98">
        <v>1549.8</v>
      </c>
      <c r="F29" s="70"/>
      <c r="G29" s="70"/>
      <c r="H29" s="98">
        <f t="shared" si="0"/>
        <v>1549.8</v>
      </c>
    </row>
    <row r="30" spans="1:8" hidden="1" x14ac:dyDescent="0.2">
      <c r="A30" s="86"/>
      <c r="B30" s="87" t="s">
        <v>20</v>
      </c>
      <c r="C30" s="86" t="s">
        <v>13</v>
      </c>
      <c r="D30" s="88">
        <v>44361</v>
      </c>
      <c r="E30" s="100">
        <v>1212.5999999999999</v>
      </c>
      <c r="F30" s="90"/>
      <c r="G30" s="90"/>
      <c r="H30" s="100">
        <f t="shared" si="0"/>
        <v>1212.5999999999999</v>
      </c>
    </row>
    <row r="31" spans="1:8" hidden="1" x14ac:dyDescent="0.2">
      <c r="A31" s="71">
        <v>22</v>
      </c>
      <c r="B31" s="75" t="s">
        <v>21</v>
      </c>
      <c r="C31" s="71" t="s">
        <v>13</v>
      </c>
      <c r="D31" s="73">
        <v>44305</v>
      </c>
      <c r="E31" s="98">
        <v>1164.4100000000003</v>
      </c>
      <c r="F31" s="70"/>
      <c r="G31" s="70"/>
      <c r="H31" s="98">
        <f t="shared" si="0"/>
        <v>1164.4100000000003</v>
      </c>
    </row>
    <row r="32" spans="1:8" hidden="1" x14ac:dyDescent="0.2">
      <c r="A32" s="71">
        <v>23</v>
      </c>
      <c r="B32" s="75" t="s">
        <v>21</v>
      </c>
      <c r="C32" s="71" t="s">
        <v>13</v>
      </c>
      <c r="D32" s="73">
        <v>44333</v>
      </c>
      <c r="E32" s="98">
        <v>1724.4</v>
      </c>
      <c r="F32" s="70"/>
      <c r="G32" s="70"/>
      <c r="H32" s="98">
        <f t="shared" si="0"/>
        <v>1724.4</v>
      </c>
    </row>
    <row r="33" spans="1:8" hidden="1" x14ac:dyDescent="0.2">
      <c r="A33" s="71">
        <v>24</v>
      </c>
      <c r="B33" s="75" t="s">
        <v>21</v>
      </c>
      <c r="C33" s="71" t="s">
        <v>13</v>
      </c>
      <c r="D33" s="73">
        <v>44340</v>
      </c>
      <c r="E33" s="98">
        <v>3130.25</v>
      </c>
      <c r="F33" s="70"/>
      <c r="G33" s="70"/>
      <c r="H33" s="98">
        <f t="shared" si="0"/>
        <v>3130.25</v>
      </c>
    </row>
    <row r="34" spans="1:8" hidden="1" x14ac:dyDescent="0.2">
      <c r="A34" s="71">
        <v>25</v>
      </c>
      <c r="B34" s="75" t="s">
        <v>21</v>
      </c>
      <c r="C34" s="71" t="s">
        <v>13</v>
      </c>
      <c r="D34" s="73">
        <v>44347</v>
      </c>
      <c r="E34" s="98">
        <v>2870.6</v>
      </c>
      <c r="F34" s="70"/>
      <c r="G34" s="70"/>
      <c r="H34" s="98">
        <f t="shared" si="0"/>
        <v>2870.6</v>
      </c>
    </row>
    <row r="35" spans="1:8" hidden="1" x14ac:dyDescent="0.2">
      <c r="A35" s="71">
        <v>26</v>
      </c>
      <c r="B35" s="75" t="s">
        <v>21</v>
      </c>
      <c r="C35" s="71" t="s">
        <v>13</v>
      </c>
      <c r="D35" s="73">
        <v>44354</v>
      </c>
      <c r="E35" s="98">
        <v>1605.3</v>
      </c>
      <c r="F35" s="70"/>
      <c r="G35" s="70"/>
      <c r="H35" s="98">
        <f t="shared" si="0"/>
        <v>1605.3</v>
      </c>
    </row>
    <row r="36" spans="1:8" hidden="1" x14ac:dyDescent="0.2">
      <c r="A36" s="86"/>
      <c r="B36" s="87" t="s">
        <v>21</v>
      </c>
      <c r="C36" s="86" t="s">
        <v>13</v>
      </c>
      <c r="D36" s="88">
        <v>44361</v>
      </c>
      <c r="E36" s="100">
        <v>5534</v>
      </c>
      <c r="F36" s="90"/>
      <c r="G36" s="90"/>
      <c r="H36" s="100">
        <f t="shared" si="0"/>
        <v>5534</v>
      </c>
    </row>
    <row r="37" spans="1:8" hidden="1" x14ac:dyDescent="0.2">
      <c r="A37" s="71">
        <v>27</v>
      </c>
      <c r="B37" s="75" t="s">
        <v>32</v>
      </c>
      <c r="C37" s="71" t="s">
        <v>13</v>
      </c>
      <c r="D37" s="73">
        <v>44355</v>
      </c>
      <c r="E37" s="98">
        <v>1287</v>
      </c>
      <c r="F37" s="70">
        <v>1287</v>
      </c>
      <c r="G37" s="70"/>
      <c r="H37" s="98">
        <f t="shared" si="0"/>
        <v>0</v>
      </c>
    </row>
    <row r="38" spans="1:8" hidden="1" x14ac:dyDescent="0.2">
      <c r="A38" s="86"/>
      <c r="B38" s="87" t="s">
        <v>32</v>
      </c>
      <c r="C38" s="86" t="s">
        <v>13</v>
      </c>
      <c r="D38" s="88">
        <v>44361</v>
      </c>
      <c r="E38" s="100">
        <v>524</v>
      </c>
      <c r="F38" s="90"/>
      <c r="G38" s="90"/>
      <c r="H38" s="100">
        <f t="shared" si="0"/>
        <v>524</v>
      </c>
    </row>
    <row r="39" spans="1:8" hidden="1" x14ac:dyDescent="0.2">
      <c r="A39" s="71">
        <v>28</v>
      </c>
      <c r="B39" s="75" t="s">
        <v>25</v>
      </c>
      <c r="C39" s="71" t="s">
        <v>13</v>
      </c>
      <c r="D39" s="73">
        <v>44354</v>
      </c>
      <c r="E39" s="98">
        <v>613.9</v>
      </c>
      <c r="F39" s="77">
        <v>613.9</v>
      </c>
      <c r="G39" s="77"/>
      <c r="H39" s="98">
        <f t="shared" si="0"/>
        <v>0</v>
      </c>
    </row>
    <row r="40" spans="1:8" hidden="1" x14ac:dyDescent="0.2">
      <c r="A40" s="86"/>
      <c r="B40" s="87" t="s">
        <v>25</v>
      </c>
      <c r="C40" s="86" t="s">
        <v>13</v>
      </c>
      <c r="D40" s="88">
        <v>44361</v>
      </c>
      <c r="E40" s="100">
        <v>464.92</v>
      </c>
      <c r="F40" s="92"/>
      <c r="G40" s="92"/>
      <c r="H40" s="100">
        <f t="shared" si="0"/>
        <v>464.92</v>
      </c>
    </row>
    <row r="41" spans="1:8" hidden="1" x14ac:dyDescent="0.2">
      <c r="A41" s="71">
        <v>29</v>
      </c>
      <c r="B41" s="75" t="s">
        <v>118</v>
      </c>
      <c r="C41" s="71" t="s">
        <v>13</v>
      </c>
      <c r="D41" s="73">
        <v>44335</v>
      </c>
      <c r="E41" s="98">
        <v>1300</v>
      </c>
      <c r="F41" s="77">
        <v>870</v>
      </c>
      <c r="G41" s="77"/>
      <c r="H41" s="98">
        <f t="shared" si="0"/>
        <v>430</v>
      </c>
    </row>
    <row r="42" spans="1:8" hidden="1" x14ac:dyDescent="0.2">
      <c r="A42" s="71">
        <v>30</v>
      </c>
      <c r="B42" s="75" t="s">
        <v>118</v>
      </c>
      <c r="C42" s="71" t="s">
        <v>13</v>
      </c>
      <c r="D42" s="73">
        <v>44356</v>
      </c>
      <c r="E42" s="98">
        <v>962</v>
      </c>
      <c r="F42" s="77"/>
      <c r="G42" s="77"/>
      <c r="H42" s="98">
        <f t="shared" si="0"/>
        <v>962</v>
      </c>
    </row>
    <row r="43" spans="1:8" hidden="1" x14ac:dyDescent="0.2">
      <c r="A43" s="86"/>
      <c r="B43" s="87" t="s">
        <v>118</v>
      </c>
      <c r="C43" s="86" t="s">
        <v>13</v>
      </c>
      <c r="D43" s="88">
        <v>44363</v>
      </c>
      <c r="E43" s="100">
        <v>1817.35</v>
      </c>
      <c r="F43" s="92"/>
      <c r="G43" s="92"/>
      <c r="H43" s="100">
        <f t="shared" si="0"/>
        <v>1817.35</v>
      </c>
    </row>
    <row r="44" spans="1:8" hidden="1" x14ac:dyDescent="0.2">
      <c r="A44" s="71">
        <v>31</v>
      </c>
      <c r="B44" s="75" t="s">
        <v>117</v>
      </c>
      <c r="C44" s="71" t="s">
        <v>13</v>
      </c>
      <c r="D44" s="73">
        <v>44354</v>
      </c>
      <c r="E44" s="98">
        <v>6408.5</v>
      </c>
      <c r="F44" s="77">
        <v>1510</v>
      </c>
      <c r="G44" s="77"/>
      <c r="H44" s="98">
        <f t="shared" si="0"/>
        <v>4898.5</v>
      </c>
    </row>
    <row r="45" spans="1:8" hidden="1" x14ac:dyDescent="0.2">
      <c r="A45" s="71">
        <v>32</v>
      </c>
      <c r="B45" s="75" t="s">
        <v>28</v>
      </c>
      <c r="C45" s="71" t="s">
        <v>13</v>
      </c>
      <c r="D45" s="73">
        <v>44348</v>
      </c>
      <c r="E45" s="98">
        <v>802</v>
      </c>
      <c r="F45" s="77">
        <v>802</v>
      </c>
      <c r="G45" s="77"/>
      <c r="H45" s="98">
        <f t="shared" si="0"/>
        <v>0</v>
      </c>
    </row>
    <row r="46" spans="1:8" hidden="1" x14ac:dyDescent="0.2">
      <c r="A46" s="71">
        <v>33</v>
      </c>
      <c r="B46" s="75" t="s">
        <v>28</v>
      </c>
      <c r="C46" s="71" t="s">
        <v>13</v>
      </c>
      <c r="D46" s="73">
        <v>44355</v>
      </c>
      <c r="E46" s="98">
        <v>1084</v>
      </c>
      <c r="F46" s="77"/>
      <c r="G46" s="77"/>
      <c r="H46" s="98">
        <f t="shared" si="0"/>
        <v>1084</v>
      </c>
    </row>
    <row r="47" spans="1:8" hidden="1" x14ac:dyDescent="0.2">
      <c r="A47" s="86"/>
      <c r="B47" s="87" t="s">
        <v>28</v>
      </c>
      <c r="C47" s="86" t="s">
        <v>13</v>
      </c>
      <c r="D47" s="88">
        <v>44362</v>
      </c>
      <c r="E47" s="100">
        <v>974.2</v>
      </c>
      <c r="F47" s="92"/>
      <c r="G47" s="92"/>
      <c r="H47" s="100">
        <f t="shared" si="0"/>
        <v>974.2</v>
      </c>
    </row>
    <row r="48" spans="1:8" hidden="1" x14ac:dyDescent="0.2">
      <c r="A48" s="71">
        <v>34</v>
      </c>
      <c r="B48" s="75" t="s">
        <v>76</v>
      </c>
      <c r="C48" s="71" t="s">
        <v>13</v>
      </c>
      <c r="D48" s="73">
        <v>44327</v>
      </c>
      <c r="E48" s="98">
        <v>912.84999999999991</v>
      </c>
      <c r="F48" s="77">
        <v>912.85</v>
      </c>
      <c r="G48" s="77"/>
      <c r="H48" s="98">
        <f t="shared" si="0"/>
        <v>-1.1368683772161603E-13</v>
      </c>
    </row>
    <row r="49" spans="1:8" hidden="1" x14ac:dyDescent="0.2">
      <c r="A49" s="71">
        <v>35</v>
      </c>
      <c r="B49" s="75" t="s">
        <v>42</v>
      </c>
      <c r="C49" s="71" t="s">
        <v>13</v>
      </c>
      <c r="D49" s="73">
        <v>44354</v>
      </c>
      <c r="E49" s="98">
        <v>435</v>
      </c>
      <c r="F49" s="77">
        <v>435</v>
      </c>
      <c r="G49" s="77"/>
      <c r="H49" s="98">
        <f t="shared" si="0"/>
        <v>0</v>
      </c>
    </row>
    <row r="50" spans="1:8" hidden="1" x14ac:dyDescent="0.2">
      <c r="A50" s="71">
        <v>36</v>
      </c>
      <c r="B50" s="75" t="s">
        <v>85</v>
      </c>
      <c r="C50" s="71" t="s">
        <v>13</v>
      </c>
      <c r="D50" s="73">
        <v>44335</v>
      </c>
      <c r="E50" s="98">
        <v>1000.0000000000009</v>
      </c>
      <c r="F50" s="77">
        <v>1000</v>
      </c>
      <c r="G50" s="77"/>
      <c r="H50" s="98">
        <f t="shared" si="0"/>
        <v>9.0949470177292824E-13</v>
      </c>
    </row>
    <row r="51" spans="1:8" hidden="1" x14ac:dyDescent="0.2">
      <c r="A51" s="71">
        <v>37</v>
      </c>
      <c r="B51" s="75" t="s">
        <v>23</v>
      </c>
      <c r="C51" s="71" t="s">
        <v>13</v>
      </c>
      <c r="D51" s="73">
        <v>44348</v>
      </c>
      <c r="E51" s="98">
        <v>7225.32</v>
      </c>
      <c r="F51" s="77">
        <v>5000</v>
      </c>
      <c r="G51" s="77"/>
      <c r="H51" s="98">
        <f t="shared" si="0"/>
        <v>2225.3199999999997</v>
      </c>
    </row>
    <row r="52" spans="1:8" hidden="1" x14ac:dyDescent="0.2">
      <c r="A52" s="71">
        <v>38</v>
      </c>
      <c r="B52" s="75" t="s">
        <v>23</v>
      </c>
      <c r="C52" s="71" t="s">
        <v>13</v>
      </c>
      <c r="D52" s="73">
        <v>44355</v>
      </c>
      <c r="E52" s="98">
        <v>1993.44</v>
      </c>
      <c r="F52" s="77"/>
      <c r="G52" s="77"/>
      <c r="H52" s="98">
        <f t="shared" si="0"/>
        <v>1993.44</v>
      </c>
    </row>
    <row r="53" spans="1:8" hidden="1" x14ac:dyDescent="0.2">
      <c r="A53" s="71">
        <v>39</v>
      </c>
      <c r="B53" s="75" t="s">
        <v>23</v>
      </c>
      <c r="C53" s="71" t="s">
        <v>13</v>
      </c>
      <c r="D53" s="73">
        <v>44355</v>
      </c>
      <c r="E53" s="98">
        <v>15020</v>
      </c>
      <c r="F53" s="77"/>
      <c r="G53" s="77"/>
      <c r="H53" s="98">
        <f t="shared" si="0"/>
        <v>15020</v>
      </c>
    </row>
    <row r="54" spans="1:8" hidden="1" x14ac:dyDescent="0.2">
      <c r="A54" s="86"/>
      <c r="B54" s="87" t="s">
        <v>23</v>
      </c>
      <c r="C54" s="86" t="s">
        <v>13</v>
      </c>
      <c r="D54" s="88">
        <v>44362</v>
      </c>
      <c r="E54" s="100">
        <v>8447</v>
      </c>
      <c r="F54" s="92"/>
      <c r="G54" s="92"/>
      <c r="H54" s="100">
        <f t="shared" si="0"/>
        <v>8447</v>
      </c>
    </row>
    <row r="55" spans="1:8" hidden="1" x14ac:dyDescent="0.2">
      <c r="A55" s="71">
        <v>40</v>
      </c>
      <c r="B55" s="75" t="s">
        <v>26</v>
      </c>
      <c r="C55" s="71" t="s">
        <v>13</v>
      </c>
      <c r="D55" s="73">
        <v>44342</v>
      </c>
      <c r="E55" s="98">
        <v>784</v>
      </c>
      <c r="F55" s="77">
        <v>784</v>
      </c>
      <c r="G55" s="77"/>
      <c r="H55" s="98">
        <f t="shared" si="0"/>
        <v>0</v>
      </c>
    </row>
    <row r="56" spans="1:8" hidden="1" x14ac:dyDescent="0.2">
      <c r="A56" s="71">
        <v>41</v>
      </c>
      <c r="B56" s="75" t="s">
        <v>26</v>
      </c>
      <c r="C56" s="71" t="s">
        <v>13</v>
      </c>
      <c r="D56" s="73">
        <v>44349</v>
      </c>
      <c r="E56" s="98">
        <v>1146</v>
      </c>
      <c r="F56" s="77">
        <v>216</v>
      </c>
      <c r="G56" s="77"/>
      <c r="H56" s="98">
        <f t="shared" si="0"/>
        <v>930</v>
      </c>
    </row>
    <row r="57" spans="1:8" hidden="1" x14ac:dyDescent="0.2">
      <c r="A57" s="71">
        <v>42</v>
      </c>
      <c r="B57" s="75" t="s">
        <v>26</v>
      </c>
      <c r="C57" s="71" t="s">
        <v>13</v>
      </c>
      <c r="D57" s="73">
        <v>44356</v>
      </c>
      <c r="E57" s="98">
        <v>984</v>
      </c>
      <c r="F57" s="77"/>
      <c r="G57" s="77"/>
      <c r="H57" s="98">
        <f t="shared" si="0"/>
        <v>984</v>
      </c>
    </row>
    <row r="58" spans="1:8" hidden="1" x14ac:dyDescent="0.2">
      <c r="A58" s="71">
        <v>43</v>
      </c>
      <c r="B58" s="75" t="s">
        <v>157</v>
      </c>
      <c r="C58" s="71" t="s">
        <v>13</v>
      </c>
      <c r="D58" s="73">
        <v>44349</v>
      </c>
      <c r="E58" s="98">
        <v>1058</v>
      </c>
      <c r="F58" s="77">
        <v>1058</v>
      </c>
      <c r="G58" s="77"/>
      <c r="H58" s="98">
        <f t="shared" si="0"/>
        <v>0</v>
      </c>
    </row>
    <row r="59" spans="1:8" hidden="1" x14ac:dyDescent="0.2">
      <c r="A59" s="71">
        <v>44</v>
      </c>
      <c r="B59" s="75" t="s">
        <v>157</v>
      </c>
      <c r="C59" s="71" t="s">
        <v>13</v>
      </c>
      <c r="D59" s="73">
        <v>44356</v>
      </c>
      <c r="E59" s="98">
        <v>588</v>
      </c>
      <c r="F59" s="77">
        <v>588</v>
      </c>
      <c r="G59" s="77"/>
      <c r="H59" s="98">
        <f t="shared" si="0"/>
        <v>0</v>
      </c>
    </row>
    <row r="60" spans="1:8" hidden="1" x14ac:dyDescent="0.2">
      <c r="A60" s="86"/>
      <c r="B60" s="87" t="s">
        <v>157</v>
      </c>
      <c r="C60" s="86" t="s">
        <v>13</v>
      </c>
      <c r="D60" s="88">
        <v>44363</v>
      </c>
      <c r="E60" s="100">
        <v>4812</v>
      </c>
      <c r="F60" s="92"/>
      <c r="G60" s="92"/>
      <c r="H60" s="100">
        <f t="shared" si="0"/>
        <v>4812</v>
      </c>
    </row>
    <row r="61" spans="1:8" hidden="1" x14ac:dyDescent="0.2">
      <c r="A61" s="71">
        <v>45</v>
      </c>
      <c r="B61" s="75" t="s">
        <v>30</v>
      </c>
      <c r="C61" s="71" t="s">
        <v>13</v>
      </c>
      <c r="D61" s="73">
        <v>44354</v>
      </c>
      <c r="E61" s="98">
        <v>2684.46</v>
      </c>
      <c r="F61" s="77">
        <v>2684.46</v>
      </c>
      <c r="G61" s="77"/>
      <c r="H61" s="98">
        <f t="shared" si="0"/>
        <v>0</v>
      </c>
    </row>
    <row r="62" spans="1:8" hidden="1" x14ac:dyDescent="0.2">
      <c r="A62" s="71">
        <v>46</v>
      </c>
      <c r="B62" s="75" t="s">
        <v>36</v>
      </c>
      <c r="C62" s="71" t="s">
        <v>13</v>
      </c>
      <c r="D62" s="73">
        <v>44355</v>
      </c>
      <c r="E62" s="98">
        <v>1360.4</v>
      </c>
      <c r="F62" s="77">
        <v>1360.4</v>
      </c>
      <c r="G62" s="77"/>
      <c r="H62" s="98">
        <f t="shared" si="0"/>
        <v>0</v>
      </c>
    </row>
    <row r="63" spans="1:8" hidden="1" x14ac:dyDescent="0.2">
      <c r="A63" s="86"/>
      <c r="B63" s="87" t="s">
        <v>36</v>
      </c>
      <c r="C63" s="86" t="s">
        <v>13</v>
      </c>
      <c r="D63" s="88">
        <v>44362</v>
      </c>
      <c r="E63" s="100">
        <v>304.8</v>
      </c>
      <c r="F63" s="92"/>
      <c r="G63" s="92"/>
      <c r="H63" s="100">
        <f t="shared" si="0"/>
        <v>304.8</v>
      </c>
    </row>
    <row r="64" spans="1:8" hidden="1" x14ac:dyDescent="0.2">
      <c r="A64" s="71">
        <v>47</v>
      </c>
      <c r="B64" s="75" t="s">
        <v>34</v>
      </c>
      <c r="C64" s="71" t="s">
        <v>13</v>
      </c>
      <c r="D64" s="73">
        <v>44349</v>
      </c>
      <c r="E64" s="98">
        <v>471.5</v>
      </c>
      <c r="F64" s="77">
        <v>471.5</v>
      </c>
      <c r="G64" s="77"/>
      <c r="H64" s="98">
        <f t="shared" si="0"/>
        <v>0</v>
      </c>
    </row>
    <row r="65" spans="1:8" hidden="1" x14ac:dyDescent="0.2">
      <c r="A65" s="71">
        <v>48</v>
      </c>
      <c r="B65" s="75" t="s">
        <v>34</v>
      </c>
      <c r="C65" s="71" t="s">
        <v>13</v>
      </c>
      <c r="D65" s="73">
        <v>44356</v>
      </c>
      <c r="E65" s="98">
        <v>264.2</v>
      </c>
      <c r="F65" s="77">
        <v>264.2</v>
      </c>
      <c r="G65" s="77"/>
      <c r="H65" s="98">
        <f t="shared" si="0"/>
        <v>0</v>
      </c>
    </row>
    <row r="66" spans="1:8" hidden="1" x14ac:dyDescent="0.2">
      <c r="A66" s="71">
        <v>49</v>
      </c>
      <c r="B66" s="75" t="s">
        <v>40</v>
      </c>
      <c r="C66" s="71" t="s">
        <v>13</v>
      </c>
      <c r="D66" s="73" t="s">
        <v>176</v>
      </c>
      <c r="E66" s="98">
        <v>3058.7</v>
      </c>
      <c r="F66" s="77">
        <v>960</v>
      </c>
      <c r="G66" s="77"/>
      <c r="H66" s="98">
        <f t="shared" si="0"/>
        <v>2098.6999999999998</v>
      </c>
    </row>
    <row r="67" spans="1:8" hidden="1" x14ac:dyDescent="0.2">
      <c r="A67" s="71">
        <v>50</v>
      </c>
      <c r="B67" s="75" t="s">
        <v>40</v>
      </c>
      <c r="C67" s="71" t="s">
        <v>13</v>
      </c>
      <c r="D67" s="73">
        <v>44354</v>
      </c>
      <c r="E67" s="98">
        <v>1140</v>
      </c>
      <c r="F67" s="77">
        <v>1140</v>
      </c>
      <c r="G67" s="77"/>
      <c r="H67" s="98">
        <f t="shared" si="0"/>
        <v>0</v>
      </c>
    </row>
    <row r="68" spans="1:8" hidden="1" x14ac:dyDescent="0.2">
      <c r="A68" s="71">
        <v>51</v>
      </c>
      <c r="B68" s="75" t="s">
        <v>89</v>
      </c>
      <c r="C68" s="71" t="s">
        <v>13</v>
      </c>
      <c r="D68" s="73">
        <v>44354</v>
      </c>
      <c r="E68" s="98">
        <v>1642.72</v>
      </c>
      <c r="F68" s="77">
        <v>1642.72</v>
      </c>
      <c r="G68" s="77"/>
      <c r="H68" s="98">
        <f t="shared" si="0"/>
        <v>0</v>
      </c>
    </row>
    <row r="69" spans="1:8" hidden="1" x14ac:dyDescent="0.2">
      <c r="A69" s="86"/>
      <c r="B69" s="87" t="s">
        <v>89</v>
      </c>
      <c r="C69" s="86" t="s">
        <v>13</v>
      </c>
      <c r="D69" s="88">
        <v>44361</v>
      </c>
      <c r="E69" s="100">
        <v>2049.7600000000002</v>
      </c>
      <c r="F69" s="92"/>
      <c r="G69" s="92"/>
      <c r="H69" s="100">
        <f t="shared" si="0"/>
        <v>2049.7600000000002</v>
      </c>
    </row>
    <row r="70" spans="1:8" hidden="1" x14ac:dyDescent="0.2">
      <c r="A70" s="71">
        <v>52</v>
      </c>
      <c r="B70" s="75" t="s">
        <v>100</v>
      </c>
      <c r="C70" s="71" t="s">
        <v>13</v>
      </c>
      <c r="D70" s="73">
        <v>44355</v>
      </c>
      <c r="E70" s="98">
        <v>2954.37</v>
      </c>
      <c r="F70" s="77"/>
      <c r="G70" s="77"/>
      <c r="H70" s="98">
        <f t="shared" si="0"/>
        <v>2954.37</v>
      </c>
    </row>
    <row r="71" spans="1:8" hidden="1" x14ac:dyDescent="0.2">
      <c r="A71" s="71">
        <v>53</v>
      </c>
      <c r="B71" s="75" t="s">
        <v>24</v>
      </c>
      <c r="C71" s="71" t="s">
        <v>13</v>
      </c>
      <c r="D71" s="73">
        <v>44356</v>
      </c>
      <c r="E71" s="98">
        <v>1135.26</v>
      </c>
      <c r="F71" s="77">
        <v>420</v>
      </c>
      <c r="G71" s="77"/>
      <c r="H71" s="98">
        <f t="shared" si="0"/>
        <v>715.26</v>
      </c>
    </row>
    <row r="72" spans="1:8" hidden="1" x14ac:dyDescent="0.2">
      <c r="A72" s="86"/>
      <c r="B72" s="87" t="s">
        <v>162</v>
      </c>
      <c r="C72" s="86" t="s">
        <v>13</v>
      </c>
      <c r="D72" s="88">
        <v>44363</v>
      </c>
      <c r="E72" s="100">
        <v>2468.6</v>
      </c>
      <c r="F72" s="92"/>
      <c r="G72" s="92"/>
      <c r="H72" s="100">
        <f t="shared" si="0"/>
        <v>2468.6</v>
      </c>
    </row>
    <row r="73" spans="1:8" hidden="1" x14ac:dyDescent="0.2">
      <c r="A73" s="86"/>
      <c r="B73" s="87" t="s">
        <v>33</v>
      </c>
      <c r="C73" s="86" t="s">
        <v>13</v>
      </c>
      <c r="D73" s="88">
        <v>44362</v>
      </c>
      <c r="E73" s="100">
        <v>803</v>
      </c>
      <c r="F73" s="92"/>
      <c r="G73" s="92"/>
      <c r="H73" s="100">
        <f t="shared" si="0"/>
        <v>803</v>
      </c>
    </row>
    <row r="74" spans="1:8" hidden="1" x14ac:dyDescent="0.2">
      <c r="A74" s="71">
        <v>54</v>
      </c>
      <c r="B74" s="75" t="s">
        <v>43</v>
      </c>
      <c r="C74" s="71" t="s">
        <v>44</v>
      </c>
      <c r="D74" s="73"/>
      <c r="E74" s="98">
        <v>2550</v>
      </c>
      <c r="F74" s="70"/>
      <c r="G74" s="70"/>
      <c r="H74" s="98">
        <f t="shared" si="0"/>
        <v>2550</v>
      </c>
    </row>
    <row r="75" spans="1:8" hidden="1" x14ac:dyDescent="0.2">
      <c r="A75" s="71">
        <v>55</v>
      </c>
      <c r="B75" s="78" t="s">
        <v>45</v>
      </c>
      <c r="C75" s="71" t="s">
        <v>44</v>
      </c>
      <c r="D75" s="79">
        <v>44351</v>
      </c>
      <c r="E75" s="98">
        <v>1047.5</v>
      </c>
      <c r="F75" s="80">
        <v>1047.5</v>
      </c>
      <c r="G75" s="80"/>
      <c r="H75" s="98">
        <f t="shared" si="0"/>
        <v>0</v>
      </c>
    </row>
    <row r="76" spans="1:8" hidden="1" x14ac:dyDescent="0.2">
      <c r="A76" s="71">
        <v>56</v>
      </c>
      <c r="B76" s="78" t="s">
        <v>46</v>
      </c>
      <c r="C76" s="71" t="s">
        <v>44</v>
      </c>
      <c r="D76" s="79">
        <v>44350</v>
      </c>
      <c r="E76" s="98">
        <v>3908.3</v>
      </c>
      <c r="F76" s="80">
        <v>2000</v>
      </c>
      <c r="G76" s="80"/>
      <c r="H76" s="98">
        <f t="shared" si="0"/>
        <v>1908.3000000000002</v>
      </c>
    </row>
    <row r="77" spans="1:8" hidden="1" x14ac:dyDescent="0.2">
      <c r="A77" s="86"/>
      <c r="B77" s="93" t="s">
        <v>46</v>
      </c>
      <c r="C77" s="86" t="s">
        <v>44</v>
      </c>
      <c r="D77" s="94">
        <v>44364</v>
      </c>
      <c r="E77" s="100">
        <v>3794.6</v>
      </c>
      <c r="F77" s="95"/>
      <c r="G77" s="95"/>
      <c r="H77" s="100">
        <f t="shared" si="0"/>
        <v>3794.6</v>
      </c>
    </row>
    <row r="78" spans="1:8" hidden="1" x14ac:dyDescent="0.2">
      <c r="A78" s="71">
        <v>57</v>
      </c>
      <c r="B78" s="78" t="s">
        <v>47</v>
      </c>
      <c r="C78" s="71" t="s">
        <v>44</v>
      </c>
      <c r="D78" s="79">
        <v>44323</v>
      </c>
      <c r="E78" s="98">
        <v>305</v>
      </c>
      <c r="F78" s="80">
        <v>305</v>
      </c>
      <c r="G78" s="80"/>
      <c r="H78" s="98">
        <f t="shared" si="0"/>
        <v>0</v>
      </c>
    </row>
    <row r="79" spans="1:8" hidden="1" x14ac:dyDescent="0.2">
      <c r="A79" s="71">
        <v>58</v>
      </c>
      <c r="B79" s="78" t="s">
        <v>47</v>
      </c>
      <c r="C79" s="71" t="s">
        <v>44</v>
      </c>
      <c r="D79" s="79">
        <v>44350</v>
      </c>
      <c r="E79" s="98">
        <v>706.6</v>
      </c>
      <c r="F79" s="80">
        <v>111.6</v>
      </c>
      <c r="G79" s="80"/>
      <c r="H79" s="98">
        <f t="shared" si="0"/>
        <v>595</v>
      </c>
    </row>
    <row r="80" spans="1:8" hidden="1" x14ac:dyDescent="0.2">
      <c r="A80" s="86"/>
      <c r="B80" s="93" t="s">
        <v>47</v>
      </c>
      <c r="C80" s="86" t="s">
        <v>44</v>
      </c>
      <c r="D80" s="94">
        <v>44364</v>
      </c>
      <c r="E80" s="100">
        <v>1245.1600000000001</v>
      </c>
      <c r="F80" s="95"/>
      <c r="G80" s="95"/>
      <c r="H80" s="100">
        <f t="shared" si="0"/>
        <v>1245.1600000000001</v>
      </c>
    </row>
    <row r="81" spans="1:9" x14ac:dyDescent="0.2">
      <c r="A81" s="71">
        <v>59</v>
      </c>
      <c r="B81" s="78" t="s">
        <v>48</v>
      </c>
      <c r="C81" s="71" t="s">
        <v>44</v>
      </c>
      <c r="D81" s="79">
        <v>44333</v>
      </c>
      <c r="E81" s="98">
        <v>23094.66</v>
      </c>
      <c r="G81" s="80">
        <v>6860</v>
      </c>
      <c r="H81" s="98">
        <f>E81-F81-G81</f>
        <v>16234.66</v>
      </c>
      <c r="I81" s="63" t="s">
        <v>128</v>
      </c>
    </row>
    <row r="82" spans="1:9" hidden="1" x14ac:dyDescent="0.2">
      <c r="A82" s="71">
        <v>60</v>
      </c>
      <c r="B82" s="78" t="s">
        <v>49</v>
      </c>
      <c r="C82" s="71" t="s">
        <v>44</v>
      </c>
      <c r="D82" s="79">
        <v>44336</v>
      </c>
      <c r="E82" s="98">
        <v>300</v>
      </c>
      <c r="F82" s="80">
        <v>300</v>
      </c>
      <c r="G82" s="80"/>
      <c r="H82" s="98">
        <f t="shared" si="0"/>
        <v>0</v>
      </c>
    </row>
    <row r="83" spans="1:9" hidden="1" x14ac:dyDescent="0.2">
      <c r="A83" s="71">
        <v>61</v>
      </c>
      <c r="B83" s="78" t="s">
        <v>49</v>
      </c>
      <c r="C83" s="71" t="s">
        <v>44</v>
      </c>
      <c r="D83" s="79">
        <v>44350</v>
      </c>
      <c r="E83" s="98">
        <v>829.28</v>
      </c>
      <c r="F83" s="80"/>
      <c r="G83" s="80"/>
      <c r="H83" s="98">
        <f t="shared" si="0"/>
        <v>829.28</v>
      </c>
    </row>
    <row r="84" spans="1:9" hidden="1" x14ac:dyDescent="0.2">
      <c r="A84" s="71">
        <v>62</v>
      </c>
      <c r="B84" s="78" t="s">
        <v>49</v>
      </c>
      <c r="C84" s="71" t="s">
        <v>44</v>
      </c>
      <c r="D84" s="79">
        <v>44357</v>
      </c>
      <c r="E84" s="98">
        <v>250.6</v>
      </c>
      <c r="F84" s="80">
        <v>250.6</v>
      </c>
      <c r="G84" s="80"/>
      <c r="H84" s="98">
        <f t="shared" si="0"/>
        <v>0</v>
      </c>
    </row>
    <row r="85" spans="1:9" hidden="1" x14ac:dyDescent="0.2">
      <c r="A85" s="86"/>
      <c r="B85" s="93" t="s">
        <v>49</v>
      </c>
      <c r="C85" s="86" t="s">
        <v>44</v>
      </c>
      <c r="D85" s="94">
        <v>44364</v>
      </c>
      <c r="E85" s="100">
        <v>588.32000000000005</v>
      </c>
      <c r="F85" s="95"/>
      <c r="G85" s="95"/>
      <c r="H85" s="100">
        <f t="shared" si="0"/>
        <v>588.32000000000005</v>
      </c>
    </row>
    <row r="86" spans="1:9" hidden="1" x14ac:dyDescent="0.2">
      <c r="A86" s="71">
        <v>63</v>
      </c>
      <c r="B86" s="78" t="s">
        <v>52</v>
      </c>
      <c r="C86" s="71" t="s">
        <v>44</v>
      </c>
      <c r="D86" s="79">
        <v>44336</v>
      </c>
      <c r="E86" s="98">
        <v>15264.53</v>
      </c>
      <c r="F86" s="80"/>
      <c r="G86" s="80"/>
      <c r="H86" s="98">
        <f t="shared" si="0"/>
        <v>15264.53</v>
      </c>
    </row>
    <row r="87" spans="1:9" hidden="1" x14ac:dyDescent="0.2">
      <c r="A87" s="71">
        <v>64</v>
      </c>
      <c r="B87" s="78" t="s">
        <v>52</v>
      </c>
      <c r="C87" s="71" t="s">
        <v>44</v>
      </c>
      <c r="D87" s="79">
        <v>44350</v>
      </c>
      <c r="E87" s="98">
        <v>21928.799999999999</v>
      </c>
      <c r="F87" s="80"/>
      <c r="G87" s="80"/>
      <c r="H87" s="98">
        <f t="shared" si="0"/>
        <v>21928.799999999999</v>
      </c>
    </row>
    <row r="88" spans="1:9" hidden="1" x14ac:dyDescent="0.2">
      <c r="A88" s="71">
        <v>65</v>
      </c>
      <c r="B88" s="75" t="s">
        <v>51</v>
      </c>
      <c r="C88" s="71" t="s">
        <v>13</v>
      </c>
      <c r="D88" s="79">
        <v>44259</v>
      </c>
      <c r="E88" s="98">
        <v>3898.4500000000007</v>
      </c>
      <c r="F88" s="80"/>
      <c r="G88" s="80"/>
      <c r="H88" s="98">
        <f t="shared" si="0"/>
        <v>3898.4500000000007</v>
      </c>
    </row>
    <row r="89" spans="1:9" hidden="1" x14ac:dyDescent="0.2">
      <c r="A89" s="71">
        <v>66</v>
      </c>
      <c r="B89" s="75" t="s">
        <v>51</v>
      </c>
      <c r="C89" s="71" t="s">
        <v>13</v>
      </c>
      <c r="D89" s="79">
        <v>44287</v>
      </c>
      <c r="E89" s="98">
        <v>11440.3</v>
      </c>
      <c r="F89" s="80"/>
      <c r="G89" s="80"/>
      <c r="H89" s="98">
        <f t="shared" ref="H89:H100" si="1">E89-F89-G89</f>
        <v>11440.3</v>
      </c>
    </row>
    <row r="90" spans="1:9" hidden="1" x14ac:dyDescent="0.2">
      <c r="A90" s="71">
        <v>67</v>
      </c>
      <c r="B90" s="78" t="s">
        <v>58</v>
      </c>
      <c r="C90" s="71" t="s">
        <v>44</v>
      </c>
      <c r="D90" s="79">
        <v>44336</v>
      </c>
      <c r="E90" s="98">
        <v>4228.53</v>
      </c>
      <c r="F90" s="80"/>
      <c r="G90" s="80"/>
      <c r="H90" s="98">
        <f t="shared" si="1"/>
        <v>4228.53</v>
      </c>
    </row>
    <row r="91" spans="1:9" hidden="1" x14ac:dyDescent="0.2">
      <c r="A91" s="71">
        <v>68</v>
      </c>
      <c r="B91" s="78" t="s">
        <v>59</v>
      </c>
      <c r="C91" s="71" t="s">
        <v>44</v>
      </c>
      <c r="D91" s="79">
        <v>44357</v>
      </c>
      <c r="E91" s="98">
        <v>3877.1</v>
      </c>
      <c r="F91" s="80"/>
      <c r="G91" s="80">
        <v>3877.1</v>
      </c>
      <c r="H91" s="98">
        <f t="shared" si="1"/>
        <v>0</v>
      </c>
      <c r="I91" s="63" t="s">
        <v>74</v>
      </c>
    </row>
    <row r="92" spans="1:9" hidden="1" x14ac:dyDescent="0.2">
      <c r="A92" s="86"/>
      <c r="B92" s="93" t="s">
        <v>59</v>
      </c>
      <c r="C92" s="86" t="s">
        <v>44</v>
      </c>
      <c r="D92" s="94">
        <v>44364</v>
      </c>
      <c r="E92" s="100">
        <v>11922.64</v>
      </c>
      <c r="F92" s="95"/>
      <c r="G92" s="95"/>
      <c r="H92" s="100">
        <f t="shared" si="1"/>
        <v>11922.64</v>
      </c>
    </row>
    <row r="93" spans="1:9" hidden="1" x14ac:dyDescent="0.2">
      <c r="A93" s="71">
        <v>69</v>
      </c>
      <c r="B93" s="78" t="s">
        <v>57</v>
      </c>
      <c r="C93" s="71" t="s">
        <v>44</v>
      </c>
      <c r="D93" s="79">
        <v>44358</v>
      </c>
      <c r="E93" s="98">
        <v>2616.8000000000002</v>
      </c>
      <c r="F93" s="80">
        <v>2616.8000000000002</v>
      </c>
      <c r="G93" s="80"/>
      <c r="H93" s="98">
        <f t="shared" si="1"/>
        <v>0</v>
      </c>
    </row>
    <row r="94" spans="1:9" hidden="1" x14ac:dyDescent="0.2">
      <c r="A94" s="71">
        <v>70</v>
      </c>
      <c r="B94" s="78" t="s">
        <v>61</v>
      </c>
      <c r="C94" s="71" t="s">
        <v>44</v>
      </c>
      <c r="D94" s="79">
        <v>44358</v>
      </c>
      <c r="E94" s="98">
        <v>414</v>
      </c>
      <c r="F94" s="80">
        <v>414</v>
      </c>
      <c r="G94" s="80"/>
      <c r="H94" s="98">
        <f t="shared" si="1"/>
        <v>0</v>
      </c>
    </row>
    <row r="95" spans="1:9" hidden="1" x14ac:dyDescent="0.2">
      <c r="A95" s="86"/>
      <c r="B95" s="93" t="s">
        <v>61</v>
      </c>
      <c r="C95" s="86" t="s">
        <v>44</v>
      </c>
      <c r="D95" s="94">
        <v>44365</v>
      </c>
      <c r="E95" s="100">
        <v>1988</v>
      </c>
      <c r="F95" s="95"/>
      <c r="G95" s="95"/>
      <c r="H95" s="100">
        <f t="shared" si="1"/>
        <v>1988</v>
      </c>
    </row>
    <row r="96" spans="1:9" hidden="1" x14ac:dyDescent="0.2">
      <c r="A96" s="71">
        <v>71</v>
      </c>
      <c r="B96" s="78" t="s">
        <v>50</v>
      </c>
      <c r="C96" s="71" t="s">
        <v>44</v>
      </c>
      <c r="D96" s="79">
        <v>44357</v>
      </c>
      <c r="E96" s="98">
        <v>4896.4399999999996</v>
      </c>
      <c r="F96" s="80">
        <v>3000</v>
      </c>
      <c r="G96" s="80"/>
      <c r="H96" s="98">
        <f t="shared" si="1"/>
        <v>1896.4399999999996</v>
      </c>
    </row>
    <row r="97" spans="1:11" hidden="1" x14ac:dyDescent="0.2">
      <c r="A97" s="86"/>
      <c r="B97" s="93" t="s">
        <v>50</v>
      </c>
      <c r="C97" s="86" t="s">
        <v>44</v>
      </c>
      <c r="D97" s="94">
        <v>44364</v>
      </c>
      <c r="E97" s="100">
        <v>544</v>
      </c>
      <c r="F97" s="95"/>
      <c r="G97" s="95"/>
      <c r="H97" s="100">
        <f t="shared" si="1"/>
        <v>544</v>
      </c>
    </row>
    <row r="98" spans="1:11" hidden="1" x14ac:dyDescent="0.2">
      <c r="A98" s="71">
        <v>72</v>
      </c>
      <c r="B98" s="78" t="s">
        <v>183</v>
      </c>
      <c r="C98" s="71" t="s">
        <v>44</v>
      </c>
      <c r="D98" s="79">
        <v>44357</v>
      </c>
      <c r="E98" s="98">
        <v>1826.3</v>
      </c>
      <c r="F98" s="80">
        <v>1826.3</v>
      </c>
      <c r="G98" s="80"/>
      <c r="H98" s="98">
        <f t="shared" si="1"/>
        <v>0</v>
      </c>
    </row>
    <row r="99" spans="1:11" hidden="1" x14ac:dyDescent="0.2">
      <c r="A99" s="86"/>
      <c r="B99" s="93" t="s">
        <v>53</v>
      </c>
      <c r="C99" s="86" t="s">
        <v>44</v>
      </c>
      <c r="D99" s="94">
        <v>44365</v>
      </c>
      <c r="E99" s="102">
        <v>5125.25</v>
      </c>
      <c r="F99" s="95"/>
      <c r="G99" s="95"/>
      <c r="H99" s="100">
        <f t="shared" si="1"/>
        <v>5125.25</v>
      </c>
    </row>
    <row r="100" spans="1:11" hidden="1" x14ac:dyDescent="0.2">
      <c r="A100" s="86"/>
      <c r="B100" s="93" t="s">
        <v>101</v>
      </c>
      <c r="C100" s="86" t="s">
        <v>44</v>
      </c>
      <c r="D100" s="94">
        <v>44364</v>
      </c>
      <c r="E100" s="102">
        <v>782</v>
      </c>
      <c r="F100" s="95"/>
      <c r="G100" s="95"/>
      <c r="H100" s="100">
        <f t="shared" si="1"/>
        <v>782</v>
      </c>
    </row>
    <row r="101" spans="1:11" hidden="1" x14ac:dyDescent="0.2">
      <c r="A101" s="71"/>
      <c r="B101" s="81"/>
      <c r="C101" s="81"/>
      <c r="D101" s="81" t="s">
        <v>62</v>
      </c>
      <c r="E101" s="96">
        <f>SUM(E4:E100)</f>
        <v>309440.32000000007</v>
      </c>
      <c r="F101" s="82">
        <f>SUM(F4:F100)</f>
        <v>52013.75</v>
      </c>
      <c r="G101" s="82"/>
      <c r="H101" s="98">
        <f>SUM(H4:H100)</f>
        <v>246689.47000000003</v>
      </c>
    </row>
    <row r="102" spans="1:11" x14ac:dyDescent="0.2">
      <c r="A102" s="59"/>
      <c r="K102" s="84"/>
    </row>
    <row r="103" spans="1:11" x14ac:dyDescent="0.2">
      <c r="B103" s="59" t="s">
        <v>63</v>
      </c>
      <c r="C103" s="59"/>
      <c r="D103" s="59" t="s">
        <v>64</v>
      </c>
      <c r="E103" s="59"/>
      <c r="F103" s="85" t="s">
        <v>65</v>
      </c>
      <c r="G103" s="85"/>
    </row>
    <row r="104" spans="1:11" x14ac:dyDescent="0.2">
      <c r="B104" s="66" t="s">
        <v>66</v>
      </c>
      <c r="C104" s="59"/>
      <c r="D104" s="59" t="s">
        <v>106</v>
      </c>
      <c r="E104" s="59"/>
      <c r="F104" s="85" t="s">
        <v>68</v>
      </c>
      <c r="G104" s="85"/>
    </row>
  </sheetData>
  <autoFilter ref="A1:H101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0"/>
  <sheetViews>
    <sheetView workbookViewId="0">
      <selection activeCell="G80" sqref="G80"/>
    </sheetView>
  </sheetViews>
  <sheetFormatPr defaultColWidth="8.85546875" defaultRowHeight="14.25" x14ac:dyDescent="0.2"/>
  <cols>
    <col min="1" max="1" width="6.140625" style="63" bestFit="1" customWidth="1"/>
    <col min="2" max="2" width="24.28515625" style="63" customWidth="1"/>
    <col min="3" max="3" width="13.7109375" style="63" customWidth="1"/>
    <col min="4" max="4" width="13.140625" style="63" customWidth="1"/>
    <col min="5" max="5" width="15.140625" style="63" bestFit="1" customWidth="1"/>
    <col min="6" max="7" width="14" style="83" customWidth="1"/>
    <col min="8" max="8" width="14.42578125" style="63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44359</v>
      </c>
    </row>
    <row r="2" spans="1:8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187</v>
      </c>
    </row>
    <row r="3" spans="1:8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idden="1" x14ac:dyDescent="0.2">
      <c r="A4" s="71">
        <v>1</v>
      </c>
      <c r="B4" s="72" t="s">
        <v>11</v>
      </c>
      <c r="C4" s="71" t="s">
        <v>13</v>
      </c>
      <c r="D4" s="73"/>
      <c r="E4" s="98">
        <v>660.7</v>
      </c>
      <c r="F4" s="70">
        <v>660.7</v>
      </c>
      <c r="G4" s="70"/>
      <c r="H4" s="98">
        <f>E4-F4-G4</f>
        <v>0</v>
      </c>
    </row>
    <row r="5" spans="1:8" hidden="1" x14ac:dyDescent="0.2">
      <c r="A5" s="71">
        <v>2</v>
      </c>
      <c r="B5" s="72" t="s">
        <v>12</v>
      </c>
      <c r="C5" s="71" t="s">
        <v>13</v>
      </c>
      <c r="D5" s="73">
        <v>44355</v>
      </c>
      <c r="E5" s="98">
        <v>465</v>
      </c>
      <c r="F5" s="70">
        <v>250</v>
      </c>
      <c r="G5" s="70"/>
      <c r="H5" s="98">
        <f t="shared" ref="H5:H90" si="0">E5-F5-G5</f>
        <v>215</v>
      </c>
    </row>
    <row r="6" spans="1:8" hidden="1" x14ac:dyDescent="0.2">
      <c r="A6" s="71">
        <v>3</v>
      </c>
      <c r="B6" s="75" t="s">
        <v>14</v>
      </c>
      <c r="C6" s="71" t="s">
        <v>13</v>
      </c>
      <c r="D6" s="73">
        <v>44327</v>
      </c>
      <c r="E6" s="98">
        <v>3169.8</v>
      </c>
      <c r="F6" s="70">
        <v>3169.8</v>
      </c>
      <c r="G6" s="70"/>
      <c r="H6" s="98">
        <f t="shared" si="0"/>
        <v>0</v>
      </c>
    </row>
    <row r="7" spans="1:8" hidden="1" x14ac:dyDescent="0.2">
      <c r="A7" s="71">
        <v>4</v>
      </c>
      <c r="B7" s="75" t="s">
        <v>14</v>
      </c>
      <c r="C7" s="71" t="s">
        <v>13</v>
      </c>
      <c r="D7" s="73">
        <v>44334</v>
      </c>
      <c r="E7" s="98">
        <v>4341.2299999999996</v>
      </c>
      <c r="F7" s="70"/>
      <c r="G7" s="70"/>
      <c r="H7" s="98">
        <f t="shared" si="0"/>
        <v>4341.2299999999996</v>
      </c>
    </row>
    <row r="8" spans="1:8" hidden="1" x14ac:dyDescent="0.2">
      <c r="A8" s="71">
        <v>5</v>
      </c>
      <c r="B8" s="75" t="s">
        <v>14</v>
      </c>
      <c r="C8" s="71" t="s">
        <v>13</v>
      </c>
      <c r="D8" s="73">
        <v>44348</v>
      </c>
      <c r="E8" s="98">
        <v>7834.29</v>
      </c>
      <c r="F8" s="70"/>
      <c r="G8" s="70"/>
      <c r="H8" s="98">
        <f t="shared" si="0"/>
        <v>7834.29</v>
      </c>
    </row>
    <row r="9" spans="1:8" hidden="1" x14ac:dyDescent="0.2">
      <c r="A9" s="71">
        <v>6</v>
      </c>
      <c r="B9" s="75" t="s">
        <v>14</v>
      </c>
      <c r="C9" s="71" t="s">
        <v>13</v>
      </c>
      <c r="D9" s="73">
        <v>44362</v>
      </c>
      <c r="E9" s="98">
        <v>1762.31</v>
      </c>
      <c r="F9" s="70"/>
      <c r="G9" s="70"/>
      <c r="H9" s="98">
        <f t="shared" si="0"/>
        <v>1762.31</v>
      </c>
    </row>
    <row r="10" spans="1:8" hidden="1" x14ac:dyDescent="0.2">
      <c r="A10" s="86"/>
      <c r="B10" s="87" t="s">
        <v>14</v>
      </c>
      <c r="C10" s="86" t="s">
        <v>13</v>
      </c>
      <c r="D10" s="88">
        <v>44369</v>
      </c>
      <c r="E10" s="100">
        <v>2339.15</v>
      </c>
      <c r="F10" s="90"/>
      <c r="G10" s="90"/>
      <c r="H10" s="100">
        <f t="shared" si="0"/>
        <v>2339.15</v>
      </c>
    </row>
    <row r="11" spans="1:8" hidden="1" x14ac:dyDescent="0.2">
      <c r="A11" s="71">
        <v>7</v>
      </c>
      <c r="B11" s="75" t="s">
        <v>15</v>
      </c>
      <c r="C11" s="71" t="s">
        <v>13</v>
      </c>
      <c r="D11" s="73">
        <v>44223</v>
      </c>
      <c r="E11" s="98">
        <v>3800</v>
      </c>
      <c r="F11" s="70">
        <v>600</v>
      </c>
      <c r="G11" s="70"/>
      <c r="H11" s="98">
        <f t="shared" si="0"/>
        <v>3200</v>
      </c>
    </row>
    <row r="12" spans="1:8" hidden="1" x14ac:dyDescent="0.2">
      <c r="A12" s="71">
        <v>8</v>
      </c>
      <c r="B12" s="75" t="s">
        <v>15</v>
      </c>
      <c r="C12" s="71" t="s">
        <v>13</v>
      </c>
      <c r="D12" s="73">
        <v>44244</v>
      </c>
      <c r="E12" s="98">
        <v>12682.6</v>
      </c>
      <c r="F12" s="70"/>
      <c r="G12" s="70"/>
      <c r="H12" s="98">
        <f t="shared" si="0"/>
        <v>12682.6</v>
      </c>
    </row>
    <row r="13" spans="1:8" hidden="1" x14ac:dyDescent="0.2">
      <c r="A13" s="71">
        <v>9</v>
      </c>
      <c r="B13" s="75" t="s">
        <v>16</v>
      </c>
      <c r="C13" s="71" t="s">
        <v>13</v>
      </c>
      <c r="D13" s="73">
        <v>44355</v>
      </c>
      <c r="E13" s="98">
        <v>1816.1</v>
      </c>
      <c r="F13" s="70">
        <v>1816.1</v>
      </c>
      <c r="G13" s="70"/>
      <c r="H13" s="98">
        <f t="shared" si="0"/>
        <v>0</v>
      </c>
    </row>
    <row r="14" spans="1:8" hidden="1" x14ac:dyDescent="0.2">
      <c r="A14" s="86"/>
      <c r="B14" s="87" t="s">
        <v>16</v>
      </c>
      <c r="C14" s="86" t="s">
        <v>13</v>
      </c>
      <c r="D14" s="88">
        <v>44369</v>
      </c>
      <c r="E14" s="100">
        <v>2270.9699999999998</v>
      </c>
      <c r="F14" s="90"/>
      <c r="G14" s="90"/>
      <c r="H14" s="100">
        <f t="shared" si="0"/>
        <v>2270.9699999999998</v>
      </c>
    </row>
    <row r="15" spans="1:8" hidden="1" x14ac:dyDescent="0.2">
      <c r="A15" s="71">
        <v>10</v>
      </c>
      <c r="B15" s="75" t="s">
        <v>147</v>
      </c>
      <c r="C15" s="71" t="s">
        <v>13</v>
      </c>
      <c r="D15" s="73">
        <v>44299</v>
      </c>
      <c r="E15" s="98">
        <v>11180.439999999999</v>
      </c>
      <c r="F15" s="70">
        <v>1000</v>
      </c>
      <c r="G15" s="70"/>
      <c r="H15" s="98">
        <f t="shared" si="0"/>
        <v>10180.439999999999</v>
      </c>
    </row>
    <row r="16" spans="1:8" hidden="1" x14ac:dyDescent="0.2">
      <c r="A16" s="71">
        <v>11</v>
      </c>
      <c r="B16" s="75" t="s">
        <v>17</v>
      </c>
      <c r="C16" s="71" t="s">
        <v>13</v>
      </c>
      <c r="D16" s="73">
        <v>44349</v>
      </c>
      <c r="E16" s="98">
        <v>1400.38</v>
      </c>
      <c r="F16" s="70">
        <v>1400.38</v>
      </c>
      <c r="G16" s="70"/>
      <c r="H16" s="98">
        <f t="shared" si="0"/>
        <v>0</v>
      </c>
    </row>
    <row r="17" spans="1:8" hidden="1" x14ac:dyDescent="0.2">
      <c r="A17" s="71">
        <v>12</v>
      </c>
      <c r="B17" s="75" t="s">
        <v>17</v>
      </c>
      <c r="C17" s="71" t="s">
        <v>13</v>
      </c>
      <c r="D17" s="73">
        <v>44363</v>
      </c>
      <c r="E17" s="98">
        <v>3484.18</v>
      </c>
      <c r="F17" s="70"/>
      <c r="G17" s="70"/>
      <c r="H17" s="98">
        <f t="shared" si="0"/>
        <v>3484.18</v>
      </c>
    </row>
    <row r="18" spans="1:8" hidden="1" x14ac:dyDescent="0.2">
      <c r="A18" s="86"/>
      <c r="B18" s="87" t="s">
        <v>17</v>
      </c>
      <c r="C18" s="86" t="s">
        <v>13</v>
      </c>
      <c r="D18" s="88">
        <v>44370</v>
      </c>
      <c r="E18" s="100">
        <v>1159.54</v>
      </c>
      <c r="F18" s="90"/>
      <c r="G18" s="90"/>
      <c r="H18" s="100">
        <f t="shared" si="0"/>
        <v>1159.54</v>
      </c>
    </row>
    <row r="19" spans="1:8" hidden="1" x14ac:dyDescent="0.2">
      <c r="A19" s="71">
        <v>13</v>
      </c>
      <c r="B19" s="75" t="s">
        <v>18</v>
      </c>
      <c r="C19" s="71" t="s">
        <v>13</v>
      </c>
      <c r="D19" s="73">
        <v>44349</v>
      </c>
      <c r="E19" s="98">
        <v>1957.5</v>
      </c>
      <c r="F19" s="76">
        <v>800</v>
      </c>
      <c r="G19" s="76"/>
      <c r="H19" s="98">
        <f t="shared" si="0"/>
        <v>1157.5</v>
      </c>
    </row>
    <row r="20" spans="1:8" hidden="1" x14ac:dyDescent="0.2">
      <c r="A20" s="71">
        <v>14</v>
      </c>
      <c r="B20" s="75" t="s">
        <v>18</v>
      </c>
      <c r="C20" s="71" t="s">
        <v>13</v>
      </c>
      <c r="D20" s="73">
        <v>44362</v>
      </c>
      <c r="E20" s="98">
        <v>1602.8</v>
      </c>
      <c r="F20" s="76"/>
      <c r="G20" s="76"/>
      <c r="H20" s="98">
        <f t="shared" si="0"/>
        <v>1602.8</v>
      </c>
    </row>
    <row r="21" spans="1:8" hidden="1" x14ac:dyDescent="0.2">
      <c r="A21" s="71">
        <v>15</v>
      </c>
      <c r="B21" s="75" t="s">
        <v>19</v>
      </c>
      <c r="C21" s="71" t="s">
        <v>13</v>
      </c>
      <c r="D21" s="73">
        <v>44356</v>
      </c>
      <c r="E21" s="98">
        <v>5440</v>
      </c>
      <c r="F21" s="70">
        <v>5440</v>
      </c>
      <c r="G21" s="70"/>
      <c r="H21" s="98">
        <f t="shared" si="0"/>
        <v>0</v>
      </c>
    </row>
    <row r="22" spans="1:8" hidden="1" x14ac:dyDescent="0.2">
      <c r="A22" s="71">
        <v>16</v>
      </c>
      <c r="B22" s="75" t="s">
        <v>19</v>
      </c>
      <c r="C22" s="71" t="s">
        <v>13</v>
      </c>
      <c r="D22" s="73">
        <v>44363</v>
      </c>
      <c r="E22" s="98">
        <v>2586.8000000000002</v>
      </c>
      <c r="F22" s="70"/>
      <c r="G22" s="70"/>
      <c r="H22" s="98">
        <f t="shared" si="0"/>
        <v>2586.8000000000002</v>
      </c>
    </row>
    <row r="23" spans="1:8" hidden="1" x14ac:dyDescent="0.2">
      <c r="A23" s="71">
        <v>17</v>
      </c>
      <c r="B23" s="75" t="s">
        <v>186</v>
      </c>
      <c r="C23" s="71" t="s">
        <v>13</v>
      </c>
      <c r="D23" s="73">
        <v>44361</v>
      </c>
      <c r="E23" s="98">
        <v>649.20000000000005</v>
      </c>
      <c r="F23" s="70">
        <v>649.20000000000005</v>
      </c>
      <c r="G23" s="70"/>
      <c r="H23" s="98">
        <f t="shared" si="0"/>
        <v>0</v>
      </c>
    </row>
    <row r="24" spans="1:8" hidden="1" x14ac:dyDescent="0.2">
      <c r="A24" s="71">
        <v>18</v>
      </c>
      <c r="B24" s="75" t="s">
        <v>20</v>
      </c>
      <c r="C24" s="71" t="s">
        <v>13</v>
      </c>
      <c r="D24" s="73">
        <v>44354</v>
      </c>
      <c r="E24" s="98">
        <v>1549.8</v>
      </c>
      <c r="F24" s="70">
        <v>1549.8</v>
      </c>
      <c r="G24" s="70"/>
      <c r="H24" s="98">
        <f t="shared" si="0"/>
        <v>0</v>
      </c>
    </row>
    <row r="25" spans="1:8" hidden="1" x14ac:dyDescent="0.2">
      <c r="A25" s="71">
        <v>19</v>
      </c>
      <c r="B25" s="75" t="s">
        <v>20</v>
      </c>
      <c r="C25" s="71" t="s">
        <v>13</v>
      </c>
      <c r="D25" s="73">
        <v>44361</v>
      </c>
      <c r="E25" s="98">
        <v>1212.5999999999999</v>
      </c>
      <c r="F25" s="70"/>
      <c r="G25" s="70"/>
      <c r="H25" s="98">
        <f t="shared" si="0"/>
        <v>1212.5999999999999</v>
      </c>
    </row>
    <row r="26" spans="1:8" hidden="1" x14ac:dyDescent="0.2">
      <c r="A26" s="86"/>
      <c r="B26" s="87" t="s">
        <v>20</v>
      </c>
      <c r="C26" s="86" t="s">
        <v>13</v>
      </c>
      <c r="D26" s="88">
        <v>44368</v>
      </c>
      <c r="E26" s="100">
        <v>1993.6</v>
      </c>
      <c r="F26" s="90"/>
      <c r="G26" s="90"/>
      <c r="H26" s="100">
        <f t="shared" si="0"/>
        <v>1993.6</v>
      </c>
    </row>
    <row r="27" spans="1:8" hidden="1" x14ac:dyDescent="0.2">
      <c r="A27" s="71">
        <v>20</v>
      </c>
      <c r="B27" s="75" t="s">
        <v>21</v>
      </c>
      <c r="C27" s="71" t="s">
        <v>13</v>
      </c>
      <c r="D27" s="73">
        <v>44305</v>
      </c>
      <c r="E27" s="98">
        <v>1164.4100000000003</v>
      </c>
      <c r="F27" s="70"/>
      <c r="G27" s="70"/>
      <c r="H27" s="98">
        <f t="shared" si="0"/>
        <v>1164.4100000000003</v>
      </c>
    </row>
    <row r="28" spans="1:8" hidden="1" x14ac:dyDescent="0.2">
      <c r="A28" s="71">
        <v>21</v>
      </c>
      <c r="B28" s="75" t="s">
        <v>21</v>
      </c>
      <c r="C28" s="71" t="s">
        <v>13</v>
      </c>
      <c r="D28" s="73">
        <v>44333</v>
      </c>
      <c r="E28" s="98">
        <v>1724.4</v>
      </c>
      <c r="F28" s="70"/>
      <c r="G28" s="70"/>
      <c r="H28" s="98">
        <f t="shared" si="0"/>
        <v>1724.4</v>
      </c>
    </row>
    <row r="29" spans="1:8" hidden="1" x14ac:dyDescent="0.2">
      <c r="A29" s="71">
        <v>22</v>
      </c>
      <c r="B29" s="75" t="s">
        <v>21</v>
      </c>
      <c r="C29" s="71" t="s">
        <v>13</v>
      </c>
      <c r="D29" s="73">
        <v>44340</v>
      </c>
      <c r="E29" s="98">
        <v>3130.25</v>
      </c>
      <c r="F29" s="70"/>
      <c r="G29" s="70"/>
      <c r="H29" s="98">
        <f t="shared" si="0"/>
        <v>3130.25</v>
      </c>
    </row>
    <row r="30" spans="1:8" hidden="1" x14ac:dyDescent="0.2">
      <c r="A30" s="71">
        <v>23</v>
      </c>
      <c r="B30" s="75" t="s">
        <v>21</v>
      </c>
      <c r="C30" s="71" t="s">
        <v>13</v>
      </c>
      <c r="D30" s="73">
        <v>44347</v>
      </c>
      <c r="E30" s="98">
        <v>2870.6</v>
      </c>
      <c r="F30" s="70"/>
      <c r="G30" s="70"/>
      <c r="H30" s="98">
        <f t="shared" si="0"/>
        <v>2870.6</v>
      </c>
    </row>
    <row r="31" spans="1:8" hidden="1" x14ac:dyDescent="0.2">
      <c r="A31" s="71">
        <v>24</v>
      </c>
      <c r="B31" s="75" t="s">
        <v>21</v>
      </c>
      <c r="C31" s="71" t="s">
        <v>13</v>
      </c>
      <c r="D31" s="73">
        <v>44354</v>
      </c>
      <c r="E31" s="98">
        <v>1605.3</v>
      </c>
      <c r="F31" s="70"/>
      <c r="G31" s="70"/>
      <c r="H31" s="98">
        <f t="shared" si="0"/>
        <v>1605.3</v>
      </c>
    </row>
    <row r="32" spans="1:8" hidden="1" x14ac:dyDescent="0.2">
      <c r="A32" s="71">
        <v>25</v>
      </c>
      <c r="B32" s="75" t="s">
        <v>21</v>
      </c>
      <c r="C32" s="71" t="s">
        <v>13</v>
      </c>
      <c r="D32" s="73">
        <v>44361</v>
      </c>
      <c r="E32" s="98">
        <v>5534</v>
      </c>
      <c r="F32" s="70"/>
      <c r="G32" s="70"/>
      <c r="H32" s="98">
        <f t="shared" si="0"/>
        <v>5534</v>
      </c>
    </row>
    <row r="33" spans="1:9" hidden="1" x14ac:dyDescent="0.2">
      <c r="A33" s="71">
        <v>26</v>
      </c>
      <c r="B33" s="75" t="s">
        <v>32</v>
      </c>
      <c r="C33" s="71" t="s">
        <v>13</v>
      </c>
      <c r="D33" s="73">
        <v>44361</v>
      </c>
      <c r="E33" s="98">
        <v>524</v>
      </c>
      <c r="F33" s="70">
        <v>524</v>
      </c>
      <c r="G33" s="70"/>
      <c r="H33" s="98">
        <f t="shared" si="0"/>
        <v>0</v>
      </c>
    </row>
    <row r="34" spans="1:9" hidden="1" x14ac:dyDescent="0.2">
      <c r="A34" s="86"/>
      <c r="B34" s="87" t="s">
        <v>32</v>
      </c>
      <c r="C34" s="86" t="s">
        <v>13</v>
      </c>
      <c r="D34" s="88">
        <v>44368</v>
      </c>
      <c r="E34" s="100">
        <v>502.2</v>
      </c>
      <c r="F34" s="90"/>
      <c r="G34" s="90"/>
      <c r="H34" s="100">
        <f t="shared" si="0"/>
        <v>502.2</v>
      </c>
    </row>
    <row r="35" spans="1:9" hidden="1" x14ac:dyDescent="0.2">
      <c r="A35" s="71">
        <v>27</v>
      </c>
      <c r="B35" s="75" t="s">
        <v>25</v>
      </c>
      <c r="C35" s="71" t="s">
        <v>13</v>
      </c>
      <c r="D35" s="73">
        <v>44361</v>
      </c>
      <c r="E35" s="98">
        <v>464.92</v>
      </c>
      <c r="F35" s="77">
        <v>464.92</v>
      </c>
      <c r="G35" s="77"/>
      <c r="H35" s="98">
        <f t="shared" si="0"/>
        <v>0</v>
      </c>
    </row>
    <row r="36" spans="1:9" hidden="1" x14ac:dyDescent="0.2">
      <c r="A36" s="71">
        <v>28</v>
      </c>
      <c r="B36" s="75" t="s">
        <v>118</v>
      </c>
      <c r="C36" s="71" t="s">
        <v>13</v>
      </c>
      <c r="D36" s="73">
        <v>44335</v>
      </c>
      <c r="E36" s="98">
        <v>430</v>
      </c>
      <c r="F36" s="77">
        <v>430</v>
      </c>
      <c r="G36" s="77"/>
      <c r="H36" s="98">
        <f t="shared" si="0"/>
        <v>0</v>
      </c>
    </row>
    <row r="37" spans="1:9" hidden="1" x14ac:dyDescent="0.2">
      <c r="A37" s="71">
        <v>29</v>
      </c>
      <c r="B37" s="75" t="s">
        <v>118</v>
      </c>
      <c r="C37" s="71" t="s">
        <v>13</v>
      </c>
      <c r="D37" s="73">
        <v>44356</v>
      </c>
      <c r="E37" s="98">
        <v>962</v>
      </c>
      <c r="F37" s="77">
        <v>362</v>
      </c>
      <c r="G37" s="77"/>
      <c r="H37" s="98">
        <f t="shared" si="0"/>
        <v>600</v>
      </c>
    </row>
    <row r="38" spans="1:9" hidden="1" x14ac:dyDescent="0.2">
      <c r="A38" s="71">
        <v>30</v>
      </c>
      <c r="B38" s="75" t="s">
        <v>118</v>
      </c>
      <c r="C38" s="71" t="s">
        <v>13</v>
      </c>
      <c r="D38" s="73">
        <v>44363</v>
      </c>
      <c r="E38" s="98">
        <v>1817.35</v>
      </c>
      <c r="F38" s="77"/>
      <c r="G38" s="77"/>
      <c r="H38" s="98">
        <f t="shared" si="0"/>
        <v>1817.35</v>
      </c>
    </row>
    <row r="39" spans="1:9" hidden="1" x14ac:dyDescent="0.2">
      <c r="A39" s="71">
        <v>31</v>
      </c>
      <c r="B39" s="75" t="s">
        <v>117</v>
      </c>
      <c r="C39" s="71" t="s">
        <v>13</v>
      </c>
      <c r="D39" s="73">
        <v>44354</v>
      </c>
      <c r="E39" s="98">
        <v>4898.5</v>
      </c>
      <c r="F39" s="77">
        <v>1000</v>
      </c>
      <c r="G39" s="77"/>
      <c r="H39" s="98">
        <f t="shared" si="0"/>
        <v>3898.5</v>
      </c>
    </row>
    <row r="40" spans="1:9" hidden="1" x14ac:dyDescent="0.2">
      <c r="A40" s="71">
        <v>32</v>
      </c>
      <c r="B40" s="75" t="s">
        <v>28</v>
      </c>
      <c r="C40" s="71" t="s">
        <v>13</v>
      </c>
      <c r="D40" s="73">
        <v>44355</v>
      </c>
      <c r="E40" s="98">
        <v>1084</v>
      </c>
      <c r="F40" s="77">
        <v>1084</v>
      </c>
      <c r="G40" s="77"/>
      <c r="H40" s="98">
        <f t="shared" si="0"/>
        <v>0</v>
      </c>
    </row>
    <row r="41" spans="1:9" hidden="1" x14ac:dyDescent="0.2">
      <c r="A41" s="71">
        <v>33</v>
      </c>
      <c r="B41" s="75" t="s">
        <v>28</v>
      </c>
      <c r="C41" s="71" t="s">
        <v>13</v>
      </c>
      <c r="D41" s="73">
        <v>44362</v>
      </c>
      <c r="E41" s="98">
        <v>974.2</v>
      </c>
      <c r="F41" s="77"/>
      <c r="G41" s="77"/>
      <c r="H41" s="98">
        <f t="shared" si="0"/>
        <v>974.2</v>
      </c>
    </row>
    <row r="42" spans="1:9" hidden="1" x14ac:dyDescent="0.2">
      <c r="A42" s="86"/>
      <c r="B42" s="87" t="s">
        <v>28</v>
      </c>
      <c r="C42" s="86" t="s">
        <v>13</v>
      </c>
      <c r="D42" s="88">
        <v>44369</v>
      </c>
      <c r="E42" s="100">
        <v>1856.6</v>
      </c>
      <c r="F42" s="92"/>
      <c r="G42" s="92"/>
      <c r="H42" s="100">
        <f t="shared" si="0"/>
        <v>1856.6</v>
      </c>
    </row>
    <row r="43" spans="1:9" hidden="1" x14ac:dyDescent="0.2">
      <c r="A43" s="71">
        <v>34</v>
      </c>
      <c r="B43" s="75" t="s">
        <v>23</v>
      </c>
      <c r="C43" s="71" t="s">
        <v>13</v>
      </c>
      <c r="D43" s="73">
        <v>44348</v>
      </c>
      <c r="E43" s="98">
        <v>2225.3199999999997</v>
      </c>
      <c r="F43" s="77">
        <v>2225.3200000000002</v>
      </c>
      <c r="G43" s="77"/>
      <c r="H43" s="98">
        <f t="shared" si="0"/>
        <v>-4.5474735088646412E-13</v>
      </c>
    </row>
    <row r="44" spans="1:9" hidden="1" x14ac:dyDescent="0.2">
      <c r="A44" s="71">
        <v>35</v>
      </c>
      <c r="B44" s="75" t="s">
        <v>23</v>
      </c>
      <c r="C44" s="71" t="s">
        <v>13</v>
      </c>
      <c r="D44" s="73">
        <v>44355</v>
      </c>
      <c r="E44" s="98">
        <v>1993.44</v>
      </c>
      <c r="F44" s="77"/>
      <c r="G44" s="77"/>
      <c r="H44" s="98">
        <f t="shared" si="0"/>
        <v>1993.44</v>
      </c>
      <c r="I44" s="63" t="s">
        <v>188</v>
      </c>
    </row>
    <row r="45" spans="1:9" hidden="1" x14ac:dyDescent="0.2">
      <c r="A45" s="71">
        <v>36</v>
      </c>
      <c r="B45" s="75" t="s">
        <v>23</v>
      </c>
      <c r="C45" s="71" t="s">
        <v>13</v>
      </c>
      <c r="D45" s="73">
        <v>44355</v>
      </c>
      <c r="E45" s="98">
        <v>15020</v>
      </c>
      <c r="F45" s="77"/>
      <c r="G45" s="77">
        <v>10000</v>
      </c>
      <c r="H45" s="98">
        <f t="shared" si="0"/>
        <v>5020</v>
      </c>
    </row>
    <row r="46" spans="1:9" hidden="1" x14ac:dyDescent="0.2">
      <c r="A46" s="71">
        <v>37</v>
      </c>
      <c r="B46" s="75" t="s">
        <v>23</v>
      </c>
      <c r="C46" s="71" t="s">
        <v>13</v>
      </c>
      <c r="D46" s="73">
        <v>44362</v>
      </c>
      <c r="E46" s="98">
        <v>8447</v>
      </c>
      <c r="F46" s="77"/>
      <c r="G46" s="77"/>
      <c r="H46" s="98">
        <f t="shared" si="0"/>
        <v>8447</v>
      </c>
    </row>
    <row r="47" spans="1:9" hidden="1" x14ac:dyDescent="0.2">
      <c r="A47" s="86"/>
      <c r="B47" s="87" t="s">
        <v>23</v>
      </c>
      <c r="C47" s="86" t="s">
        <v>13</v>
      </c>
      <c r="D47" s="88">
        <v>44369</v>
      </c>
      <c r="E47" s="100">
        <v>2569</v>
      </c>
      <c r="F47" s="92"/>
      <c r="G47" s="92"/>
      <c r="H47" s="100">
        <f t="shared" si="0"/>
        <v>2569</v>
      </c>
    </row>
    <row r="48" spans="1:9" hidden="1" x14ac:dyDescent="0.2">
      <c r="A48" s="71">
        <v>38</v>
      </c>
      <c r="B48" s="75" t="s">
        <v>26</v>
      </c>
      <c r="C48" s="71" t="s">
        <v>13</v>
      </c>
      <c r="D48" s="73">
        <v>44349</v>
      </c>
      <c r="E48" s="98">
        <v>930</v>
      </c>
      <c r="F48" s="77"/>
      <c r="G48" s="77"/>
      <c r="H48" s="98">
        <f t="shared" si="0"/>
        <v>930</v>
      </c>
    </row>
    <row r="49" spans="1:8" hidden="1" x14ac:dyDescent="0.2">
      <c r="A49" s="71">
        <v>39</v>
      </c>
      <c r="B49" s="75" t="s">
        <v>26</v>
      </c>
      <c r="C49" s="71" t="s">
        <v>13</v>
      </c>
      <c r="D49" s="73">
        <v>44356</v>
      </c>
      <c r="E49" s="98">
        <v>984</v>
      </c>
      <c r="F49" s="77">
        <v>984</v>
      </c>
      <c r="G49" s="77"/>
      <c r="H49" s="98">
        <f t="shared" si="0"/>
        <v>0</v>
      </c>
    </row>
    <row r="50" spans="1:8" hidden="1" x14ac:dyDescent="0.2">
      <c r="A50" s="71">
        <v>40</v>
      </c>
      <c r="B50" s="75" t="s">
        <v>157</v>
      </c>
      <c r="C50" s="71" t="s">
        <v>13</v>
      </c>
      <c r="D50" s="73">
        <v>44363</v>
      </c>
      <c r="E50" s="98">
        <v>4812</v>
      </c>
      <c r="F50" s="77">
        <v>4812</v>
      </c>
      <c r="G50" s="77"/>
      <c r="H50" s="98">
        <f t="shared" si="0"/>
        <v>0</v>
      </c>
    </row>
    <row r="51" spans="1:8" hidden="1" x14ac:dyDescent="0.2">
      <c r="A51" s="86"/>
      <c r="B51" s="87" t="s">
        <v>157</v>
      </c>
      <c r="C51" s="86" t="s">
        <v>13</v>
      </c>
      <c r="D51" s="88">
        <v>44370</v>
      </c>
      <c r="E51" s="100">
        <v>1860</v>
      </c>
      <c r="F51" s="92"/>
      <c r="G51" s="92"/>
      <c r="H51" s="100">
        <f t="shared" si="0"/>
        <v>1860</v>
      </c>
    </row>
    <row r="52" spans="1:8" hidden="1" x14ac:dyDescent="0.2">
      <c r="A52" s="71">
        <v>41</v>
      </c>
      <c r="B52" s="75" t="s">
        <v>36</v>
      </c>
      <c r="C52" s="71" t="s">
        <v>13</v>
      </c>
      <c r="D52" s="73">
        <v>44362</v>
      </c>
      <c r="E52" s="98">
        <v>304.8</v>
      </c>
      <c r="F52" s="77">
        <v>304.8</v>
      </c>
      <c r="G52" s="77"/>
      <c r="H52" s="98">
        <f t="shared" si="0"/>
        <v>0</v>
      </c>
    </row>
    <row r="53" spans="1:8" hidden="1" x14ac:dyDescent="0.2">
      <c r="A53" s="86"/>
      <c r="B53" s="87" t="s">
        <v>36</v>
      </c>
      <c r="C53" s="86" t="s">
        <v>13</v>
      </c>
      <c r="D53" s="88">
        <v>44369</v>
      </c>
      <c r="E53" s="100">
        <v>908.2</v>
      </c>
      <c r="F53" s="92"/>
      <c r="G53" s="92"/>
      <c r="H53" s="100">
        <f t="shared" si="0"/>
        <v>908.2</v>
      </c>
    </row>
    <row r="54" spans="1:8" hidden="1" x14ac:dyDescent="0.2">
      <c r="A54" s="71">
        <v>42</v>
      </c>
      <c r="B54" s="75" t="s">
        <v>40</v>
      </c>
      <c r="C54" s="71" t="s">
        <v>13</v>
      </c>
      <c r="D54" s="73" t="s">
        <v>176</v>
      </c>
      <c r="E54" s="98">
        <v>2098.6999999999998</v>
      </c>
      <c r="F54" s="77">
        <v>2098.6999999999998</v>
      </c>
      <c r="G54" s="77"/>
      <c r="H54" s="98">
        <f t="shared" si="0"/>
        <v>0</v>
      </c>
    </row>
    <row r="55" spans="1:8" hidden="1" x14ac:dyDescent="0.2">
      <c r="A55" s="86"/>
      <c r="B55" s="87" t="s">
        <v>40</v>
      </c>
      <c r="C55" s="86" t="s">
        <v>13</v>
      </c>
      <c r="D55" s="88">
        <v>44368</v>
      </c>
      <c r="E55" s="100">
        <v>1103.3</v>
      </c>
      <c r="F55" s="92"/>
      <c r="G55" s="92"/>
      <c r="H55" s="100">
        <f t="shared" si="0"/>
        <v>1103.3</v>
      </c>
    </row>
    <row r="56" spans="1:8" hidden="1" x14ac:dyDescent="0.2">
      <c r="A56" s="71">
        <v>43</v>
      </c>
      <c r="B56" s="75" t="s">
        <v>89</v>
      </c>
      <c r="C56" s="71" t="s">
        <v>13</v>
      </c>
      <c r="D56" s="73">
        <v>44361</v>
      </c>
      <c r="E56" s="98">
        <v>2049.7600000000002</v>
      </c>
      <c r="F56" s="77">
        <v>2049.7600000000002</v>
      </c>
      <c r="G56" s="77"/>
      <c r="H56" s="98">
        <f t="shared" si="0"/>
        <v>0</v>
      </c>
    </row>
    <row r="57" spans="1:8" hidden="1" x14ac:dyDescent="0.2">
      <c r="A57" s="86"/>
      <c r="B57" s="87" t="s">
        <v>89</v>
      </c>
      <c r="C57" s="86" t="s">
        <v>13</v>
      </c>
      <c r="D57" s="88">
        <v>44368</v>
      </c>
      <c r="E57" s="100">
        <v>2916</v>
      </c>
      <c r="F57" s="92"/>
      <c r="G57" s="92"/>
      <c r="H57" s="100">
        <f t="shared" si="0"/>
        <v>2916</v>
      </c>
    </row>
    <row r="58" spans="1:8" hidden="1" x14ac:dyDescent="0.2">
      <c r="A58" s="71">
        <v>44</v>
      </c>
      <c r="B58" s="75" t="s">
        <v>100</v>
      </c>
      <c r="C58" s="71" t="s">
        <v>13</v>
      </c>
      <c r="D58" s="73">
        <v>44355</v>
      </c>
      <c r="E58" s="98">
        <v>2954.37</v>
      </c>
      <c r="F58" s="77">
        <v>2954.37</v>
      </c>
      <c r="G58" s="77"/>
      <c r="H58" s="98">
        <f t="shared" si="0"/>
        <v>0</v>
      </c>
    </row>
    <row r="59" spans="1:8" hidden="1" x14ac:dyDescent="0.2">
      <c r="A59" s="71">
        <v>45</v>
      </c>
      <c r="B59" s="75" t="s">
        <v>24</v>
      </c>
      <c r="C59" s="71" t="s">
        <v>13</v>
      </c>
      <c r="D59" s="73">
        <v>44356</v>
      </c>
      <c r="E59" s="98">
        <v>715.26</v>
      </c>
      <c r="F59" s="77">
        <v>715.26</v>
      </c>
      <c r="G59" s="77"/>
      <c r="H59" s="98">
        <f t="shared" si="0"/>
        <v>0</v>
      </c>
    </row>
    <row r="60" spans="1:8" hidden="1" x14ac:dyDescent="0.2">
      <c r="A60" s="86"/>
      <c r="B60" s="87" t="s">
        <v>24</v>
      </c>
      <c r="C60" s="86" t="s">
        <v>13</v>
      </c>
      <c r="D60" s="88">
        <v>44370</v>
      </c>
      <c r="E60" s="100">
        <v>177</v>
      </c>
      <c r="F60" s="92"/>
      <c r="G60" s="92"/>
      <c r="H60" s="100">
        <f t="shared" si="0"/>
        <v>177</v>
      </c>
    </row>
    <row r="61" spans="1:8" hidden="1" x14ac:dyDescent="0.2">
      <c r="A61" s="71">
        <v>46</v>
      </c>
      <c r="B61" s="75" t="s">
        <v>162</v>
      </c>
      <c r="C61" s="71" t="s">
        <v>13</v>
      </c>
      <c r="D61" s="73">
        <v>44363</v>
      </c>
      <c r="E61" s="98">
        <v>2468.6</v>
      </c>
      <c r="F61" s="77"/>
      <c r="G61" s="77"/>
      <c r="H61" s="98">
        <f t="shared" si="0"/>
        <v>2468.6</v>
      </c>
    </row>
    <row r="62" spans="1:8" hidden="1" x14ac:dyDescent="0.2">
      <c r="A62" s="71">
        <v>47</v>
      </c>
      <c r="B62" s="75" t="s">
        <v>33</v>
      </c>
      <c r="C62" s="71" t="s">
        <v>13</v>
      </c>
      <c r="D62" s="73">
        <v>44362</v>
      </c>
      <c r="E62" s="98">
        <v>803</v>
      </c>
      <c r="F62" s="77">
        <v>803</v>
      </c>
      <c r="G62" s="77"/>
      <c r="H62" s="98">
        <f t="shared" si="0"/>
        <v>0</v>
      </c>
    </row>
    <row r="63" spans="1:8" hidden="1" x14ac:dyDescent="0.2">
      <c r="A63" s="86"/>
      <c r="B63" s="87" t="s">
        <v>33</v>
      </c>
      <c r="C63" s="86" t="s">
        <v>13</v>
      </c>
      <c r="D63" s="88">
        <v>44369</v>
      </c>
      <c r="E63" s="100">
        <v>1222.5999999999999</v>
      </c>
      <c r="F63" s="92"/>
      <c r="G63" s="92"/>
      <c r="H63" s="100">
        <f t="shared" si="0"/>
        <v>1222.5999999999999</v>
      </c>
    </row>
    <row r="64" spans="1:8" hidden="1" x14ac:dyDescent="0.2">
      <c r="A64" s="86"/>
      <c r="B64" s="87" t="s">
        <v>27</v>
      </c>
      <c r="C64" s="86" t="s">
        <v>13</v>
      </c>
      <c r="D64" s="88">
        <v>44369</v>
      </c>
      <c r="E64" s="100">
        <v>420</v>
      </c>
      <c r="F64" s="92"/>
      <c r="G64" s="92"/>
      <c r="H64" s="100">
        <f t="shared" si="0"/>
        <v>420</v>
      </c>
    </row>
    <row r="65" spans="1:9" hidden="1" x14ac:dyDescent="0.2">
      <c r="A65" s="86"/>
      <c r="B65" s="87" t="s">
        <v>38</v>
      </c>
      <c r="C65" s="86" t="s">
        <v>13</v>
      </c>
      <c r="D65" s="88">
        <v>44368</v>
      </c>
      <c r="E65" s="100">
        <v>410.84</v>
      </c>
      <c r="F65" s="92"/>
      <c r="G65" s="92"/>
      <c r="H65" s="100">
        <f t="shared" si="0"/>
        <v>410.84</v>
      </c>
    </row>
    <row r="66" spans="1:9" hidden="1" x14ac:dyDescent="0.2">
      <c r="A66" s="86"/>
      <c r="B66" s="87" t="s">
        <v>42</v>
      </c>
      <c r="C66" s="86" t="s">
        <v>13</v>
      </c>
      <c r="D66" s="88">
        <v>44368</v>
      </c>
      <c r="E66" s="100">
        <v>1783.22</v>
      </c>
      <c r="F66" s="92"/>
      <c r="G66" s="92"/>
      <c r="H66" s="100">
        <f t="shared" si="0"/>
        <v>1783.22</v>
      </c>
    </row>
    <row r="67" spans="1:9" hidden="1" x14ac:dyDescent="0.2">
      <c r="A67" s="86"/>
      <c r="B67" s="87" t="s">
        <v>30</v>
      </c>
      <c r="C67" s="86" t="s">
        <v>13</v>
      </c>
      <c r="D67" s="88">
        <v>44368</v>
      </c>
      <c r="E67" s="100">
        <v>2214.36</v>
      </c>
      <c r="F67" s="92"/>
      <c r="G67" s="92"/>
      <c r="H67" s="100">
        <f t="shared" si="0"/>
        <v>2214.36</v>
      </c>
    </row>
    <row r="68" spans="1:9" hidden="1" x14ac:dyDescent="0.2">
      <c r="A68" s="71">
        <v>48</v>
      </c>
      <c r="B68" s="75" t="s">
        <v>43</v>
      </c>
      <c r="C68" s="71" t="s">
        <v>44</v>
      </c>
      <c r="D68" s="73"/>
      <c r="E68" s="98">
        <v>2550</v>
      </c>
      <c r="F68" s="70"/>
      <c r="G68" s="70"/>
      <c r="H68" s="98">
        <f t="shared" si="0"/>
        <v>2550</v>
      </c>
    </row>
    <row r="69" spans="1:9" hidden="1" x14ac:dyDescent="0.2">
      <c r="A69" s="86"/>
      <c r="B69" s="93" t="s">
        <v>45</v>
      </c>
      <c r="C69" s="86" t="s">
        <v>44</v>
      </c>
      <c r="D69" s="94">
        <v>44372</v>
      </c>
      <c r="E69" s="100">
        <v>480</v>
      </c>
      <c r="F69" s="95"/>
      <c r="G69" s="95"/>
      <c r="H69" s="100">
        <f t="shared" si="0"/>
        <v>480</v>
      </c>
    </row>
    <row r="70" spans="1:9" hidden="1" x14ac:dyDescent="0.2">
      <c r="A70" s="71">
        <v>49</v>
      </c>
      <c r="B70" s="78" t="s">
        <v>46</v>
      </c>
      <c r="C70" s="71" t="s">
        <v>44</v>
      </c>
      <c r="D70" s="79">
        <v>44350</v>
      </c>
      <c r="E70" s="98">
        <v>1908.3000000000002</v>
      </c>
      <c r="F70" s="80">
        <v>1908.3</v>
      </c>
      <c r="G70" s="80"/>
      <c r="H70" s="98">
        <f t="shared" si="0"/>
        <v>2.2737367544323206E-13</v>
      </c>
    </row>
    <row r="71" spans="1:9" hidden="1" x14ac:dyDescent="0.2">
      <c r="A71" s="71">
        <v>50</v>
      </c>
      <c r="B71" s="78" t="s">
        <v>46</v>
      </c>
      <c r="C71" s="71" t="s">
        <v>44</v>
      </c>
      <c r="D71" s="79">
        <v>44364</v>
      </c>
      <c r="E71" s="98">
        <v>3794.6</v>
      </c>
      <c r="F71" s="80"/>
      <c r="G71" s="80"/>
      <c r="H71" s="98">
        <f t="shared" si="0"/>
        <v>3794.6</v>
      </c>
    </row>
    <row r="72" spans="1:9" hidden="1" x14ac:dyDescent="0.2">
      <c r="A72" s="86"/>
      <c r="B72" s="93" t="s">
        <v>46</v>
      </c>
      <c r="C72" s="86" t="s">
        <v>44</v>
      </c>
      <c r="D72" s="94">
        <v>44371</v>
      </c>
      <c r="E72" s="100">
        <v>1125</v>
      </c>
      <c r="F72" s="95"/>
      <c r="G72" s="95"/>
      <c r="H72" s="100">
        <f t="shared" si="0"/>
        <v>1125</v>
      </c>
    </row>
    <row r="73" spans="1:9" hidden="1" x14ac:dyDescent="0.2">
      <c r="A73" s="71">
        <v>51</v>
      </c>
      <c r="B73" s="78" t="s">
        <v>47</v>
      </c>
      <c r="C73" s="71" t="s">
        <v>44</v>
      </c>
      <c r="D73" s="79">
        <v>44350</v>
      </c>
      <c r="E73" s="98">
        <v>595</v>
      </c>
      <c r="F73" s="70">
        <v>450</v>
      </c>
      <c r="G73" s="70"/>
      <c r="H73" s="98">
        <f t="shared" si="0"/>
        <v>145</v>
      </c>
    </row>
    <row r="74" spans="1:9" hidden="1" x14ac:dyDescent="0.2">
      <c r="A74" s="71">
        <v>52</v>
      </c>
      <c r="B74" s="78" t="s">
        <v>47</v>
      </c>
      <c r="C74" s="71" t="s">
        <v>44</v>
      </c>
      <c r="D74" s="79">
        <v>44364</v>
      </c>
      <c r="E74" s="98">
        <v>1245.1600000000001</v>
      </c>
      <c r="F74" s="70"/>
      <c r="G74" s="70"/>
      <c r="H74" s="98">
        <f t="shared" si="0"/>
        <v>1245.1600000000001</v>
      </c>
    </row>
    <row r="75" spans="1:9" x14ac:dyDescent="0.2">
      <c r="A75" s="71">
        <v>53</v>
      </c>
      <c r="B75" s="78" t="s">
        <v>48</v>
      </c>
      <c r="C75" s="71" t="s">
        <v>44</v>
      </c>
      <c r="D75" s="79">
        <v>44333</v>
      </c>
      <c r="E75" s="98">
        <v>16234.66</v>
      </c>
      <c r="F75" s="77"/>
      <c r="G75" s="77">
        <v>5880</v>
      </c>
      <c r="H75" s="98">
        <f t="shared" si="0"/>
        <v>10354.66</v>
      </c>
      <c r="I75" s="63" t="s">
        <v>164</v>
      </c>
    </row>
    <row r="76" spans="1:9" hidden="1" x14ac:dyDescent="0.2">
      <c r="A76" s="71">
        <v>54</v>
      </c>
      <c r="B76" s="78" t="s">
        <v>49</v>
      </c>
      <c r="C76" s="71" t="s">
        <v>44</v>
      </c>
      <c r="D76" s="79">
        <v>44350</v>
      </c>
      <c r="E76" s="98">
        <v>829.28</v>
      </c>
      <c r="F76" s="70">
        <v>329</v>
      </c>
      <c r="G76" s="70"/>
      <c r="H76" s="98">
        <f t="shared" si="0"/>
        <v>500.28</v>
      </c>
    </row>
    <row r="77" spans="1:9" hidden="1" x14ac:dyDescent="0.2">
      <c r="A77" s="71">
        <v>55</v>
      </c>
      <c r="B77" s="78" t="s">
        <v>49</v>
      </c>
      <c r="C77" s="71" t="s">
        <v>44</v>
      </c>
      <c r="D77" s="79">
        <v>44364</v>
      </c>
      <c r="E77" s="98">
        <v>588.32000000000005</v>
      </c>
      <c r="F77" s="70"/>
      <c r="G77" s="70"/>
      <c r="H77" s="98">
        <f t="shared" si="0"/>
        <v>588.32000000000005</v>
      </c>
    </row>
    <row r="78" spans="1:9" hidden="1" x14ac:dyDescent="0.2">
      <c r="A78" s="71">
        <v>56</v>
      </c>
      <c r="B78" s="78" t="s">
        <v>52</v>
      </c>
      <c r="C78" s="71" t="s">
        <v>44</v>
      </c>
      <c r="D78" s="79">
        <v>44336</v>
      </c>
      <c r="E78" s="98">
        <v>15264.53</v>
      </c>
      <c r="F78" s="80"/>
      <c r="G78" s="80"/>
      <c r="H78" s="98">
        <f t="shared" si="0"/>
        <v>15264.53</v>
      </c>
    </row>
    <row r="79" spans="1:9" hidden="1" x14ac:dyDescent="0.2">
      <c r="A79" s="71">
        <v>57</v>
      </c>
      <c r="B79" s="78" t="s">
        <v>52</v>
      </c>
      <c r="C79" s="71" t="s">
        <v>44</v>
      </c>
      <c r="D79" s="79">
        <v>44350</v>
      </c>
      <c r="E79" s="98">
        <v>21928.799999999999</v>
      </c>
      <c r="F79" s="80"/>
      <c r="G79" s="80">
        <f>4071.2+5133.58</f>
        <v>9204.7799999999988</v>
      </c>
      <c r="H79" s="98">
        <f t="shared" si="0"/>
        <v>12724.02</v>
      </c>
    </row>
    <row r="80" spans="1:9" hidden="1" x14ac:dyDescent="0.2">
      <c r="A80" s="71">
        <v>58</v>
      </c>
      <c r="B80" s="75" t="s">
        <v>51</v>
      </c>
      <c r="C80" s="71" t="s">
        <v>13</v>
      </c>
      <c r="D80" s="79">
        <v>44259</v>
      </c>
      <c r="E80" s="98">
        <v>3898.4500000000007</v>
      </c>
      <c r="F80" s="80">
        <v>3898.45</v>
      </c>
      <c r="G80" s="80"/>
      <c r="H80" s="98">
        <f t="shared" si="0"/>
        <v>9.0949470177292824E-13</v>
      </c>
    </row>
    <row r="81" spans="1:8" hidden="1" x14ac:dyDescent="0.2">
      <c r="A81" s="71">
        <v>59</v>
      </c>
      <c r="B81" s="75" t="s">
        <v>51</v>
      </c>
      <c r="C81" s="71" t="s">
        <v>13</v>
      </c>
      <c r="D81" s="79">
        <v>44287</v>
      </c>
      <c r="E81" s="98">
        <v>11440.3</v>
      </c>
      <c r="F81" s="80"/>
      <c r="G81" s="80"/>
      <c r="H81" s="98">
        <f t="shared" si="0"/>
        <v>11440.3</v>
      </c>
    </row>
    <row r="82" spans="1:8" hidden="1" x14ac:dyDescent="0.2">
      <c r="A82" s="71">
        <v>60</v>
      </c>
      <c r="B82" s="78" t="s">
        <v>58</v>
      </c>
      <c r="C82" s="71" t="s">
        <v>44</v>
      </c>
      <c r="D82" s="79">
        <v>44336</v>
      </c>
      <c r="E82" s="98">
        <v>4228.53</v>
      </c>
      <c r="F82" s="80">
        <v>3000</v>
      </c>
      <c r="G82" s="80"/>
      <c r="H82" s="98">
        <f t="shared" si="0"/>
        <v>1228.5299999999997</v>
      </c>
    </row>
    <row r="83" spans="1:8" hidden="1" x14ac:dyDescent="0.2">
      <c r="A83" s="86"/>
      <c r="B83" s="93" t="s">
        <v>58</v>
      </c>
      <c r="C83" s="86" t="s">
        <v>44</v>
      </c>
      <c r="D83" s="94">
        <v>44371</v>
      </c>
      <c r="E83" s="100">
        <v>9276.14</v>
      </c>
      <c r="F83" s="95"/>
      <c r="G83" s="95"/>
      <c r="H83" s="100">
        <f t="shared" si="0"/>
        <v>9276.14</v>
      </c>
    </row>
    <row r="84" spans="1:8" hidden="1" x14ac:dyDescent="0.2">
      <c r="A84" s="71">
        <v>61</v>
      </c>
      <c r="B84" s="78" t="s">
        <v>59</v>
      </c>
      <c r="C84" s="71" t="s">
        <v>44</v>
      </c>
      <c r="D84" s="79">
        <v>44364</v>
      </c>
      <c r="E84" s="98">
        <v>11922.64</v>
      </c>
      <c r="F84" s="80">
        <v>5122.6400000000003</v>
      </c>
      <c r="G84" s="80"/>
      <c r="H84" s="98">
        <f t="shared" si="0"/>
        <v>6799.9999999999991</v>
      </c>
    </row>
    <row r="85" spans="1:8" hidden="1" x14ac:dyDescent="0.2">
      <c r="A85" s="71">
        <v>62</v>
      </c>
      <c r="B85" s="78" t="s">
        <v>61</v>
      </c>
      <c r="C85" s="71" t="s">
        <v>44</v>
      </c>
      <c r="D85" s="79">
        <v>44365</v>
      </c>
      <c r="E85" s="98">
        <v>1988</v>
      </c>
      <c r="F85" s="80">
        <v>1988</v>
      </c>
      <c r="G85" s="80"/>
      <c r="H85" s="98">
        <f t="shared" si="0"/>
        <v>0</v>
      </c>
    </row>
    <row r="86" spans="1:8" hidden="1" x14ac:dyDescent="0.2">
      <c r="A86" s="86"/>
      <c r="B86" s="93" t="s">
        <v>61</v>
      </c>
      <c r="C86" s="86" t="s">
        <v>44</v>
      </c>
      <c r="D86" s="94">
        <v>44372</v>
      </c>
      <c r="E86" s="100">
        <v>768</v>
      </c>
      <c r="F86" s="95"/>
      <c r="G86" s="95"/>
      <c r="H86" s="100">
        <f t="shared" si="0"/>
        <v>768</v>
      </c>
    </row>
    <row r="87" spans="1:8" hidden="1" x14ac:dyDescent="0.2">
      <c r="A87" s="71">
        <v>63</v>
      </c>
      <c r="B87" s="78" t="s">
        <v>50</v>
      </c>
      <c r="C87" s="71" t="s">
        <v>44</v>
      </c>
      <c r="D87" s="79">
        <v>44357</v>
      </c>
      <c r="E87" s="98">
        <v>1896.4399999999996</v>
      </c>
      <c r="F87" s="80">
        <v>1896.44</v>
      </c>
      <c r="G87" s="80"/>
      <c r="H87" s="98">
        <f t="shared" si="0"/>
        <v>-4.5474735088646412E-13</v>
      </c>
    </row>
    <row r="88" spans="1:8" hidden="1" x14ac:dyDescent="0.2">
      <c r="A88" s="71">
        <v>64</v>
      </c>
      <c r="B88" s="78" t="s">
        <v>50</v>
      </c>
      <c r="C88" s="71" t="s">
        <v>44</v>
      </c>
      <c r="D88" s="79">
        <v>44364</v>
      </c>
      <c r="E88" s="98">
        <v>544</v>
      </c>
      <c r="F88" s="80">
        <v>544</v>
      </c>
      <c r="G88" s="80"/>
      <c r="H88" s="98">
        <f t="shared" si="0"/>
        <v>0</v>
      </c>
    </row>
    <row r="89" spans="1:8" hidden="1" x14ac:dyDescent="0.2">
      <c r="A89" s="86"/>
      <c r="B89" s="93" t="s">
        <v>50</v>
      </c>
      <c r="C89" s="86" t="s">
        <v>44</v>
      </c>
      <c r="D89" s="94">
        <v>44371</v>
      </c>
      <c r="E89" s="100">
        <v>4014.25</v>
      </c>
      <c r="F89" s="95"/>
      <c r="G89" s="95"/>
      <c r="H89" s="100">
        <f t="shared" si="0"/>
        <v>4014.25</v>
      </c>
    </row>
    <row r="90" spans="1:8" hidden="1" x14ac:dyDescent="0.2">
      <c r="A90" s="71">
        <v>65</v>
      </c>
      <c r="B90" s="78" t="s">
        <v>53</v>
      </c>
      <c r="C90" s="71" t="s">
        <v>44</v>
      </c>
      <c r="D90" s="79">
        <v>44365</v>
      </c>
      <c r="E90" s="98">
        <v>5125.25</v>
      </c>
      <c r="F90" s="80"/>
      <c r="G90" s="80"/>
      <c r="H90" s="98">
        <f t="shared" si="0"/>
        <v>5125.25</v>
      </c>
    </row>
    <row r="91" spans="1:8" hidden="1" x14ac:dyDescent="0.2">
      <c r="A91" s="71">
        <v>66</v>
      </c>
      <c r="B91" s="78" t="s">
        <v>101</v>
      </c>
      <c r="C91" s="71" t="s">
        <v>44</v>
      </c>
      <c r="D91" s="79">
        <v>44364</v>
      </c>
      <c r="E91" s="98">
        <v>782</v>
      </c>
      <c r="F91" s="80">
        <v>782</v>
      </c>
      <c r="G91" s="80"/>
      <c r="H91" s="98">
        <f t="shared" ref="H91:H96" si="1">E91-F91-G91</f>
        <v>0</v>
      </c>
    </row>
    <row r="92" spans="1:8" hidden="1" x14ac:dyDescent="0.2">
      <c r="A92" s="86"/>
      <c r="B92" s="93" t="s">
        <v>57</v>
      </c>
      <c r="C92" s="86" t="s">
        <v>44</v>
      </c>
      <c r="D92" s="94">
        <v>44372</v>
      </c>
      <c r="E92" s="102">
        <v>1030.4000000000001</v>
      </c>
      <c r="F92" s="95"/>
      <c r="G92" s="95"/>
      <c r="H92" s="100">
        <f t="shared" si="1"/>
        <v>1030.4000000000001</v>
      </c>
    </row>
    <row r="93" spans="1:8" hidden="1" x14ac:dyDescent="0.2">
      <c r="A93" s="86"/>
      <c r="B93" s="93" t="s">
        <v>55</v>
      </c>
      <c r="C93" s="86" t="s">
        <v>44</v>
      </c>
      <c r="D93" s="94">
        <v>44371</v>
      </c>
      <c r="E93" s="102">
        <v>758.7</v>
      </c>
      <c r="F93" s="95"/>
      <c r="G93" s="95"/>
      <c r="H93" s="100">
        <f t="shared" si="1"/>
        <v>758.7</v>
      </c>
    </row>
    <row r="94" spans="1:8" hidden="1" x14ac:dyDescent="0.2">
      <c r="A94" s="86"/>
      <c r="B94" s="93" t="s">
        <v>60</v>
      </c>
      <c r="C94" s="86" t="s">
        <v>44</v>
      </c>
      <c r="D94" s="94">
        <v>44371</v>
      </c>
      <c r="E94" s="102">
        <v>3395.1</v>
      </c>
      <c r="F94" s="95"/>
      <c r="G94" s="95"/>
      <c r="H94" s="100">
        <f t="shared" si="1"/>
        <v>3395.1</v>
      </c>
    </row>
    <row r="95" spans="1:8" hidden="1" x14ac:dyDescent="0.2">
      <c r="A95" s="86"/>
      <c r="B95" s="93" t="s">
        <v>189</v>
      </c>
      <c r="C95" s="86" t="s">
        <v>44</v>
      </c>
      <c r="D95" s="94">
        <v>44371</v>
      </c>
      <c r="E95" s="102">
        <v>624</v>
      </c>
      <c r="F95" s="95"/>
      <c r="G95" s="95"/>
      <c r="H95" s="100">
        <f t="shared" si="1"/>
        <v>624</v>
      </c>
    </row>
    <row r="96" spans="1:8" hidden="1" x14ac:dyDescent="0.2">
      <c r="A96" s="86"/>
      <c r="B96" s="93" t="s">
        <v>190</v>
      </c>
      <c r="C96" s="86" t="s">
        <v>44</v>
      </c>
      <c r="D96" s="94">
        <v>44371</v>
      </c>
      <c r="E96" s="102">
        <v>370.2</v>
      </c>
      <c r="F96" s="95"/>
      <c r="G96" s="95"/>
      <c r="H96" s="100">
        <f t="shared" si="1"/>
        <v>370.2</v>
      </c>
    </row>
    <row r="97" spans="1:11" hidden="1" x14ac:dyDescent="0.2">
      <c r="A97" s="71"/>
      <c r="B97" s="81"/>
      <c r="C97" s="81"/>
      <c r="D97" s="81" t="s">
        <v>62</v>
      </c>
      <c r="E97" s="96">
        <f>SUM(E4:E96)</f>
        <v>294898.54000000004</v>
      </c>
      <c r="F97" s="82">
        <f>SUM(F4:F96)</f>
        <v>58066.94</v>
      </c>
      <c r="G97" s="82"/>
      <c r="H97" s="98">
        <f>SUM(H4:H96)</f>
        <v>211746.82000000007</v>
      </c>
    </row>
    <row r="98" spans="1:11" x14ac:dyDescent="0.2">
      <c r="A98" s="59"/>
      <c r="K98" s="84"/>
    </row>
    <row r="99" spans="1:11" x14ac:dyDescent="0.2">
      <c r="B99" s="59" t="s">
        <v>63</v>
      </c>
      <c r="C99" s="59"/>
      <c r="D99" s="59" t="s">
        <v>64</v>
      </c>
      <c r="E99" s="59"/>
      <c r="F99" s="85" t="s">
        <v>65</v>
      </c>
      <c r="G99" s="85"/>
    </row>
    <row r="100" spans="1:11" x14ac:dyDescent="0.2">
      <c r="B100" s="66" t="s">
        <v>66</v>
      </c>
      <c r="C100" s="59"/>
      <c r="D100" s="59" t="s">
        <v>106</v>
      </c>
      <c r="E100" s="59"/>
      <c r="F100" s="85" t="s">
        <v>68</v>
      </c>
      <c r="G100" s="85"/>
    </row>
  </sheetData>
  <autoFilter ref="A1:H97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view="pageBreakPreview" zoomScale="60" zoomScaleNormal="100" workbookViewId="0">
      <selection activeCell="F11" sqref="F11"/>
    </sheetView>
  </sheetViews>
  <sheetFormatPr defaultColWidth="8.85546875" defaultRowHeight="14.25" x14ac:dyDescent="0.2"/>
  <cols>
    <col min="1" max="1" width="6.140625" style="63" bestFit="1" customWidth="1"/>
    <col min="2" max="2" width="27" style="63" bestFit="1" customWidth="1"/>
    <col min="3" max="3" width="13.7109375" style="63" customWidth="1"/>
    <col min="4" max="4" width="13.140625" style="63" customWidth="1"/>
    <col min="5" max="5" width="15.140625" style="63" bestFit="1" customWidth="1"/>
    <col min="6" max="7" width="14" style="83" customWidth="1"/>
    <col min="8" max="8" width="14.42578125" style="63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9" x14ac:dyDescent="0.2">
      <c r="B1" s="58" t="s">
        <v>0</v>
      </c>
      <c r="C1" s="59" t="s">
        <v>1</v>
      </c>
      <c r="D1" s="59"/>
      <c r="E1" s="60"/>
      <c r="F1" s="61"/>
      <c r="G1" s="61"/>
      <c r="H1" s="62">
        <v>44366</v>
      </c>
    </row>
    <row r="2" spans="1:9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191</v>
      </c>
    </row>
    <row r="3" spans="1:9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ht="15.95" customHeight="1" x14ac:dyDescent="0.2">
      <c r="A4" s="71">
        <v>1</v>
      </c>
      <c r="B4" s="72" t="s">
        <v>11</v>
      </c>
      <c r="C4" s="71" t="s">
        <v>13</v>
      </c>
      <c r="D4" s="73"/>
      <c r="E4" s="98">
        <v>294.60000000000002</v>
      </c>
      <c r="F4" s="70">
        <v>294.60000000000002</v>
      </c>
      <c r="G4" s="70"/>
      <c r="H4" s="98">
        <f>E4-F4-G4</f>
        <v>0</v>
      </c>
    </row>
    <row r="5" spans="1:9" ht="15.95" customHeight="1" x14ac:dyDescent="0.2">
      <c r="A5" s="71">
        <v>2</v>
      </c>
      <c r="B5" s="72" t="s">
        <v>12</v>
      </c>
      <c r="C5" s="71" t="s">
        <v>13</v>
      </c>
      <c r="D5" s="73">
        <v>44355</v>
      </c>
      <c r="E5" s="98">
        <v>215</v>
      </c>
      <c r="F5" s="70">
        <v>215</v>
      </c>
      <c r="G5" s="70"/>
      <c r="H5" s="98">
        <f t="shared" ref="H5:H96" si="0">E5-F5-G5</f>
        <v>0</v>
      </c>
    </row>
    <row r="6" spans="1:9" ht="15.95" customHeight="1" x14ac:dyDescent="0.2">
      <c r="A6" s="71">
        <v>3</v>
      </c>
      <c r="B6" s="75" t="s">
        <v>14</v>
      </c>
      <c r="C6" s="71" t="s">
        <v>13</v>
      </c>
      <c r="D6" s="73">
        <v>44334</v>
      </c>
      <c r="E6" s="98">
        <v>4341.2299999999996</v>
      </c>
      <c r="F6" s="70">
        <v>2380</v>
      </c>
      <c r="G6" s="70">
        <v>1960</v>
      </c>
      <c r="H6" s="98">
        <f t="shared" si="0"/>
        <v>1.2299999999995634</v>
      </c>
      <c r="I6" s="63" t="s">
        <v>172</v>
      </c>
    </row>
    <row r="7" spans="1:9" ht="15.95" customHeight="1" x14ac:dyDescent="0.2">
      <c r="A7" s="71">
        <v>4</v>
      </c>
      <c r="B7" s="75" t="s">
        <v>14</v>
      </c>
      <c r="C7" s="71" t="s">
        <v>13</v>
      </c>
      <c r="D7" s="73">
        <v>44348</v>
      </c>
      <c r="E7" s="98">
        <v>7834.29</v>
      </c>
      <c r="F7" s="70"/>
      <c r="G7" s="70"/>
      <c r="H7" s="98">
        <f t="shared" si="0"/>
        <v>7834.29</v>
      </c>
    </row>
    <row r="8" spans="1:9" ht="15.95" customHeight="1" x14ac:dyDescent="0.2">
      <c r="A8" s="71">
        <v>5</v>
      </c>
      <c r="B8" s="75" t="s">
        <v>14</v>
      </c>
      <c r="C8" s="71" t="s">
        <v>13</v>
      </c>
      <c r="D8" s="73">
        <v>44362</v>
      </c>
      <c r="E8" s="98">
        <v>1762.31</v>
      </c>
      <c r="F8" s="70"/>
      <c r="G8" s="70"/>
      <c r="H8" s="98">
        <f t="shared" si="0"/>
        <v>1762.31</v>
      </c>
    </row>
    <row r="9" spans="1:9" ht="15.95" customHeight="1" x14ac:dyDescent="0.2">
      <c r="A9" s="71">
        <v>6</v>
      </c>
      <c r="B9" s="75" t="s">
        <v>14</v>
      </c>
      <c r="C9" s="71" t="s">
        <v>13</v>
      </c>
      <c r="D9" s="73">
        <v>44369</v>
      </c>
      <c r="E9" s="98">
        <v>2339.15</v>
      </c>
      <c r="F9" s="70"/>
      <c r="G9" s="70"/>
      <c r="H9" s="98">
        <f t="shared" si="0"/>
        <v>2339.15</v>
      </c>
    </row>
    <row r="10" spans="1:9" ht="15.95" customHeight="1" x14ac:dyDescent="0.2">
      <c r="A10" s="86"/>
      <c r="B10" s="87" t="s">
        <v>14</v>
      </c>
      <c r="C10" s="86" t="s">
        <v>13</v>
      </c>
      <c r="D10" s="88">
        <v>44376</v>
      </c>
      <c r="E10" s="100">
        <v>5511.04</v>
      </c>
      <c r="F10" s="90"/>
      <c r="G10" s="90"/>
      <c r="H10" s="100">
        <f t="shared" si="0"/>
        <v>5511.04</v>
      </c>
    </row>
    <row r="11" spans="1:9" ht="15.95" customHeight="1" x14ac:dyDescent="0.2">
      <c r="A11" s="71">
        <v>7</v>
      </c>
      <c r="B11" s="75" t="s">
        <v>15</v>
      </c>
      <c r="C11" s="71" t="s">
        <v>13</v>
      </c>
      <c r="D11" s="73">
        <v>44223</v>
      </c>
      <c r="E11" s="98">
        <v>3200</v>
      </c>
      <c r="F11" s="70">
        <v>1000</v>
      </c>
      <c r="G11" s="70"/>
      <c r="H11" s="98">
        <f t="shared" si="0"/>
        <v>2200</v>
      </c>
    </row>
    <row r="12" spans="1:9" ht="15.95" customHeight="1" x14ac:dyDescent="0.2">
      <c r="A12" s="71">
        <v>8</v>
      </c>
      <c r="B12" s="75" t="s">
        <v>15</v>
      </c>
      <c r="C12" s="71" t="s">
        <v>13</v>
      </c>
      <c r="D12" s="73">
        <v>44244</v>
      </c>
      <c r="E12" s="98">
        <v>12682.6</v>
      </c>
      <c r="F12" s="70"/>
      <c r="G12" s="70"/>
      <c r="H12" s="98">
        <f t="shared" si="0"/>
        <v>12682.6</v>
      </c>
    </row>
    <row r="13" spans="1:9" ht="15.95" customHeight="1" x14ac:dyDescent="0.2">
      <c r="A13" s="71">
        <v>9</v>
      </c>
      <c r="B13" s="75" t="s">
        <v>16</v>
      </c>
      <c r="C13" s="71" t="s">
        <v>13</v>
      </c>
      <c r="D13" s="73">
        <v>44369</v>
      </c>
      <c r="E13" s="98">
        <v>2270.9699999999998</v>
      </c>
      <c r="F13" s="70">
        <v>1270.97</v>
      </c>
      <c r="G13" s="70"/>
      <c r="H13" s="98">
        <f t="shared" si="0"/>
        <v>999.99999999999977</v>
      </c>
    </row>
    <row r="14" spans="1:9" ht="15.95" customHeight="1" x14ac:dyDescent="0.2">
      <c r="A14" s="86"/>
      <c r="B14" s="87" t="s">
        <v>16</v>
      </c>
      <c r="C14" s="86" t="s">
        <v>13</v>
      </c>
      <c r="D14" s="88">
        <v>44376</v>
      </c>
      <c r="E14" s="100">
        <v>1433.6</v>
      </c>
      <c r="F14" s="90"/>
      <c r="G14" s="90"/>
      <c r="H14" s="100">
        <f t="shared" si="0"/>
        <v>1433.6</v>
      </c>
    </row>
    <row r="15" spans="1:9" ht="15.95" customHeight="1" x14ac:dyDescent="0.2">
      <c r="A15" s="71">
        <v>10</v>
      </c>
      <c r="B15" s="75" t="s">
        <v>147</v>
      </c>
      <c r="C15" s="71" t="s">
        <v>13</v>
      </c>
      <c r="D15" s="73">
        <v>44299</v>
      </c>
      <c r="E15" s="98">
        <v>10180.439999999999</v>
      </c>
      <c r="F15" s="70">
        <v>1500</v>
      </c>
      <c r="G15" s="70"/>
      <c r="H15" s="98">
        <f t="shared" si="0"/>
        <v>8680.4399999999987</v>
      </c>
    </row>
    <row r="16" spans="1:9" ht="15.95" customHeight="1" x14ac:dyDescent="0.2">
      <c r="A16" s="71">
        <v>11</v>
      </c>
      <c r="B16" s="75" t="s">
        <v>17</v>
      </c>
      <c r="C16" s="71" t="s">
        <v>13</v>
      </c>
      <c r="D16" s="73">
        <v>44363</v>
      </c>
      <c r="E16" s="98">
        <v>3484.18</v>
      </c>
      <c r="F16" s="70"/>
      <c r="G16" s="70"/>
      <c r="H16" s="98">
        <f t="shared" si="0"/>
        <v>3484.18</v>
      </c>
    </row>
    <row r="17" spans="1:9" ht="15.95" customHeight="1" x14ac:dyDescent="0.2">
      <c r="A17" s="71">
        <v>12</v>
      </c>
      <c r="B17" s="75" t="s">
        <v>17</v>
      </c>
      <c r="C17" s="71" t="s">
        <v>13</v>
      </c>
      <c r="D17" s="73">
        <v>44370</v>
      </c>
      <c r="E17" s="98">
        <v>1159.54</v>
      </c>
      <c r="F17" s="70">
        <v>1159.54</v>
      </c>
      <c r="G17" s="70"/>
      <c r="H17" s="98">
        <f t="shared" si="0"/>
        <v>0</v>
      </c>
    </row>
    <row r="18" spans="1:9" ht="15.95" customHeight="1" x14ac:dyDescent="0.2">
      <c r="A18" s="86"/>
      <c r="B18" s="87" t="s">
        <v>17</v>
      </c>
      <c r="C18" s="86" t="s">
        <v>13</v>
      </c>
      <c r="D18" s="88">
        <v>44377</v>
      </c>
      <c r="E18" s="100">
        <v>1862.28</v>
      </c>
      <c r="F18" s="90"/>
      <c r="G18" s="90"/>
      <c r="H18" s="100">
        <f t="shared" si="0"/>
        <v>1862.28</v>
      </c>
    </row>
    <row r="19" spans="1:9" ht="15.95" customHeight="1" x14ac:dyDescent="0.2">
      <c r="A19" s="71">
        <v>13</v>
      </c>
      <c r="B19" s="75" t="s">
        <v>18</v>
      </c>
      <c r="C19" s="71" t="s">
        <v>13</v>
      </c>
      <c r="D19" s="73">
        <v>44349</v>
      </c>
      <c r="E19" s="98">
        <v>1157.5</v>
      </c>
      <c r="F19" s="76">
        <v>700</v>
      </c>
      <c r="G19" s="76"/>
      <c r="H19" s="98">
        <f t="shared" si="0"/>
        <v>457.5</v>
      </c>
    </row>
    <row r="20" spans="1:9" ht="15.95" customHeight="1" x14ac:dyDescent="0.2">
      <c r="A20" s="71">
        <v>14</v>
      </c>
      <c r="B20" s="75" t="s">
        <v>18</v>
      </c>
      <c r="C20" s="71" t="s">
        <v>13</v>
      </c>
      <c r="D20" s="73">
        <v>44362</v>
      </c>
      <c r="E20" s="98">
        <v>1602.8</v>
      </c>
      <c r="F20" s="76"/>
      <c r="G20" s="76"/>
      <c r="H20" s="98">
        <f t="shared" si="0"/>
        <v>1602.8</v>
      </c>
    </row>
    <row r="21" spans="1:9" ht="15.95" customHeight="1" x14ac:dyDescent="0.2">
      <c r="A21" s="86"/>
      <c r="B21" s="87" t="s">
        <v>18</v>
      </c>
      <c r="C21" s="86" t="s">
        <v>13</v>
      </c>
      <c r="D21" s="88">
        <v>44377</v>
      </c>
      <c r="E21" s="100">
        <v>1372.2</v>
      </c>
      <c r="F21" s="101"/>
      <c r="G21" s="101"/>
      <c r="H21" s="100">
        <f t="shared" si="0"/>
        <v>1372.2</v>
      </c>
    </row>
    <row r="22" spans="1:9" ht="15.95" customHeight="1" x14ac:dyDescent="0.2">
      <c r="A22" s="71">
        <v>15</v>
      </c>
      <c r="B22" s="75" t="s">
        <v>19</v>
      </c>
      <c r="C22" s="71" t="s">
        <v>13</v>
      </c>
      <c r="D22" s="73">
        <v>44363</v>
      </c>
      <c r="E22" s="98">
        <v>2586.8000000000002</v>
      </c>
      <c r="F22" s="70">
        <v>2586.8000000000002</v>
      </c>
      <c r="G22" s="70"/>
      <c r="H22" s="98">
        <f t="shared" si="0"/>
        <v>0</v>
      </c>
    </row>
    <row r="23" spans="1:9" ht="15.95" customHeight="1" x14ac:dyDescent="0.2">
      <c r="A23" s="71">
        <v>16</v>
      </c>
      <c r="B23" s="75" t="s">
        <v>20</v>
      </c>
      <c r="C23" s="71" t="s">
        <v>13</v>
      </c>
      <c r="D23" s="73">
        <v>44361</v>
      </c>
      <c r="E23" s="98">
        <v>1212.5999999999999</v>
      </c>
      <c r="F23" s="70">
        <v>1212.5999999999999</v>
      </c>
      <c r="G23" s="70"/>
      <c r="H23" s="98">
        <f t="shared" si="0"/>
        <v>0</v>
      </c>
    </row>
    <row r="24" spans="1:9" ht="18" customHeight="1" x14ac:dyDescent="0.2">
      <c r="A24" s="71">
        <v>17</v>
      </c>
      <c r="B24" s="75" t="s">
        <v>20</v>
      </c>
      <c r="C24" s="71" t="s">
        <v>13</v>
      </c>
      <c r="D24" s="73">
        <v>44368</v>
      </c>
      <c r="E24" s="98">
        <v>1993.6</v>
      </c>
      <c r="F24" s="70"/>
      <c r="G24" s="70"/>
      <c r="H24" s="98">
        <f t="shared" si="0"/>
        <v>1993.6</v>
      </c>
    </row>
    <row r="25" spans="1:9" ht="18" customHeight="1" x14ac:dyDescent="0.2">
      <c r="A25" s="86"/>
      <c r="B25" s="87" t="s">
        <v>20</v>
      </c>
      <c r="C25" s="86" t="s">
        <v>13</v>
      </c>
      <c r="D25" s="88">
        <v>44375</v>
      </c>
      <c r="E25" s="100">
        <v>2051.6</v>
      </c>
      <c r="F25" s="90"/>
      <c r="G25" s="90"/>
      <c r="H25" s="100">
        <f t="shared" si="0"/>
        <v>2051.6</v>
      </c>
    </row>
    <row r="26" spans="1:9" ht="15.95" customHeight="1" x14ac:dyDescent="0.2">
      <c r="A26" s="71">
        <v>18</v>
      </c>
      <c r="B26" s="75" t="s">
        <v>21</v>
      </c>
      <c r="C26" s="71" t="s">
        <v>13</v>
      </c>
      <c r="D26" s="73">
        <v>44305</v>
      </c>
      <c r="E26" s="98">
        <v>1164.4100000000003</v>
      </c>
      <c r="F26" s="70"/>
      <c r="G26" s="98">
        <v>1164.4100000000003</v>
      </c>
      <c r="H26" s="98">
        <f t="shared" si="0"/>
        <v>0</v>
      </c>
    </row>
    <row r="27" spans="1:9" ht="15.95" customHeight="1" x14ac:dyDescent="0.2">
      <c r="A27" s="71">
        <v>19</v>
      </c>
      <c r="B27" s="75" t="s">
        <v>21</v>
      </c>
      <c r="C27" s="71" t="s">
        <v>13</v>
      </c>
      <c r="D27" s="73">
        <v>44333</v>
      </c>
      <c r="E27" s="98">
        <v>1724.4</v>
      </c>
      <c r="F27" s="70"/>
      <c r="G27" s="98">
        <v>1724.4</v>
      </c>
      <c r="H27" s="98">
        <f t="shared" si="0"/>
        <v>0</v>
      </c>
      <c r="I27" s="63" t="s">
        <v>182</v>
      </c>
    </row>
    <row r="28" spans="1:9" ht="15.95" customHeight="1" x14ac:dyDescent="0.2">
      <c r="A28" s="71">
        <v>20</v>
      </c>
      <c r="B28" s="75" t="s">
        <v>21</v>
      </c>
      <c r="C28" s="71" t="s">
        <v>13</v>
      </c>
      <c r="D28" s="73">
        <v>44340</v>
      </c>
      <c r="E28" s="98">
        <v>3130.25</v>
      </c>
      <c r="F28" s="70"/>
      <c r="G28" s="70">
        <v>2011.19</v>
      </c>
      <c r="H28" s="98">
        <f t="shared" si="0"/>
        <v>1119.06</v>
      </c>
    </row>
    <row r="29" spans="1:9" ht="15.95" customHeight="1" x14ac:dyDescent="0.2">
      <c r="A29" s="71">
        <v>21</v>
      </c>
      <c r="B29" s="75" t="s">
        <v>21</v>
      </c>
      <c r="C29" s="71" t="s">
        <v>13</v>
      </c>
      <c r="D29" s="73">
        <v>44347</v>
      </c>
      <c r="E29" s="98">
        <v>2870.6</v>
      </c>
      <c r="F29" s="70"/>
      <c r="G29" s="70"/>
      <c r="H29" s="98">
        <f t="shared" si="0"/>
        <v>2870.6</v>
      </c>
    </row>
    <row r="30" spans="1:9" ht="15.95" customHeight="1" x14ac:dyDescent="0.2">
      <c r="A30" s="71">
        <v>22</v>
      </c>
      <c r="B30" s="75" t="s">
        <v>21</v>
      </c>
      <c r="C30" s="71" t="s">
        <v>13</v>
      </c>
      <c r="D30" s="73">
        <v>44354</v>
      </c>
      <c r="E30" s="98">
        <v>1605.3</v>
      </c>
      <c r="F30" s="70"/>
      <c r="G30" s="70"/>
      <c r="H30" s="98">
        <f t="shared" si="0"/>
        <v>1605.3</v>
      </c>
    </row>
    <row r="31" spans="1:9" ht="15.95" customHeight="1" x14ac:dyDescent="0.2">
      <c r="A31" s="71">
        <v>23</v>
      </c>
      <c r="B31" s="75" t="s">
        <v>21</v>
      </c>
      <c r="C31" s="71" t="s">
        <v>13</v>
      </c>
      <c r="D31" s="73">
        <v>44361</v>
      </c>
      <c r="E31" s="98">
        <v>5534</v>
      </c>
      <c r="F31" s="70"/>
      <c r="G31" s="70"/>
      <c r="H31" s="98">
        <f t="shared" si="0"/>
        <v>5534</v>
      </c>
    </row>
    <row r="32" spans="1:9" ht="15.95" customHeight="1" x14ac:dyDescent="0.2">
      <c r="A32" s="86"/>
      <c r="B32" s="87" t="s">
        <v>21</v>
      </c>
      <c r="C32" s="86" t="s">
        <v>13</v>
      </c>
      <c r="D32" s="88">
        <v>44375</v>
      </c>
      <c r="E32" s="100">
        <v>5320.32</v>
      </c>
      <c r="F32" s="90"/>
      <c r="G32" s="90"/>
      <c r="H32" s="100">
        <f t="shared" si="0"/>
        <v>5320.32</v>
      </c>
    </row>
    <row r="33" spans="1:8" ht="15.95" customHeight="1" x14ac:dyDescent="0.2">
      <c r="A33" s="71">
        <v>24</v>
      </c>
      <c r="B33" s="75" t="s">
        <v>32</v>
      </c>
      <c r="C33" s="71" t="s">
        <v>13</v>
      </c>
      <c r="D33" s="73">
        <v>44368</v>
      </c>
      <c r="E33" s="98">
        <v>502.2</v>
      </c>
      <c r="F33" s="70">
        <v>502.2</v>
      </c>
      <c r="G33" s="70"/>
      <c r="H33" s="98">
        <f t="shared" si="0"/>
        <v>0</v>
      </c>
    </row>
    <row r="34" spans="1:8" ht="15.95" customHeight="1" x14ac:dyDescent="0.2">
      <c r="A34" s="86"/>
      <c r="B34" s="87" t="s">
        <v>32</v>
      </c>
      <c r="C34" s="86" t="s">
        <v>13</v>
      </c>
      <c r="D34" s="88">
        <v>44375</v>
      </c>
      <c r="E34" s="100">
        <v>1118</v>
      </c>
      <c r="F34" s="90"/>
      <c r="G34" s="90"/>
      <c r="H34" s="100">
        <f t="shared" si="0"/>
        <v>1118</v>
      </c>
    </row>
    <row r="35" spans="1:8" ht="15.95" customHeight="1" x14ac:dyDescent="0.2">
      <c r="A35" s="71">
        <v>25</v>
      </c>
      <c r="B35" s="75" t="s">
        <v>118</v>
      </c>
      <c r="C35" s="71" t="s">
        <v>13</v>
      </c>
      <c r="D35" s="73">
        <v>44356</v>
      </c>
      <c r="E35" s="98">
        <v>600</v>
      </c>
      <c r="F35" s="77">
        <v>600</v>
      </c>
      <c r="G35" s="77"/>
      <c r="H35" s="98">
        <f t="shared" si="0"/>
        <v>0</v>
      </c>
    </row>
    <row r="36" spans="1:8" ht="15.95" customHeight="1" x14ac:dyDescent="0.2">
      <c r="A36" s="71">
        <v>26</v>
      </c>
      <c r="B36" s="75" t="s">
        <v>118</v>
      </c>
      <c r="C36" s="71" t="s">
        <v>13</v>
      </c>
      <c r="D36" s="73">
        <v>44363</v>
      </c>
      <c r="E36" s="98">
        <v>1817.35</v>
      </c>
      <c r="F36" s="77"/>
      <c r="G36" s="77"/>
      <c r="H36" s="98">
        <f t="shared" si="0"/>
        <v>1817.35</v>
      </c>
    </row>
    <row r="37" spans="1:8" ht="15.95" customHeight="1" x14ac:dyDescent="0.2">
      <c r="A37" s="86"/>
      <c r="B37" s="87" t="s">
        <v>118</v>
      </c>
      <c r="C37" s="86" t="s">
        <v>13</v>
      </c>
      <c r="D37" s="88">
        <v>44377</v>
      </c>
      <c r="E37" s="100">
        <v>1269.44</v>
      </c>
      <c r="F37" s="92"/>
      <c r="G37" s="92"/>
      <c r="H37" s="100">
        <f t="shared" si="0"/>
        <v>1269.44</v>
      </c>
    </row>
    <row r="38" spans="1:8" ht="15.95" customHeight="1" x14ac:dyDescent="0.2">
      <c r="A38" s="71">
        <v>27</v>
      </c>
      <c r="B38" s="75" t="s">
        <v>117</v>
      </c>
      <c r="C38" s="71" t="s">
        <v>13</v>
      </c>
      <c r="D38" s="73">
        <v>44354</v>
      </c>
      <c r="E38" s="98">
        <v>3898.5</v>
      </c>
      <c r="F38" s="77">
        <v>1500</v>
      </c>
      <c r="G38" s="77"/>
      <c r="H38" s="98">
        <f t="shared" si="0"/>
        <v>2398.5</v>
      </c>
    </row>
    <row r="39" spans="1:8" ht="15.95" customHeight="1" x14ac:dyDescent="0.2">
      <c r="A39" s="86"/>
      <c r="B39" s="87" t="s">
        <v>117</v>
      </c>
      <c r="C39" s="86" t="s">
        <v>13</v>
      </c>
      <c r="D39" s="88">
        <v>44375</v>
      </c>
      <c r="E39" s="100">
        <v>3355.8</v>
      </c>
      <c r="F39" s="92"/>
      <c r="G39" s="92"/>
      <c r="H39" s="100">
        <f t="shared" si="0"/>
        <v>3355.8</v>
      </c>
    </row>
    <row r="40" spans="1:8" ht="15" customHeight="1" x14ac:dyDescent="0.2">
      <c r="A40" s="71">
        <v>28</v>
      </c>
      <c r="B40" s="75" t="s">
        <v>28</v>
      </c>
      <c r="C40" s="71" t="s">
        <v>13</v>
      </c>
      <c r="D40" s="73">
        <v>44362</v>
      </c>
      <c r="E40" s="98">
        <v>974.2</v>
      </c>
      <c r="F40" s="77"/>
      <c r="G40" s="77"/>
      <c r="H40" s="98">
        <f t="shared" si="0"/>
        <v>974.2</v>
      </c>
    </row>
    <row r="41" spans="1:8" ht="15.95" customHeight="1" x14ac:dyDescent="0.2">
      <c r="A41" s="71">
        <v>29</v>
      </c>
      <c r="B41" s="75" t="s">
        <v>28</v>
      </c>
      <c r="C41" s="71" t="s">
        <v>13</v>
      </c>
      <c r="D41" s="73">
        <v>44369</v>
      </c>
      <c r="E41" s="98">
        <v>1856.6</v>
      </c>
      <c r="F41" s="77"/>
      <c r="G41" s="77"/>
      <c r="H41" s="98">
        <f t="shared" si="0"/>
        <v>1856.6</v>
      </c>
    </row>
    <row r="42" spans="1:8" ht="15.95" customHeight="1" x14ac:dyDescent="0.2">
      <c r="A42" s="86"/>
      <c r="B42" s="87" t="s">
        <v>28</v>
      </c>
      <c r="C42" s="86" t="s">
        <v>13</v>
      </c>
      <c r="D42" s="88">
        <v>44376</v>
      </c>
      <c r="E42" s="100">
        <v>1909.3</v>
      </c>
      <c r="F42" s="92"/>
      <c r="G42" s="92"/>
      <c r="H42" s="100">
        <f t="shared" si="0"/>
        <v>1909.3</v>
      </c>
    </row>
    <row r="43" spans="1:8" ht="15.95" customHeight="1" x14ac:dyDescent="0.2">
      <c r="A43" s="71">
        <v>30</v>
      </c>
      <c r="B43" s="75" t="s">
        <v>23</v>
      </c>
      <c r="C43" s="71" t="s">
        <v>13</v>
      </c>
      <c r="D43" s="73">
        <v>44355</v>
      </c>
      <c r="E43" s="98">
        <v>1993.44</v>
      </c>
      <c r="F43" s="98"/>
      <c r="G43" s="98">
        <v>1993.44</v>
      </c>
      <c r="H43" s="98">
        <f t="shared" si="0"/>
        <v>0</v>
      </c>
    </row>
    <row r="44" spans="1:8" ht="15.95" customHeight="1" x14ac:dyDescent="0.2">
      <c r="A44" s="71">
        <v>31</v>
      </c>
      <c r="B44" s="75" t="s">
        <v>23</v>
      </c>
      <c r="C44" s="71" t="s">
        <v>13</v>
      </c>
      <c r="D44" s="73">
        <v>44355</v>
      </c>
      <c r="E44" s="98">
        <v>5020</v>
      </c>
      <c r="F44" s="98">
        <v>13.44</v>
      </c>
      <c r="G44" s="98">
        <v>5006.5600000000004</v>
      </c>
      <c r="H44" s="98">
        <f t="shared" si="0"/>
        <v>0</v>
      </c>
    </row>
    <row r="45" spans="1:8" ht="15.95" customHeight="1" x14ac:dyDescent="0.2">
      <c r="A45" s="71">
        <v>32</v>
      </c>
      <c r="B45" s="75" t="s">
        <v>23</v>
      </c>
      <c r="C45" s="71" t="s">
        <v>13</v>
      </c>
      <c r="D45" s="73">
        <v>44362</v>
      </c>
      <c r="E45" s="98">
        <v>8447</v>
      </c>
      <c r="F45" s="98"/>
      <c r="G45" s="98"/>
      <c r="H45" s="98">
        <f t="shared" si="0"/>
        <v>8447</v>
      </c>
    </row>
    <row r="46" spans="1:8" ht="15.95" customHeight="1" x14ac:dyDescent="0.2">
      <c r="A46" s="71">
        <v>33</v>
      </c>
      <c r="B46" s="75" t="s">
        <v>23</v>
      </c>
      <c r="C46" s="71" t="s">
        <v>13</v>
      </c>
      <c r="D46" s="73">
        <v>44369</v>
      </c>
      <c r="E46" s="98">
        <v>2569</v>
      </c>
      <c r="F46" s="77"/>
      <c r="G46" s="77"/>
      <c r="H46" s="98">
        <f t="shared" si="0"/>
        <v>2569</v>
      </c>
    </row>
    <row r="47" spans="1:8" ht="15.95" customHeight="1" x14ac:dyDescent="0.2">
      <c r="A47" s="86"/>
      <c r="B47" s="87" t="s">
        <v>23</v>
      </c>
      <c r="C47" s="86" t="s">
        <v>13</v>
      </c>
      <c r="D47" s="88">
        <v>44376</v>
      </c>
      <c r="E47" s="100">
        <v>6400</v>
      </c>
      <c r="F47" s="92"/>
      <c r="G47" s="92"/>
      <c r="H47" s="100">
        <f t="shared" si="0"/>
        <v>6400</v>
      </c>
    </row>
    <row r="48" spans="1:8" ht="15.95" customHeight="1" x14ac:dyDescent="0.2">
      <c r="A48" s="71">
        <v>34</v>
      </c>
      <c r="B48" s="75" t="s">
        <v>26</v>
      </c>
      <c r="C48" s="71" t="s">
        <v>13</v>
      </c>
      <c r="D48" s="73">
        <v>44349</v>
      </c>
      <c r="E48" s="98">
        <v>930</v>
      </c>
      <c r="F48" s="77">
        <v>930</v>
      </c>
      <c r="G48" s="77"/>
      <c r="H48" s="98">
        <f t="shared" si="0"/>
        <v>0</v>
      </c>
    </row>
    <row r="49" spans="1:8" ht="15.95" customHeight="1" x14ac:dyDescent="0.2">
      <c r="A49" s="71">
        <v>35</v>
      </c>
      <c r="B49" s="75" t="s">
        <v>157</v>
      </c>
      <c r="C49" s="71" t="s">
        <v>13</v>
      </c>
      <c r="D49" s="73">
        <v>44370</v>
      </c>
      <c r="E49" s="98">
        <v>1860</v>
      </c>
      <c r="F49" s="77">
        <v>1860</v>
      </c>
      <c r="G49" s="77"/>
      <c r="H49" s="98">
        <f t="shared" si="0"/>
        <v>0</v>
      </c>
    </row>
    <row r="50" spans="1:8" ht="15.95" customHeight="1" x14ac:dyDescent="0.2">
      <c r="A50" s="71">
        <v>36</v>
      </c>
      <c r="B50" s="75" t="s">
        <v>36</v>
      </c>
      <c r="C50" s="71" t="s">
        <v>13</v>
      </c>
      <c r="D50" s="73">
        <v>44369</v>
      </c>
      <c r="E50" s="98">
        <v>908.2</v>
      </c>
      <c r="F50" s="77">
        <v>908.2</v>
      </c>
      <c r="G50" s="77"/>
      <c r="H50" s="98">
        <f t="shared" si="0"/>
        <v>0</v>
      </c>
    </row>
    <row r="51" spans="1:8" ht="15.95" customHeight="1" x14ac:dyDescent="0.2">
      <c r="A51" s="86"/>
      <c r="B51" s="87" t="s">
        <v>36</v>
      </c>
      <c r="C51" s="86" t="s">
        <v>13</v>
      </c>
      <c r="D51" s="88">
        <v>44376</v>
      </c>
      <c r="E51" s="100">
        <v>1058.8</v>
      </c>
      <c r="F51" s="92"/>
      <c r="G51" s="92"/>
      <c r="H51" s="100">
        <f t="shared" si="0"/>
        <v>1058.8</v>
      </c>
    </row>
    <row r="52" spans="1:8" ht="15.95" customHeight="1" x14ac:dyDescent="0.2">
      <c r="A52" s="71">
        <v>37</v>
      </c>
      <c r="B52" s="75" t="s">
        <v>40</v>
      </c>
      <c r="C52" s="71" t="s">
        <v>13</v>
      </c>
      <c r="D52" s="73">
        <v>44368</v>
      </c>
      <c r="E52" s="98">
        <v>1103.3</v>
      </c>
      <c r="F52" s="77">
        <v>1103.3</v>
      </c>
      <c r="G52" s="77"/>
      <c r="H52" s="98">
        <f t="shared" si="0"/>
        <v>0</v>
      </c>
    </row>
    <row r="53" spans="1:8" ht="15.95" customHeight="1" x14ac:dyDescent="0.2">
      <c r="A53" s="86"/>
      <c r="B53" s="87" t="s">
        <v>40</v>
      </c>
      <c r="C53" s="86" t="s">
        <v>13</v>
      </c>
      <c r="D53" s="88">
        <v>44375</v>
      </c>
      <c r="E53" s="100">
        <v>3011.6</v>
      </c>
      <c r="F53" s="92"/>
      <c r="G53" s="92"/>
      <c r="H53" s="100">
        <f t="shared" si="0"/>
        <v>3011.6</v>
      </c>
    </row>
    <row r="54" spans="1:8" ht="15.95" customHeight="1" x14ac:dyDescent="0.2">
      <c r="A54" s="71">
        <v>38</v>
      </c>
      <c r="B54" s="75" t="s">
        <v>89</v>
      </c>
      <c r="C54" s="71" t="s">
        <v>13</v>
      </c>
      <c r="D54" s="73">
        <v>44368</v>
      </c>
      <c r="E54" s="98">
        <v>2916</v>
      </c>
      <c r="F54" s="77"/>
      <c r="G54" s="77"/>
      <c r="H54" s="98">
        <f t="shared" si="0"/>
        <v>2916</v>
      </c>
    </row>
    <row r="55" spans="1:8" ht="15.95" customHeight="1" x14ac:dyDescent="0.2">
      <c r="A55" s="71">
        <v>39</v>
      </c>
      <c r="B55" s="75" t="s">
        <v>24</v>
      </c>
      <c r="C55" s="71" t="s">
        <v>13</v>
      </c>
      <c r="D55" s="73">
        <v>44370</v>
      </c>
      <c r="E55" s="98">
        <v>177</v>
      </c>
      <c r="F55" s="77">
        <v>177</v>
      </c>
      <c r="G55" s="77"/>
      <c r="H55" s="98">
        <f t="shared" si="0"/>
        <v>0</v>
      </c>
    </row>
    <row r="56" spans="1:8" ht="15.95" customHeight="1" x14ac:dyDescent="0.2">
      <c r="A56" s="86"/>
      <c r="B56" s="87" t="s">
        <v>24</v>
      </c>
      <c r="C56" s="86" t="s">
        <v>13</v>
      </c>
      <c r="D56" s="88">
        <v>44377</v>
      </c>
      <c r="E56" s="100">
        <v>1504.02</v>
      </c>
      <c r="F56" s="92"/>
      <c r="G56" s="92"/>
      <c r="H56" s="100">
        <f t="shared" si="0"/>
        <v>1504.02</v>
      </c>
    </row>
    <row r="57" spans="1:8" ht="15.95" customHeight="1" x14ac:dyDescent="0.2">
      <c r="A57" s="71">
        <v>40</v>
      </c>
      <c r="B57" s="75" t="s">
        <v>162</v>
      </c>
      <c r="C57" s="71" t="s">
        <v>13</v>
      </c>
      <c r="D57" s="73">
        <v>44363</v>
      </c>
      <c r="E57" s="98">
        <v>2468.6</v>
      </c>
      <c r="F57" s="77">
        <v>2468.6</v>
      </c>
      <c r="G57" s="77"/>
      <c r="H57" s="98">
        <f t="shared" si="0"/>
        <v>0</v>
      </c>
    </row>
    <row r="58" spans="1:8" ht="15.95" customHeight="1" x14ac:dyDescent="0.2">
      <c r="A58" s="71">
        <v>41</v>
      </c>
      <c r="B58" s="75" t="s">
        <v>33</v>
      </c>
      <c r="C58" s="71" t="s">
        <v>13</v>
      </c>
      <c r="D58" s="73">
        <v>44369</v>
      </c>
      <c r="E58" s="98">
        <v>1222.5999999999999</v>
      </c>
      <c r="F58" s="77">
        <v>1222.5999999999999</v>
      </c>
      <c r="G58" s="77"/>
      <c r="H58" s="98">
        <f t="shared" si="0"/>
        <v>0</v>
      </c>
    </row>
    <row r="59" spans="1:8" ht="15.95" customHeight="1" x14ac:dyDescent="0.2">
      <c r="A59" s="86"/>
      <c r="B59" s="87" t="s">
        <v>33</v>
      </c>
      <c r="C59" s="86" t="s">
        <v>13</v>
      </c>
      <c r="D59" s="88">
        <v>44376</v>
      </c>
      <c r="E59" s="100">
        <v>1007.62</v>
      </c>
      <c r="F59" s="92"/>
      <c r="G59" s="92"/>
      <c r="H59" s="100">
        <f t="shared" si="0"/>
        <v>1007.62</v>
      </c>
    </row>
    <row r="60" spans="1:8" ht="15.95" customHeight="1" x14ac:dyDescent="0.2">
      <c r="A60" s="71">
        <v>42</v>
      </c>
      <c r="B60" s="75" t="s">
        <v>27</v>
      </c>
      <c r="C60" s="71" t="s">
        <v>13</v>
      </c>
      <c r="D60" s="73">
        <v>44369</v>
      </c>
      <c r="E60" s="98">
        <v>420</v>
      </c>
      <c r="F60" s="77"/>
      <c r="G60" s="77"/>
      <c r="H60" s="98">
        <f t="shared" si="0"/>
        <v>420</v>
      </c>
    </row>
    <row r="61" spans="1:8" ht="15.95" customHeight="1" x14ac:dyDescent="0.2">
      <c r="A61" s="71">
        <v>43</v>
      </c>
      <c r="B61" s="75" t="s">
        <v>38</v>
      </c>
      <c r="C61" s="71" t="s">
        <v>13</v>
      </c>
      <c r="D61" s="73">
        <v>44368</v>
      </c>
      <c r="E61" s="98">
        <v>410.84</v>
      </c>
      <c r="F61" s="77">
        <v>410.84</v>
      </c>
      <c r="G61" s="77"/>
      <c r="H61" s="98">
        <f t="shared" si="0"/>
        <v>0</v>
      </c>
    </row>
    <row r="62" spans="1:8" ht="15.95" customHeight="1" x14ac:dyDescent="0.2">
      <c r="A62" s="86"/>
      <c r="B62" s="87" t="s">
        <v>38</v>
      </c>
      <c r="C62" s="86" t="s">
        <v>13</v>
      </c>
      <c r="D62" s="88">
        <v>44375</v>
      </c>
      <c r="E62" s="100">
        <v>344</v>
      </c>
      <c r="F62" s="92"/>
      <c r="G62" s="92"/>
      <c r="H62" s="100">
        <f t="shared" si="0"/>
        <v>344</v>
      </c>
    </row>
    <row r="63" spans="1:8" ht="15.95" customHeight="1" x14ac:dyDescent="0.2">
      <c r="A63" s="71">
        <v>44</v>
      </c>
      <c r="B63" s="75" t="s">
        <v>42</v>
      </c>
      <c r="C63" s="71" t="s">
        <v>13</v>
      </c>
      <c r="D63" s="73">
        <v>44368</v>
      </c>
      <c r="E63" s="98">
        <v>1783.22</v>
      </c>
      <c r="F63" s="77">
        <v>1000</v>
      </c>
      <c r="G63" s="77"/>
      <c r="H63" s="98">
        <f t="shared" si="0"/>
        <v>783.22</v>
      </c>
    </row>
    <row r="64" spans="1:8" ht="15.95" customHeight="1" x14ac:dyDescent="0.2">
      <c r="A64" s="71">
        <v>45</v>
      </c>
      <c r="B64" s="75" t="s">
        <v>30</v>
      </c>
      <c r="C64" s="71" t="s">
        <v>13</v>
      </c>
      <c r="D64" s="73">
        <v>44368</v>
      </c>
      <c r="E64" s="98">
        <v>2214.36</v>
      </c>
      <c r="F64" s="77">
        <v>2214.36</v>
      </c>
      <c r="G64" s="77"/>
      <c r="H64" s="98">
        <f t="shared" si="0"/>
        <v>0</v>
      </c>
    </row>
    <row r="65" spans="1:9" ht="15.95" customHeight="1" x14ac:dyDescent="0.2">
      <c r="A65" s="86"/>
      <c r="B65" s="87" t="s">
        <v>30</v>
      </c>
      <c r="C65" s="86" t="s">
        <v>13</v>
      </c>
      <c r="D65" s="88">
        <v>44375</v>
      </c>
      <c r="E65" s="100">
        <v>2496</v>
      </c>
      <c r="F65" s="92"/>
      <c r="G65" s="92"/>
      <c r="H65" s="100">
        <f t="shared" si="0"/>
        <v>2496</v>
      </c>
    </row>
    <row r="66" spans="1:9" ht="15.95" customHeight="1" x14ac:dyDescent="0.2">
      <c r="A66" s="86"/>
      <c r="B66" s="87" t="s">
        <v>41</v>
      </c>
      <c r="C66" s="86" t="s">
        <v>13</v>
      </c>
      <c r="D66" s="88">
        <v>44377</v>
      </c>
      <c r="E66" s="100">
        <v>2379.71</v>
      </c>
      <c r="F66" s="92"/>
      <c r="G66" s="92"/>
      <c r="H66" s="100">
        <f t="shared" si="0"/>
        <v>2379.71</v>
      </c>
    </row>
    <row r="67" spans="1:9" ht="15.95" customHeight="1" x14ac:dyDescent="0.2">
      <c r="A67" s="86"/>
      <c r="B67" s="87" t="s">
        <v>85</v>
      </c>
      <c r="C67" s="86" t="s">
        <v>13</v>
      </c>
      <c r="D67" s="88">
        <v>44377</v>
      </c>
      <c r="E67" s="100">
        <v>6943.84</v>
      </c>
      <c r="F67" s="92"/>
      <c r="G67" s="92"/>
      <c r="H67" s="100">
        <f t="shared" si="0"/>
        <v>6943.84</v>
      </c>
    </row>
    <row r="68" spans="1:9" ht="15.95" customHeight="1" x14ac:dyDescent="0.2">
      <c r="A68" s="86"/>
      <c r="B68" s="87" t="s">
        <v>25</v>
      </c>
      <c r="C68" s="86" t="s">
        <v>13</v>
      </c>
      <c r="D68" s="88">
        <v>44375</v>
      </c>
      <c r="E68" s="100">
        <v>626</v>
      </c>
      <c r="F68" s="92"/>
      <c r="G68" s="92"/>
      <c r="H68" s="100">
        <f t="shared" si="0"/>
        <v>626</v>
      </c>
    </row>
    <row r="69" spans="1:9" ht="15.95" customHeight="1" x14ac:dyDescent="0.2">
      <c r="A69" s="71">
        <v>46</v>
      </c>
      <c r="B69" s="75" t="s">
        <v>43</v>
      </c>
      <c r="C69" s="71" t="s">
        <v>44</v>
      </c>
      <c r="D69" s="73"/>
      <c r="E69" s="98">
        <v>2550</v>
      </c>
      <c r="F69" s="70"/>
      <c r="G69" s="70"/>
      <c r="H69" s="98">
        <f t="shared" si="0"/>
        <v>2550</v>
      </c>
    </row>
    <row r="70" spans="1:9" ht="15.95" customHeight="1" x14ac:dyDescent="0.2">
      <c r="A70" s="71">
        <v>47</v>
      </c>
      <c r="B70" s="78" t="s">
        <v>45</v>
      </c>
      <c r="C70" s="71" t="s">
        <v>44</v>
      </c>
      <c r="D70" s="79">
        <v>44372</v>
      </c>
      <c r="E70" s="98">
        <v>480</v>
      </c>
      <c r="F70" s="80">
        <v>480</v>
      </c>
      <c r="G70" s="80"/>
      <c r="H70" s="98">
        <f t="shared" si="0"/>
        <v>0</v>
      </c>
    </row>
    <row r="71" spans="1:9" ht="15.95" customHeight="1" x14ac:dyDescent="0.2">
      <c r="A71" s="86"/>
      <c r="B71" s="93" t="s">
        <v>45</v>
      </c>
      <c r="C71" s="86" t="s">
        <v>44</v>
      </c>
      <c r="D71" s="94">
        <v>44379</v>
      </c>
      <c r="E71" s="100">
        <v>2032.95</v>
      </c>
      <c r="F71" s="95"/>
      <c r="G71" s="95"/>
      <c r="H71" s="100">
        <f t="shared" si="0"/>
        <v>2032.95</v>
      </c>
    </row>
    <row r="72" spans="1:9" ht="15.95" customHeight="1" x14ac:dyDescent="0.2">
      <c r="A72" s="71">
        <v>48</v>
      </c>
      <c r="B72" s="78" t="s">
        <v>46</v>
      </c>
      <c r="C72" s="71" t="s">
        <v>44</v>
      </c>
      <c r="D72" s="79">
        <v>44364</v>
      </c>
      <c r="E72" s="98">
        <v>3794.6</v>
      </c>
      <c r="F72" s="80">
        <v>1794.6</v>
      </c>
      <c r="G72" s="80"/>
      <c r="H72" s="98">
        <f t="shared" si="0"/>
        <v>2000</v>
      </c>
    </row>
    <row r="73" spans="1:9" ht="15.95" customHeight="1" x14ac:dyDescent="0.2">
      <c r="A73" s="71">
        <v>49</v>
      </c>
      <c r="B73" s="78" t="s">
        <v>46</v>
      </c>
      <c r="C73" s="71" t="s">
        <v>44</v>
      </c>
      <c r="D73" s="79">
        <v>44371</v>
      </c>
      <c r="E73" s="98">
        <v>1125</v>
      </c>
      <c r="F73" s="80">
        <v>1125</v>
      </c>
      <c r="G73" s="80"/>
      <c r="H73" s="98">
        <f t="shared" si="0"/>
        <v>0</v>
      </c>
    </row>
    <row r="74" spans="1:9" ht="15.95" customHeight="1" x14ac:dyDescent="0.2">
      <c r="A74" s="71">
        <v>50</v>
      </c>
      <c r="B74" s="78" t="s">
        <v>47</v>
      </c>
      <c r="C74" s="71" t="s">
        <v>44</v>
      </c>
      <c r="D74" s="79">
        <v>44350</v>
      </c>
      <c r="E74" s="98">
        <v>145</v>
      </c>
      <c r="F74" s="70">
        <v>145</v>
      </c>
      <c r="G74" s="70"/>
      <c r="H74" s="98">
        <f t="shared" si="0"/>
        <v>0</v>
      </c>
    </row>
    <row r="75" spans="1:9" ht="15.95" customHeight="1" x14ac:dyDescent="0.2">
      <c r="A75" s="71">
        <v>51</v>
      </c>
      <c r="B75" s="78" t="s">
        <v>47</v>
      </c>
      <c r="C75" s="71" t="s">
        <v>44</v>
      </c>
      <c r="D75" s="79">
        <v>44364</v>
      </c>
      <c r="E75" s="98">
        <v>1245.1600000000001</v>
      </c>
      <c r="F75" s="70">
        <v>395</v>
      </c>
      <c r="G75" s="70"/>
      <c r="H75" s="98">
        <f t="shared" si="0"/>
        <v>850.16000000000008</v>
      </c>
    </row>
    <row r="76" spans="1:9" ht="15.95" customHeight="1" x14ac:dyDescent="0.2">
      <c r="A76" s="86"/>
      <c r="B76" s="93" t="s">
        <v>47</v>
      </c>
      <c r="C76" s="86" t="s">
        <v>44</v>
      </c>
      <c r="D76" s="94">
        <v>44378</v>
      </c>
      <c r="E76" s="100">
        <v>1103.9000000000001</v>
      </c>
      <c r="F76" s="90"/>
      <c r="G76" s="90"/>
      <c r="H76" s="100">
        <f t="shared" si="0"/>
        <v>1103.9000000000001</v>
      </c>
    </row>
    <row r="77" spans="1:9" ht="15.95" customHeight="1" x14ac:dyDescent="0.2">
      <c r="A77" s="71">
        <v>52</v>
      </c>
      <c r="B77" s="78" t="s">
        <v>48</v>
      </c>
      <c r="C77" s="71" t="s">
        <v>44</v>
      </c>
      <c r="D77" s="79">
        <v>44333</v>
      </c>
      <c r="E77" s="98">
        <v>10354.66</v>
      </c>
      <c r="F77" s="77"/>
      <c r="G77" s="77">
        <v>7000</v>
      </c>
      <c r="H77" s="98">
        <f t="shared" si="0"/>
        <v>3354.66</v>
      </c>
      <c r="I77" s="63" t="s">
        <v>192</v>
      </c>
    </row>
    <row r="78" spans="1:9" ht="15.95" customHeight="1" x14ac:dyDescent="0.2">
      <c r="A78" s="86"/>
      <c r="B78" s="93" t="s">
        <v>48</v>
      </c>
      <c r="C78" s="86" t="s">
        <v>44</v>
      </c>
      <c r="D78" s="94">
        <v>44375</v>
      </c>
      <c r="E78" s="100">
        <v>25000</v>
      </c>
      <c r="F78" s="92"/>
      <c r="G78" s="92"/>
      <c r="H78" s="100">
        <f t="shared" si="0"/>
        <v>25000</v>
      </c>
    </row>
    <row r="79" spans="1:9" ht="15.95" customHeight="1" x14ac:dyDescent="0.2">
      <c r="A79" s="71">
        <v>53</v>
      </c>
      <c r="B79" s="78" t="s">
        <v>49</v>
      </c>
      <c r="C79" s="71" t="s">
        <v>44</v>
      </c>
      <c r="D79" s="79">
        <v>44350</v>
      </c>
      <c r="E79" s="98">
        <v>500.28</v>
      </c>
      <c r="F79" s="70">
        <v>500.28</v>
      </c>
      <c r="G79" s="70"/>
      <c r="H79" s="98">
        <f t="shared" si="0"/>
        <v>0</v>
      </c>
    </row>
    <row r="80" spans="1:9" ht="15.95" customHeight="1" x14ac:dyDescent="0.2">
      <c r="A80" s="71">
        <v>54</v>
      </c>
      <c r="B80" s="78" t="s">
        <v>49</v>
      </c>
      <c r="C80" s="71" t="s">
        <v>44</v>
      </c>
      <c r="D80" s="79">
        <v>44364</v>
      </c>
      <c r="E80" s="98">
        <v>588.32000000000005</v>
      </c>
      <c r="F80" s="70"/>
      <c r="G80" s="70"/>
      <c r="H80" s="98">
        <f t="shared" si="0"/>
        <v>588.32000000000005</v>
      </c>
    </row>
    <row r="81" spans="1:9" ht="15.95" customHeight="1" x14ac:dyDescent="0.2">
      <c r="A81" s="86"/>
      <c r="B81" s="93" t="s">
        <v>49</v>
      </c>
      <c r="C81" s="86" t="s">
        <v>44</v>
      </c>
      <c r="D81" s="94">
        <v>44378</v>
      </c>
      <c r="E81" s="100">
        <v>1876</v>
      </c>
      <c r="F81" s="95"/>
      <c r="G81" s="95"/>
      <c r="H81" s="100">
        <f t="shared" si="0"/>
        <v>1876</v>
      </c>
    </row>
    <row r="82" spans="1:9" ht="15.95" customHeight="1" x14ac:dyDescent="0.2">
      <c r="A82" s="71">
        <v>55</v>
      </c>
      <c r="B82" s="78" t="s">
        <v>52</v>
      </c>
      <c r="C82" s="71" t="s">
        <v>44</v>
      </c>
      <c r="D82" s="79">
        <v>44336</v>
      </c>
      <c r="E82" s="98">
        <v>15264.53</v>
      </c>
      <c r="F82" s="80"/>
      <c r="G82" s="80"/>
      <c r="H82" s="98">
        <f t="shared" si="0"/>
        <v>15264.53</v>
      </c>
    </row>
    <row r="83" spans="1:9" ht="15.95" customHeight="1" x14ac:dyDescent="0.2">
      <c r="A83" s="71">
        <v>56</v>
      </c>
      <c r="B83" s="78" t="s">
        <v>52</v>
      </c>
      <c r="C83" s="71" t="s">
        <v>44</v>
      </c>
      <c r="D83" s="79">
        <v>44378</v>
      </c>
      <c r="E83" s="98">
        <v>6273.49</v>
      </c>
      <c r="F83" s="80"/>
      <c r="G83" s="80">
        <f>5464.87+643.2</f>
        <v>6108.07</v>
      </c>
      <c r="H83" s="98">
        <f t="shared" si="0"/>
        <v>165.42000000000007</v>
      </c>
      <c r="I83" s="63" t="s">
        <v>70</v>
      </c>
    </row>
    <row r="84" spans="1:9" ht="15.95" customHeight="1" x14ac:dyDescent="0.2">
      <c r="A84" s="71">
        <v>57</v>
      </c>
      <c r="B84" s="75" t="s">
        <v>51</v>
      </c>
      <c r="C84" s="71" t="s">
        <v>13</v>
      </c>
      <c r="D84" s="79">
        <v>44287</v>
      </c>
      <c r="E84" s="98">
        <v>11440.3</v>
      </c>
      <c r="F84" s="80">
        <v>8000</v>
      </c>
      <c r="G84" s="80"/>
      <c r="H84" s="98">
        <f t="shared" si="0"/>
        <v>3440.2999999999993</v>
      </c>
    </row>
    <row r="85" spans="1:9" ht="15.95" customHeight="1" x14ac:dyDescent="0.2">
      <c r="A85" s="86"/>
      <c r="B85" s="87" t="s">
        <v>51</v>
      </c>
      <c r="C85" s="86" t="s">
        <v>13</v>
      </c>
      <c r="D85" s="94">
        <v>44378</v>
      </c>
      <c r="E85" s="100">
        <v>15341.38</v>
      </c>
      <c r="F85" s="95"/>
      <c r="G85" s="95"/>
      <c r="H85" s="100">
        <f t="shared" si="0"/>
        <v>15341.38</v>
      </c>
    </row>
    <row r="86" spans="1:9" ht="15.95" customHeight="1" x14ac:dyDescent="0.2">
      <c r="A86" s="71">
        <v>58</v>
      </c>
      <c r="B86" s="78" t="s">
        <v>58</v>
      </c>
      <c r="C86" s="71" t="s">
        <v>44</v>
      </c>
      <c r="D86" s="79">
        <v>44336</v>
      </c>
      <c r="E86" s="98">
        <v>1228.5299999999997</v>
      </c>
      <c r="F86" s="80">
        <v>1228.53</v>
      </c>
      <c r="G86" s="80"/>
      <c r="H86" s="98">
        <f t="shared" si="0"/>
        <v>-2.2737367544323206E-13</v>
      </c>
    </row>
    <row r="87" spans="1:9" ht="15.95" customHeight="1" x14ac:dyDescent="0.2">
      <c r="A87" s="71">
        <v>59</v>
      </c>
      <c r="B87" s="78" t="s">
        <v>58</v>
      </c>
      <c r="C87" s="71" t="s">
        <v>44</v>
      </c>
      <c r="D87" s="79">
        <v>44371</v>
      </c>
      <c r="E87" s="98">
        <v>9276.14</v>
      </c>
      <c r="F87" s="80"/>
      <c r="G87" s="80"/>
      <c r="H87" s="98">
        <f t="shared" si="0"/>
        <v>9276.14</v>
      </c>
    </row>
    <row r="88" spans="1:9" ht="15.95" customHeight="1" x14ac:dyDescent="0.2">
      <c r="A88" s="71">
        <v>60</v>
      </c>
      <c r="B88" s="78" t="s">
        <v>59</v>
      </c>
      <c r="C88" s="71" t="s">
        <v>44</v>
      </c>
      <c r="D88" s="79">
        <v>44364</v>
      </c>
      <c r="E88" s="98">
        <v>6799.9999999999991</v>
      </c>
      <c r="F88" s="80">
        <v>3020</v>
      </c>
      <c r="G88" s="80">
        <v>3780</v>
      </c>
      <c r="H88" s="98">
        <f t="shared" si="0"/>
        <v>0</v>
      </c>
      <c r="I88" s="63" t="s">
        <v>193</v>
      </c>
    </row>
    <row r="89" spans="1:9" ht="15.95" customHeight="1" x14ac:dyDescent="0.2">
      <c r="A89" s="86"/>
      <c r="B89" s="93" t="s">
        <v>59</v>
      </c>
      <c r="C89" s="86" t="s">
        <v>44</v>
      </c>
      <c r="D89" s="94">
        <v>44378</v>
      </c>
      <c r="E89" s="100">
        <v>2017.8</v>
      </c>
      <c r="F89" s="95"/>
      <c r="G89" s="95"/>
      <c r="H89" s="100">
        <f t="shared" si="0"/>
        <v>2017.8</v>
      </c>
    </row>
    <row r="90" spans="1:9" ht="15.95" customHeight="1" x14ac:dyDescent="0.2">
      <c r="A90" s="71">
        <v>61</v>
      </c>
      <c r="B90" s="78" t="s">
        <v>61</v>
      </c>
      <c r="C90" s="71" t="s">
        <v>44</v>
      </c>
      <c r="D90" s="79">
        <v>44372</v>
      </c>
      <c r="E90" s="98">
        <v>768</v>
      </c>
      <c r="F90" s="80">
        <v>768</v>
      </c>
      <c r="G90" s="80"/>
      <c r="H90" s="98">
        <f t="shared" si="0"/>
        <v>0</v>
      </c>
    </row>
    <row r="91" spans="1:9" ht="15.95" customHeight="1" x14ac:dyDescent="0.2">
      <c r="A91" s="71">
        <v>62</v>
      </c>
      <c r="B91" s="78" t="s">
        <v>50</v>
      </c>
      <c r="C91" s="71" t="s">
        <v>44</v>
      </c>
      <c r="D91" s="79">
        <v>44371</v>
      </c>
      <c r="E91" s="98">
        <v>4014.25</v>
      </c>
      <c r="F91" s="80">
        <v>3000</v>
      </c>
      <c r="G91" s="80"/>
      <c r="H91" s="98">
        <f t="shared" si="0"/>
        <v>1014.25</v>
      </c>
    </row>
    <row r="92" spans="1:9" ht="15.95" customHeight="1" x14ac:dyDescent="0.2">
      <c r="A92" s="86"/>
      <c r="B92" s="93" t="s">
        <v>50</v>
      </c>
      <c r="C92" s="86" t="s">
        <v>44</v>
      </c>
      <c r="D92" s="94">
        <v>44378</v>
      </c>
      <c r="E92" s="100">
        <v>2709.55</v>
      </c>
      <c r="F92" s="95"/>
      <c r="G92" s="95"/>
      <c r="H92" s="100">
        <f t="shared" si="0"/>
        <v>2709.55</v>
      </c>
    </row>
    <row r="93" spans="1:9" ht="15.95" customHeight="1" x14ac:dyDescent="0.2">
      <c r="A93" s="71">
        <v>63</v>
      </c>
      <c r="B93" s="78" t="s">
        <v>53</v>
      </c>
      <c r="C93" s="71" t="s">
        <v>44</v>
      </c>
      <c r="D93" s="79">
        <v>44365</v>
      </c>
      <c r="E93" s="98">
        <v>5125.25</v>
      </c>
      <c r="F93" s="80">
        <v>3500</v>
      </c>
      <c r="G93" s="80"/>
      <c r="H93" s="98">
        <f t="shared" si="0"/>
        <v>1625.25</v>
      </c>
    </row>
    <row r="94" spans="1:9" ht="15.95" customHeight="1" x14ac:dyDescent="0.2">
      <c r="A94" s="86"/>
      <c r="B94" s="93" t="s">
        <v>53</v>
      </c>
      <c r="C94" s="86" t="s">
        <v>44</v>
      </c>
      <c r="D94" s="94">
        <v>44379</v>
      </c>
      <c r="E94" s="100">
        <v>688</v>
      </c>
      <c r="F94" s="95"/>
      <c r="G94" s="95"/>
      <c r="H94" s="100">
        <f t="shared" si="0"/>
        <v>688</v>
      </c>
    </row>
    <row r="95" spans="1:9" ht="15.95" customHeight="1" x14ac:dyDescent="0.2">
      <c r="A95" s="71">
        <v>64</v>
      </c>
      <c r="B95" s="78" t="s">
        <v>57</v>
      </c>
      <c r="C95" s="71" t="s">
        <v>44</v>
      </c>
      <c r="D95" s="79">
        <v>44372</v>
      </c>
      <c r="E95" s="98">
        <v>1030.4000000000001</v>
      </c>
      <c r="F95" s="80">
        <v>1030.4000000000001</v>
      </c>
      <c r="G95" s="80"/>
      <c r="H95" s="98">
        <f t="shared" si="0"/>
        <v>0</v>
      </c>
    </row>
    <row r="96" spans="1:9" ht="15.95" customHeight="1" x14ac:dyDescent="0.2">
      <c r="A96" s="71">
        <v>65</v>
      </c>
      <c r="B96" s="78" t="s">
        <v>55</v>
      </c>
      <c r="C96" s="71" t="s">
        <v>44</v>
      </c>
      <c r="D96" s="79">
        <v>44371</v>
      </c>
      <c r="E96" s="98">
        <v>758.7</v>
      </c>
      <c r="F96" s="80">
        <v>758.7</v>
      </c>
      <c r="G96" s="80"/>
      <c r="H96" s="98">
        <f t="shared" si="0"/>
        <v>0</v>
      </c>
    </row>
    <row r="97" spans="1:11" ht="15.95" customHeight="1" x14ac:dyDescent="0.2">
      <c r="A97" s="71">
        <v>66</v>
      </c>
      <c r="B97" s="78" t="s">
        <v>60</v>
      </c>
      <c r="C97" s="71" t="s">
        <v>44</v>
      </c>
      <c r="D97" s="79">
        <v>44371</v>
      </c>
      <c r="E97" s="98">
        <v>3395.1</v>
      </c>
      <c r="F97" s="80">
        <v>3395.1</v>
      </c>
      <c r="G97" s="80"/>
      <c r="H97" s="98">
        <f t="shared" ref="H97:H101" si="1">E97-F97-G97</f>
        <v>0</v>
      </c>
    </row>
    <row r="98" spans="1:11" ht="15.95" customHeight="1" x14ac:dyDescent="0.2">
      <c r="A98" s="86"/>
      <c r="B98" s="93" t="s">
        <v>60</v>
      </c>
      <c r="C98" s="86" t="s">
        <v>44</v>
      </c>
      <c r="D98" s="94">
        <v>44378</v>
      </c>
      <c r="E98" s="100">
        <v>7275</v>
      </c>
      <c r="F98" s="95"/>
      <c r="G98" s="95"/>
      <c r="H98" s="100">
        <f t="shared" si="1"/>
        <v>7275</v>
      </c>
    </row>
    <row r="99" spans="1:11" ht="15.95" customHeight="1" x14ac:dyDescent="0.2">
      <c r="A99" s="71">
        <v>67</v>
      </c>
      <c r="B99" s="78" t="s">
        <v>189</v>
      </c>
      <c r="C99" s="71" t="s">
        <v>44</v>
      </c>
      <c r="D99" s="79">
        <v>44371</v>
      </c>
      <c r="E99" s="98">
        <v>624</v>
      </c>
      <c r="F99" s="80">
        <v>624</v>
      </c>
      <c r="G99" s="80"/>
      <c r="H99" s="98">
        <f t="shared" si="1"/>
        <v>0</v>
      </c>
    </row>
    <row r="100" spans="1:11" ht="15.95" customHeight="1" x14ac:dyDescent="0.2">
      <c r="A100" s="71">
        <v>68</v>
      </c>
      <c r="B100" s="78" t="s">
        <v>190</v>
      </c>
      <c r="C100" s="71" t="s">
        <v>44</v>
      </c>
      <c r="D100" s="79">
        <v>44371</v>
      </c>
      <c r="E100" s="98">
        <v>370.2</v>
      </c>
      <c r="F100" s="80">
        <v>370.2</v>
      </c>
      <c r="G100" s="80"/>
      <c r="H100" s="98">
        <f t="shared" si="1"/>
        <v>0</v>
      </c>
    </row>
    <row r="101" spans="1:11" ht="15.95" customHeight="1" x14ac:dyDescent="0.2">
      <c r="A101" s="71"/>
      <c r="B101" s="81"/>
      <c r="C101" s="81"/>
      <c r="D101" s="81" t="s">
        <v>62</v>
      </c>
      <c r="E101" s="96">
        <f>SUM(E4:E100)</f>
        <v>314610.64</v>
      </c>
      <c r="F101" s="82">
        <f>SUM(F4:F100)</f>
        <v>57364.859999999986</v>
      </c>
      <c r="G101" s="82"/>
      <c r="H101" s="98">
        <f t="shared" si="1"/>
        <v>257245.78000000003</v>
      </c>
    </row>
    <row r="102" spans="1:11" x14ac:dyDescent="0.2">
      <c r="A102" s="59"/>
      <c r="K102" s="84"/>
    </row>
    <row r="103" spans="1:11" x14ac:dyDescent="0.2">
      <c r="B103" s="59" t="s">
        <v>63</v>
      </c>
      <c r="C103" s="59"/>
      <c r="D103" s="59" t="s">
        <v>64</v>
      </c>
      <c r="E103" s="59"/>
      <c r="F103" s="85" t="s">
        <v>65</v>
      </c>
      <c r="G103" s="85"/>
    </row>
    <row r="104" spans="1:11" x14ac:dyDescent="0.2">
      <c r="B104" s="66" t="s">
        <v>66</v>
      </c>
      <c r="C104" s="59"/>
      <c r="D104" s="59" t="s">
        <v>106</v>
      </c>
      <c r="E104" s="59"/>
      <c r="F104" s="85" t="s">
        <v>68</v>
      </c>
      <c r="G104" s="85"/>
    </row>
  </sheetData>
  <autoFilter ref="A1:H101"/>
  <pageMargins left="0" right="0" top="0.74803149606299213" bottom="0" header="0" footer="0"/>
  <pageSetup paperSize="9" scale="78" orientation="portrait" r:id="rId1"/>
  <headerFooter>
    <oddHeader>Sayfa &amp;P /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1"/>
  <sheetViews>
    <sheetView workbookViewId="0">
      <selection activeCell="F12" sqref="F12"/>
    </sheetView>
  </sheetViews>
  <sheetFormatPr defaultColWidth="8.85546875" defaultRowHeight="14.25" x14ac:dyDescent="0.2"/>
  <cols>
    <col min="1" max="1" width="4.85546875" style="63" customWidth="1"/>
    <col min="2" max="2" width="27" style="63" bestFit="1" customWidth="1"/>
    <col min="3" max="3" width="13.7109375" style="63" customWidth="1"/>
    <col min="4" max="4" width="13.140625" style="63" customWidth="1"/>
    <col min="5" max="5" width="15.140625" style="63" bestFit="1" customWidth="1"/>
    <col min="6" max="6" width="14" style="83" bestFit="1" customWidth="1"/>
    <col min="7" max="7" width="12.140625" style="83" bestFit="1" customWidth="1"/>
    <col min="8" max="8" width="15.285156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44373</v>
      </c>
    </row>
    <row r="2" spans="1:8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194</v>
      </c>
    </row>
    <row r="3" spans="1:8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t="15" hidden="1" customHeight="1" x14ac:dyDescent="0.2">
      <c r="A4" s="71">
        <v>1</v>
      </c>
      <c r="B4" s="72" t="s">
        <v>11</v>
      </c>
      <c r="C4" s="71" t="s">
        <v>13</v>
      </c>
      <c r="D4" s="73"/>
      <c r="E4" s="98">
        <v>434</v>
      </c>
      <c r="F4" s="70">
        <v>434</v>
      </c>
      <c r="G4" s="70"/>
      <c r="H4" s="98">
        <f>E4-F4-G4</f>
        <v>0</v>
      </c>
    </row>
    <row r="5" spans="1:8" ht="15" hidden="1" customHeight="1" x14ac:dyDescent="0.2">
      <c r="A5" s="86"/>
      <c r="B5" s="99" t="s">
        <v>12</v>
      </c>
      <c r="C5" s="86" t="s">
        <v>13</v>
      </c>
      <c r="D5" s="88">
        <v>44383</v>
      </c>
      <c r="E5" s="100">
        <v>783.6</v>
      </c>
      <c r="F5" s="90"/>
      <c r="G5" s="90"/>
      <c r="H5" s="100">
        <f t="shared" ref="H5:H7" si="0">E5-F5-G5</f>
        <v>783.6</v>
      </c>
    </row>
    <row r="6" spans="1:8" ht="15" hidden="1" customHeight="1" x14ac:dyDescent="0.2">
      <c r="A6" s="71">
        <v>2</v>
      </c>
      <c r="B6" s="75" t="s">
        <v>14</v>
      </c>
      <c r="C6" s="71" t="s">
        <v>13</v>
      </c>
      <c r="D6" s="73">
        <v>44348</v>
      </c>
      <c r="E6" s="98">
        <v>7834.29</v>
      </c>
      <c r="F6" s="70">
        <v>1237.7</v>
      </c>
      <c r="G6" s="70"/>
      <c r="H6" s="98">
        <f t="shared" si="0"/>
        <v>6596.59</v>
      </c>
    </row>
    <row r="7" spans="1:8" ht="15" hidden="1" customHeight="1" x14ac:dyDescent="0.2">
      <c r="A7" s="71">
        <v>3</v>
      </c>
      <c r="B7" s="75" t="s">
        <v>14</v>
      </c>
      <c r="C7" s="71" t="s">
        <v>13</v>
      </c>
      <c r="D7" s="73">
        <v>44362</v>
      </c>
      <c r="E7" s="98">
        <v>1762.31</v>
      </c>
      <c r="F7" s="70">
        <v>1762.31</v>
      </c>
      <c r="G7" s="70"/>
      <c r="H7" s="98">
        <f t="shared" si="0"/>
        <v>0</v>
      </c>
    </row>
    <row r="8" spans="1:8" ht="15" hidden="1" customHeight="1" x14ac:dyDescent="0.2">
      <c r="A8" s="71">
        <v>4</v>
      </c>
      <c r="B8" s="75" t="s">
        <v>14</v>
      </c>
      <c r="C8" s="71" t="s">
        <v>13</v>
      </c>
      <c r="D8" s="73">
        <v>44369</v>
      </c>
      <c r="E8" s="98">
        <v>2339.15</v>
      </c>
      <c r="F8" s="70"/>
      <c r="G8" s="70"/>
      <c r="H8" s="98">
        <f t="shared" ref="H8:H97" si="1">E8-F8-G8</f>
        <v>2339.15</v>
      </c>
    </row>
    <row r="9" spans="1:8" ht="15" hidden="1" customHeight="1" x14ac:dyDescent="0.2">
      <c r="A9" s="71">
        <v>5</v>
      </c>
      <c r="B9" s="75" t="s">
        <v>14</v>
      </c>
      <c r="C9" s="71" t="s">
        <v>13</v>
      </c>
      <c r="D9" s="73">
        <v>44376</v>
      </c>
      <c r="E9" s="98">
        <v>5511.04</v>
      </c>
      <c r="F9" s="70"/>
      <c r="G9" s="70"/>
      <c r="H9" s="98">
        <f t="shared" si="1"/>
        <v>5511.04</v>
      </c>
    </row>
    <row r="10" spans="1:8" ht="15" hidden="1" customHeight="1" x14ac:dyDescent="0.2">
      <c r="A10" s="86"/>
      <c r="B10" s="87" t="s">
        <v>14</v>
      </c>
      <c r="C10" s="86" t="s">
        <v>13</v>
      </c>
      <c r="D10" s="88">
        <v>44383</v>
      </c>
      <c r="E10" s="100">
        <v>1970.6</v>
      </c>
      <c r="F10" s="90"/>
      <c r="G10" s="90"/>
      <c r="H10" s="100">
        <f t="shared" si="1"/>
        <v>1970.6</v>
      </c>
    </row>
    <row r="11" spans="1:8" ht="15" hidden="1" customHeight="1" x14ac:dyDescent="0.2">
      <c r="A11" s="71">
        <v>6</v>
      </c>
      <c r="B11" s="75" t="s">
        <v>15</v>
      </c>
      <c r="C11" s="71" t="s">
        <v>13</v>
      </c>
      <c r="D11" s="73">
        <v>44223</v>
      </c>
      <c r="E11" s="98">
        <v>2200</v>
      </c>
      <c r="F11" s="70">
        <v>1000</v>
      </c>
      <c r="G11" s="70"/>
      <c r="H11" s="98">
        <f t="shared" si="1"/>
        <v>1200</v>
      </c>
    </row>
    <row r="12" spans="1:8" ht="15" hidden="1" customHeight="1" x14ac:dyDescent="0.2">
      <c r="A12" s="71">
        <v>7</v>
      </c>
      <c r="B12" s="75" t="s">
        <v>15</v>
      </c>
      <c r="C12" s="71" t="s">
        <v>13</v>
      </c>
      <c r="D12" s="73">
        <v>44244</v>
      </c>
      <c r="E12" s="98">
        <v>12682.6</v>
      </c>
      <c r="F12" s="70"/>
      <c r="G12" s="70"/>
      <c r="H12" s="98">
        <f t="shared" si="1"/>
        <v>12682.6</v>
      </c>
    </row>
    <row r="13" spans="1:8" ht="15" hidden="1" customHeight="1" x14ac:dyDescent="0.2">
      <c r="A13" s="71">
        <v>8</v>
      </c>
      <c r="B13" s="75" t="s">
        <v>16</v>
      </c>
      <c r="C13" s="71" t="s">
        <v>13</v>
      </c>
      <c r="D13" s="73">
        <v>44369</v>
      </c>
      <c r="E13" s="98">
        <v>999.99999999999977</v>
      </c>
      <c r="F13" s="70">
        <v>1000</v>
      </c>
      <c r="G13" s="70"/>
      <c r="H13" s="98">
        <f t="shared" si="1"/>
        <v>-2.2737367544323206E-13</v>
      </c>
    </row>
    <row r="14" spans="1:8" ht="15" hidden="1" customHeight="1" x14ac:dyDescent="0.2">
      <c r="A14" s="71">
        <v>9</v>
      </c>
      <c r="B14" s="75" t="s">
        <v>16</v>
      </c>
      <c r="C14" s="71" t="s">
        <v>13</v>
      </c>
      <c r="D14" s="73">
        <v>44376</v>
      </c>
      <c r="E14" s="98">
        <v>1433.6</v>
      </c>
      <c r="F14" s="70"/>
      <c r="G14" s="70"/>
      <c r="H14" s="98">
        <f t="shared" si="1"/>
        <v>1433.6</v>
      </c>
    </row>
    <row r="15" spans="1:8" ht="15" hidden="1" customHeight="1" x14ac:dyDescent="0.2">
      <c r="A15" s="86"/>
      <c r="B15" s="87" t="s">
        <v>16</v>
      </c>
      <c r="C15" s="86" t="s">
        <v>13</v>
      </c>
      <c r="D15" s="88">
        <v>44383</v>
      </c>
      <c r="E15" s="100">
        <v>3977.11</v>
      </c>
      <c r="F15" s="90"/>
      <c r="G15" s="90"/>
      <c r="H15" s="100">
        <f t="shared" si="1"/>
        <v>3977.11</v>
      </c>
    </row>
    <row r="16" spans="1:8" ht="15" hidden="1" customHeight="1" x14ac:dyDescent="0.2">
      <c r="A16" s="71">
        <v>10</v>
      </c>
      <c r="B16" s="75" t="s">
        <v>147</v>
      </c>
      <c r="C16" s="71" t="s">
        <v>13</v>
      </c>
      <c r="D16" s="73">
        <v>44299</v>
      </c>
      <c r="E16" s="98">
        <v>8680.4399999999987</v>
      </c>
      <c r="F16" s="70">
        <v>1000</v>
      </c>
      <c r="G16" s="70"/>
      <c r="H16" s="98">
        <f t="shared" si="1"/>
        <v>7680.4399999999987</v>
      </c>
    </row>
    <row r="17" spans="1:9" ht="15" hidden="1" customHeight="1" x14ac:dyDescent="0.2">
      <c r="A17" s="71">
        <v>11</v>
      </c>
      <c r="B17" s="75" t="s">
        <v>17</v>
      </c>
      <c r="C17" s="71" t="s">
        <v>13</v>
      </c>
      <c r="D17" s="73">
        <v>44363</v>
      </c>
      <c r="E17" s="98">
        <v>3484.18</v>
      </c>
      <c r="F17" s="70">
        <v>1750</v>
      </c>
      <c r="G17" s="70"/>
      <c r="H17" s="98">
        <f t="shared" si="1"/>
        <v>1734.1799999999998</v>
      </c>
    </row>
    <row r="18" spans="1:9" ht="15" hidden="1" customHeight="1" x14ac:dyDescent="0.2">
      <c r="A18" s="71">
        <v>12</v>
      </c>
      <c r="B18" s="75" t="s">
        <v>17</v>
      </c>
      <c r="C18" s="71" t="s">
        <v>13</v>
      </c>
      <c r="D18" s="73">
        <v>44377</v>
      </c>
      <c r="E18" s="98">
        <v>1862.28</v>
      </c>
      <c r="F18" s="70"/>
      <c r="G18" s="70"/>
      <c r="H18" s="98">
        <f t="shared" si="1"/>
        <v>1862.28</v>
      </c>
    </row>
    <row r="19" spans="1:9" ht="15" hidden="1" customHeight="1" x14ac:dyDescent="0.2">
      <c r="A19" s="86"/>
      <c r="B19" s="87" t="s">
        <v>17</v>
      </c>
      <c r="C19" s="86" t="s">
        <v>13</v>
      </c>
      <c r="D19" s="88">
        <v>44384</v>
      </c>
      <c r="E19" s="100">
        <v>1264.5999999999999</v>
      </c>
      <c r="F19" s="90"/>
      <c r="G19" s="90"/>
      <c r="H19" s="100">
        <f t="shared" si="1"/>
        <v>1264.5999999999999</v>
      </c>
    </row>
    <row r="20" spans="1:9" ht="15" hidden="1" customHeight="1" x14ac:dyDescent="0.2">
      <c r="A20" s="71">
        <v>13</v>
      </c>
      <c r="B20" s="75" t="s">
        <v>18</v>
      </c>
      <c r="C20" s="71" t="s">
        <v>13</v>
      </c>
      <c r="D20" s="73">
        <v>44349</v>
      </c>
      <c r="E20" s="98">
        <v>457.5</v>
      </c>
      <c r="F20" s="76">
        <v>457.5</v>
      </c>
      <c r="G20" s="76"/>
      <c r="H20" s="98">
        <f t="shared" si="1"/>
        <v>0</v>
      </c>
    </row>
    <row r="21" spans="1:9" ht="15" hidden="1" customHeight="1" x14ac:dyDescent="0.2">
      <c r="A21" s="71">
        <v>14</v>
      </c>
      <c r="B21" s="75" t="s">
        <v>18</v>
      </c>
      <c r="C21" s="71" t="s">
        <v>13</v>
      </c>
      <c r="D21" s="73">
        <v>44362</v>
      </c>
      <c r="E21" s="98">
        <v>1602.8</v>
      </c>
      <c r="F21" s="76">
        <v>200</v>
      </c>
      <c r="G21" s="76"/>
      <c r="H21" s="98">
        <f t="shared" si="1"/>
        <v>1402.8</v>
      </c>
    </row>
    <row r="22" spans="1:9" ht="15" hidden="1" customHeight="1" x14ac:dyDescent="0.2">
      <c r="A22" s="71">
        <v>15</v>
      </c>
      <c r="B22" s="75" t="s">
        <v>18</v>
      </c>
      <c r="C22" s="71" t="s">
        <v>13</v>
      </c>
      <c r="D22" s="73">
        <v>44377</v>
      </c>
      <c r="E22" s="98">
        <v>1372.2</v>
      </c>
      <c r="F22" s="76"/>
      <c r="G22" s="76"/>
      <c r="H22" s="98">
        <f t="shared" si="1"/>
        <v>1372.2</v>
      </c>
    </row>
    <row r="23" spans="1:9" ht="15" hidden="1" customHeight="1" x14ac:dyDescent="0.2">
      <c r="A23" s="86"/>
      <c r="B23" s="87" t="s">
        <v>18</v>
      </c>
      <c r="C23" s="86" t="s">
        <v>13</v>
      </c>
      <c r="D23" s="88">
        <v>44384</v>
      </c>
      <c r="E23" s="100">
        <v>2098.8000000000002</v>
      </c>
      <c r="F23" s="101"/>
      <c r="G23" s="101"/>
      <c r="H23" s="100">
        <f t="shared" si="1"/>
        <v>2098.8000000000002</v>
      </c>
    </row>
    <row r="24" spans="1:9" ht="15" hidden="1" customHeight="1" x14ac:dyDescent="0.2">
      <c r="A24" s="71">
        <v>16</v>
      </c>
      <c r="B24" s="75" t="s">
        <v>20</v>
      </c>
      <c r="C24" s="71" t="s">
        <v>13</v>
      </c>
      <c r="D24" s="73">
        <v>44368</v>
      </c>
      <c r="E24" s="98">
        <v>1993.6</v>
      </c>
      <c r="F24" s="70">
        <v>1993.6</v>
      </c>
      <c r="G24" s="70"/>
      <c r="H24" s="98">
        <f t="shared" si="1"/>
        <v>0</v>
      </c>
    </row>
    <row r="25" spans="1:9" ht="15" hidden="1" customHeight="1" x14ac:dyDescent="0.2">
      <c r="A25" s="71">
        <v>17</v>
      </c>
      <c r="B25" s="75" t="s">
        <v>20</v>
      </c>
      <c r="C25" s="71" t="s">
        <v>13</v>
      </c>
      <c r="D25" s="73">
        <v>44375</v>
      </c>
      <c r="E25" s="98">
        <v>2051.6</v>
      </c>
      <c r="F25" s="70"/>
      <c r="G25" s="70"/>
      <c r="H25" s="98">
        <f t="shared" si="1"/>
        <v>2051.6</v>
      </c>
    </row>
    <row r="26" spans="1:9" ht="15" hidden="1" customHeight="1" x14ac:dyDescent="0.2">
      <c r="A26" s="86"/>
      <c r="B26" s="87" t="s">
        <v>20</v>
      </c>
      <c r="C26" s="86" t="s">
        <v>13</v>
      </c>
      <c r="D26" s="88">
        <v>44382</v>
      </c>
      <c r="E26" s="100">
        <v>1919.98</v>
      </c>
      <c r="F26" s="90"/>
      <c r="G26" s="90"/>
      <c r="H26" s="100">
        <f t="shared" si="1"/>
        <v>1919.98</v>
      </c>
    </row>
    <row r="27" spans="1:9" ht="15" hidden="1" customHeight="1" x14ac:dyDescent="0.2">
      <c r="A27" s="71">
        <v>18</v>
      </c>
      <c r="B27" s="75" t="s">
        <v>21</v>
      </c>
      <c r="C27" s="71" t="s">
        <v>13</v>
      </c>
      <c r="D27" s="73">
        <v>44340</v>
      </c>
      <c r="E27" s="98">
        <v>1119.06</v>
      </c>
      <c r="F27" s="70"/>
      <c r="G27" s="70">
        <v>1119.06</v>
      </c>
      <c r="H27" s="98">
        <f t="shared" si="1"/>
        <v>0</v>
      </c>
      <c r="I27" s="63" t="s">
        <v>126</v>
      </c>
    </row>
    <row r="28" spans="1:9" ht="15" hidden="1" customHeight="1" x14ac:dyDescent="0.2">
      <c r="A28" s="71">
        <v>19</v>
      </c>
      <c r="B28" s="75" t="s">
        <v>21</v>
      </c>
      <c r="C28" s="71" t="s">
        <v>13</v>
      </c>
      <c r="D28" s="73">
        <v>44347</v>
      </c>
      <c r="E28" s="98">
        <v>2870.6</v>
      </c>
      <c r="F28" s="70"/>
      <c r="G28" s="70"/>
      <c r="H28" s="98">
        <f t="shared" si="1"/>
        <v>2870.6</v>
      </c>
    </row>
    <row r="29" spans="1:9" ht="15" hidden="1" customHeight="1" x14ac:dyDescent="0.2">
      <c r="A29" s="71">
        <v>20</v>
      </c>
      <c r="B29" s="75" t="s">
        <v>21</v>
      </c>
      <c r="C29" s="71" t="s">
        <v>13</v>
      </c>
      <c r="D29" s="73">
        <v>44354</v>
      </c>
      <c r="E29" s="98">
        <v>1605.3</v>
      </c>
      <c r="F29" s="70"/>
      <c r="G29" s="70"/>
      <c r="H29" s="98">
        <f t="shared" si="1"/>
        <v>1605.3</v>
      </c>
    </row>
    <row r="30" spans="1:9" ht="15" hidden="1" customHeight="1" x14ac:dyDescent="0.2">
      <c r="A30" s="71">
        <v>21</v>
      </c>
      <c r="B30" s="75" t="s">
        <v>21</v>
      </c>
      <c r="C30" s="71" t="s">
        <v>13</v>
      </c>
      <c r="D30" s="73">
        <v>44361</v>
      </c>
      <c r="E30" s="98">
        <v>5534</v>
      </c>
      <c r="F30" s="70"/>
      <c r="G30" s="70"/>
      <c r="H30" s="98">
        <f t="shared" si="1"/>
        <v>5534</v>
      </c>
    </row>
    <row r="31" spans="1:9" ht="15" hidden="1" customHeight="1" x14ac:dyDescent="0.2">
      <c r="A31" s="71">
        <v>22</v>
      </c>
      <c r="B31" s="75" t="s">
        <v>21</v>
      </c>
      <c r="C31" s="71" t="s">
        <v>13</v>
      </c>
      <c r="D31" s="73">
        <v>44375</v>
      </c>
      <c r="E31" s="98">
        <v>5320.32</v>
      </c>
      <c r="F31" s="70"/>
      <c r="G31" s="70"/>
      <c r="H31" s="98">
        <f t="shared" si="1"/>
        <v>5320.32</v>
      </c>
    </row>
    <row r="32" spans="1:9" ht="15" hidden="1" customHeight="1" x14ac:dyDescent="0.2">
      <c r="A32" s="86"/>
      <c r="B32" s="87" t="s">
        <v>21</v>
      </c>
      <c r="C32" s="86" t="s">
        <v>13</v>
      </c>
      <c r="D32" s="88">
        <v>44382</v>
      </c>
      <c r="E32" s="100">
        <v>3627</v>
      </c>
      <c r="F32" s="90"/>
      <c r="G32" s="90"/>
      <c r="H32" s="100">
        <f t="shared" si="1"/>
        <v>3627</v>
      </c>
    </row>
    <row r="33" spans="1:8" ht="15" hidden="1" customHeight="1" x14ac:dyDescent="0.2">
      <c r="A33" s="71">
        <v>23</v>
      </c>
      <c r="B33" s="75" t="s">
        <v>32</v>
      </c>
      <c r="C33" s="71" t="s">
        <v>13</v>
      </c>
      <c r="D33" s="73">
        <v>44375</v>
      </c>
      <c r="E33" s="98">
        <v>1118</v>
      </c>
      <c r="F33" s="70">
        <v>1118</v>
      </c>
      <c r="G33" s="70"/>
      <c r="H33" s="98">
        <f t="shared" si="1"/>
        <v>0</v>
      </c>
    </row>
    <row r="34" spans="1:8" ht="15" hidden="1" customHeight="1" x14ac:dyDescent="0.2">
      <c r="A34" s="86"/>
      <c r="B34" s="87" t="s">
        <v>32</v>
      </c>
      <c r="C34" s="86" t="s">
        <v>13</v>
      </c>
      <c r="D34" s="88">
        <v>44382</v>
      </c>
      <c r="E34" s="100">
        <v>1738.6</v>
      </c>
      <c r="F34" s="90"/>
      <c r="G34" s="90"/>
      <c r="H34" s="100">
        <f t="shared" si="1"/>
        <v>1738.6</v>
      </c>
    </row>
    <row r="35" spans="1:8" ht="15" hidden="1" customHeight="1" x14ac:dyDescent="0.2">
      <c r="A35" s="71">
        <v>24</v>
      </c>
      <c r="B35" s="75" t="s">
        <v>118</v>
      </c>
      <c r="C35" s="71" t="s">
        <v>13</v>
      </c>
      <c r="D35" s="73">
        <v>44363</v>
      </c>
      <c r="E35" s="98">
        <v>1817.35</v>
      </c>
      <c r="F35" s="77"/>
      <c r="G35" s="77"/>
      <c r="H35" s="98">
        <f t="shared" si="1"/>
        <v>1817.35</v>
      </c>
    </row>
    <row r="36" spans="1:8" ht="15" hidden="1" customHeight="1" x14ac:dyDescent="0.2">
      <c r="A36" s="71">
        <v>25</v>
      </c>
      <c r="B36" s="75" t="s">
        <v>118</v>
      </c>
      <c r="C36" s="71" t="s">
        <v>13</v>
      </c>
      <c r="D36" s="73">
        <v>44377</v>
      </c>
      <c r="E36" s="98">
        <v>1269.44</v>
      </c>
      <c r="F36" s="77"/>
      <c r="G36" s="77"/>
      <c r="H36" s="98">
        <f t="shared" si="1"/>
        <v>1269.44</v>
      </c>
    </row>
    <row r="37" spans="1:8" ht="15" hidden="1" customHeight="1" x14ac:dyDescent="0.2">
      <c r="A37" s="71">
        <v>26</v>
      </c>
      <c r="B37" s="75" t="s">
        <v>117</v>
      </c>
      <c r="C37" s="71" t="s">
        <v>13</v>
      </c>
      <c r="D37" s="73">
        <v>44354</v>
      </c>
      <c r="E37" s="98">
        <v>2398.5</v>
      </c>
      <c r="F37" s="77">
        <v>1500</v>
      </c>
      <c r="G37" s="77"/>
      <c r="H37" s="98">
        <f t="shared" si="1"/>
        <v>898.5</v>
      </c>
    </row>
    <row r="38" spans="1:8" ht="15" hidden="1" customHeight="1" x14ac:dyDescent="0.2">
      <c r="A38" s="71">
        <v>27</v>
      </c>
      <c r="B38" s="75" t="s">
        <v>117</v>
      </c>
      <c r="C38" s="71" t="s">
        <v>13</v>
      </c>
      <c r="D38" s="73">
        <v>44375</v>
      </c>
      <c r="E38" s="98">
        <v>3355.8</v>
      </c>
      <c r="F38" s="77"/>
      <c r="G38" s="77"/>
      <c r="H38" s="98">
        <f t="shared" si="1"/>
        <v>3355.8</v>
      </c>
    </row>
    <row r="39" spans="1:8" ht="15" hidden="1" customHeight="1" x14ac:dyDescent="0.2">
      <c r="A39" s="71">
        <v>28</v>
      </c>
      <c r="B39" s="75" t="s">
        <v>28</v>
      </c>
      <c r="C39" s="71" t="s">
        <v>13</v>
      </c>
      <c r="D39" s="73">
        <v>44362</v>
      </c>
      <c r="E39" s="98">
        <v>974.2</v>
      </c>
      <c r="F39" s="77">
        <v>974.2</v>
      </c>
      <c r="G39" s="77"/>
      <c r="H39" s="98">
        <f t="shared" si="1"/>
        <v>0</v>
      </c>
    </row>
    <row r="40" spans="1:8" ht="15" hidden="1" customHeight="1" x14ac:dyDescent="0.2">
      <c r="A40" s="71">
        <v>29</v>
      </c>
      <c r="B40" s="75" t="s">
        <v>28</v>
      </c>
      <c r="C40" s="71" t="s">
        <v>13</v>
      </c>
      <c r="D40" s="73">
        <v>44369</v>
      </c>
      <c r="E40" s="98">
        <v>1856.6</v>
      </c>
      <c r="F40" s="77">
        <v>1856.6</v>
      </c>
      <c r="G40" s="77"/>
      <c r="H40" s="98">
        <f t="shared" si="1"/>
        <v>0</v>
      </c>
    </row>
    <row r="41" spans="1:8" ht="15" hidden="1" customHeight="1" x14ac:dyDescent="0.2">
      <c r="A41" s="71">
        <v>30</v>
      </c>
      <c r="B41" s="75" t="s">
        <v>28</v>
      </c>
      <c r="C41" s="71" t="s">
        <v>13</v>
      </c>
      <c r="D41" s="73">
        <v>44376</v>
      </c>
      <c r="E41" s="98">
        <v>1909.3</v>
      </c>
      <c r="F41" s="77"/>
      <c r="G41" s="77"/>
      <c r="H41" s="98">
        <f t="shared" si="1"/>
        <v>1909.3</v>
      </c>
    </row>
    <row r="42" spans="1:8" ht="15" hidden="1" customHeight="1" x14ac:dyDescent="0.2">
      <c r="A42" s="86"/>
      <c r="B42" s="87" t="s">
        <v>28</v>
      </c>
      <c r="C42" s="86" t="s">
        <v>13</v>
      </c>
      <c r="D42" s="88">
        <v>44383</v>
      </c>
      <c r="E42" s="100">
        <v>1266.2</v>
      </c>
      <c r="F42" s="92"/>
      <c r="G42" s="92"/>
      <c r="H42" s="100">
        <f t="shared" si="1"/>
        <v>1266.2</v>
      </c>
    </row>
    <row r="43" spans="1:8" ht="15" hidden="1" customHeight="1" x14ac:dyDescent="0.2">
      <c r="A43" s="71">
        <v>31</v>
      </c>
      <c r="B43" s="75" t="s">
        <v>23</v>
      </c>
      <c r="C43" s="71" t="s">
        <v>13</v>
      </c>
      <c r="D43" s="73">
        <v>44362</v>
      </c>
      <c r="E43" s="98">
        <v>8447</v>
      </c>
      <c r="F43" s="98">
        <v>5000</v>
      </c>
      <c r="G43" s="98"/>
      <c r="H43" s="98">
        <f t="shared" si="1"/>
        <v>3447</v>
      </c>
    </row>
    <row r="44" spans="1:8" ht="15" hidden="1" customHeight="1" x14ac:dyDescent="0.2">
      <c r="A44" s="71">
        <v>32</v>
      </c>
      <c r="B44" s="75" t="s">
        <v>23</v>
      </c>
      <c r="C44" s="71" t="s">
        <v>13</v>
      </c>
      <c r="D44" s="73">
        <v>44369</v>
      </c>
      <c r="E44" s="98">
        <v>2569</v>
      </c>
      <c r="F44" s="77"/>
      <c r="G44" s="77"/>
      <c r="H44" s="98">
        <f t="shared" si="1"/>
        <v>2569</v>
      </c>
    </row>
    <row r="45" spans="1:8" ht="15" hidden="1" customHeight="1" x14ac:dyDescent="0.2">
      <c r="A45" s="71">
        <v>33</v>
      </c>
      <c r="B45" s="75" t="s">
        <v>23</v>
      </c>
      <c r="C45" s="71" t="s">
        <v>13</v>
      </c>
      <c r="D45" s="73">
        <v>44376</v>
      </c>
      <c r="E45" s="98">
        <v>6400</v>
      </c>
      <c r="F45" s="77"/>
      <c r="G45" s="77"/>
      <c r="H45" s="98">
        <f t="shared" si="1"/>
        <v>6400</v>
      </c>
    </row>
    <row r="46" spans="1:8" ht="15" hidden="1" customHeight="1" x14ac:dyDescent="0.2">
      <c r="A46" s="86"/>
      <c r="B46" s="87" t="s">
        <v>23</v>
      </c>
      <c r="C46" s="86" t="s">
        <v>13</v>
      </c>
      <c r="D46" s="88">
        <v>44383</v>
      </c>
      <c r="E46" s="100">
        <v>7909.1</v>
      </c>
      <c r="F46" s="92"/>
      <c r="G46" s="92"/>
      <c r="H46" s="100">
        <f t="shared" si="1"/>
        <v>7909.1</v>
      </c>
    </row>
    <row r="47" spans="1:8" ht="15" hidden="1" customHeight="1" x14ac:dyDescent="0.2">
      <c r="A47" s="71">
        <v>34</v>
      </c>
      <c r="B47" s="75" t="s">
        <v>36</v>
      </c>
      <c r="C47" s="71" t="s">
        <v>13</v>
      </c>
      <c r="D47" s="73">
        <v>44376</v>
      </c>
      <c r="E47" s="98">
        <v>1058.8</v>
      </c>
      <c r="F47" s="77">
        <v>1058.8</v>
      </c>
      <c r="G47" s="77"/>
      <c r="H47" s="98">
        <f t="shared" si="1"/>
        <v>0</v>
      </c>
    </row>
    <row r="48" spans="1:8" ht="15" hidden="1" customHeight="1" x14ac:dyDescent="0.2">
      <c r="A48" s="86"/>
      <c r="B48" s="87" t="s">
        <v>36</v>
      </c>
      <c r="C48" s="86" t="s">
        <v>13</v>
      </c>
      <c r="D48" s="88">
        <v>44383</v>
      </c>
      <c r="E48" s="100">
        <v>874.5</v>
      </c>
      <c r="F48" s="92"/>
      <c r="G48" s="92"/>
      <c r="H48" s="100">
        <f t="shared" si="1"/>
        <v>874.5</v>
      </c>
    </row>
    <row r="49" spans="1:8" ht="15" hidden="1" customHeight="1" x14ac:dyDescent="0.2">
      <c r="A49" s="71">
        <v>35</v>
      </c>
      <c r="B49" s="75" t="s">
        <v>40</v>
      </c>
      <c r="C49" s="71" t="s">
        <v>13</v>
      </c>
      <c r="D49" s="73">
        <v>44375</v>
      </c>
      <c r="E49" s="98">
        <v>3011.6</v>
      </c>
      <c r="F49" s="77">
        <v>2011.6</v>
      </c>
      <c r="G49" s="77"/>
      <c r="H49" s="98">
        <f t="shared" si="1"/>
        <v>1000</v>
      </c>
    </row>
    <row r="50" spans="1:8" ht="15" hidden="1" customHeight="1" x14ac:dyDescent="0.2">
      <c r="A50" s="86"/>
      <c r="B50" s="87" t="s">
        <v>40</v>
      </c>
      <c r="C50" s="86" t="s">
        <v>13</v>
      </c>
      <c r="D50" s="88">
        <v>44382</v>
      </c>
      <c r="E50" s="100">
        <v>3154.34</v>
      </c>
      <c r="F50" s="92"/>
      <c r="G50" s="92"/>
      <c r="H50" s="100">
        <f t="shared" si="1"/>
        <v>3154.34</v>
      </c>
    </row>
    <row r="51" spans="1:8" ht="15" hidden="1" customHeight="1" x14ac:dyDescent="0.2">
      <c r="A51" s="71">
        <v>36</v>
      </c>
      <c r="B51" s="75" t="s">
        <v>89</v>
      </c>
      <c r="C51" s="71" t="s">
        <v>13</v>
      </c>
      <c r="D51" s="73">
        <v>44368</v>
      </c>
      <c r="E51" s="98">
        <v>2916</v>
      </c>
      <c r="F51" s="77">
        <v>2916</v>
      </c>
      <c r="G51" s="77"/>
      <c r="H51" s="98">
        <f t="shared" si="1"/>
        <v>0</v>
      </c>
    </row>
    <row r="52" spans="1:8" ht="15" hidden="1" customHeight="1" x14ac:dyDescent="0.2">
      <c r="A52" s="86"/>
      <c r="B52" s="87" t="s">
        <v>89</v>
      </c>
      <c r="C52" s="86" t="s">
        <v>13</v>
      </c>
      <c r="D52" s="88">
        <v>44382</v>
      </c>
      <c r="E52" s="100">
        <v>1102.7</v>
      </c>
      <c r="F52" s="92"/>
      <c r="G52" s="92"/>
      <c r="H52" s="100">
        <f t="shared" si="1"/>
        <v>1102.7</v>
      </c>
    </row>
    <row r="53" spans="1:8" ht="15" hidden="1" customHeight="1" x14ac:dyDescent="0.2">
      <c r="A53" s="71">
        <v>37</v>
      </c>
      <c r="B53" s="75" t="s">
        <v>24</v>
      </c>
      <c r="C53" s="71" t="s">
        <v>13</v>
      </c>
      <c r="D53" s="73">
        <v>44377</v>
      </c>
      <c r="E53" s="98">
        <v>1504.02</v>
      </c>
      <c r="F53" s="77">
        <v>1004.02</v>
      </c>
      <c r="G53" s="77"/>
      <c r="H53" s="98">
        <f t="shared" si="1"/>
        <v>500</v>
      </c>
    </row>
    <row r="54" spans="1:8" ht="15" hidden="1" customHeight="1" x14ac:dyDescent="0.2">
      <c r="A54" s="71">
        <v>38</v>
      </c>
      <c r="B54" s="75" t="s">
        <v>33</v>
      </c>
      <c r="C54" s="71" t="s">
        <v>13</v>
      </c>
      <c r="D54" s="73">
        <v>44376</v>
      </c>
      <c r="E54" s="98">
        <v>1007.62</v>
      </c>
      <c r="F54" s="77">
        <v>1007.62</v>
      </c>
      <c r="G54" s="77"/>
      <c r="H54" s="98">
        <f t="shared" si="1"/>
        <v>0</v>
      </c>
    </row>
    <row r="55" spans="1:8" ht="15" hidden="1" customHeight="1" x14ac:dyDescent="0.2">
      <c r="A55" s="86"/>
      <c r="B55" s="87" t="s">
        <v>33</v>
      </c>
      <c r="C55" s="86" t="s">
        <v>13</v>
      </c>
      <c r="D55" s="88">
        <v>44383</v>
      </c>
      <c r="E55" s="100">
        <v>1502.72</v>
      </c>
      <c r="F55" s="92"/>
      <c r="G55" s="92"/>
      <c r="H55" s="100">
        <f t="shared" si="1"/>
        <v>1502.72</v>
      </c>
    </row>
    <row r="56" spans="1:8" ht="15" hidden="1" customHeight="1" x14ac:dyDescent="0.2">
      <c r="A56" s="71">
        <v>39</v>
      </c>
      <c r="B56" s="75" t="s">
        <v>27</v>
      </c>
      <c r="C56" s="71" t="s">
        <v>13</v>
      </c>
      <c r="D56" s="73">
        <v>44369</v>
      </c>
      <c r="E56" s="98">
        <v>420</v>
      </c>
      <c r="F56" s="77">
        <v>420</v>
      </c>
      <c r="G56" s="77"/>
      <c r="H56" s="98">
        <f t="shared" si="1"/>
        <v>0</v>
      </c>
    </row>
    <row r="57" spans="1:8" ht="15" hidden="1" customHeight="1" x14ac:dyDescent="0.2">
      <c r="A57" s="71">
        <v>40</v>
      </c>
      <c r="B57" s="75" t="s">
        <v>38</v>
      </c>
      <c r="C57" s="71" t="s">
        <v>13</v>
      </c>
      <c r="D57" s="73">
        <v>44375</v>
      </c>
      <c r="E57" s="98">
        <v>344</v>
      </c>
      <c r="F57" s="77">
        <v>344</v>
      </c>
      <c r="G57" s="77"/>
      <c r="H57" s="98">
        <f t="shared" si="1"/>
        <v>0</v>
      </c>
    </row>
    <row r="58" spans="1:8" ht="15" hidden="1" customHeight="1" x14ac:dyDescent="0.2">
      <c r="A58" s="86"/>
      <c r="B58" s="87" t="s">
        <v>38</v>
      </c>
      <c r="C58" s="86" t="s">
        <v>13</v>
      </c>
      <c r="D58" s="88">
        <v>44382</v>
      </c>
      <c r="E58" s="100">
        <v>643.34</v>
      </c>
      <c r="F58" s="92"/>
      <c r="G58" s="92"/>
      <c r="H58" s="100">
        <f t="shared" si="1"/>
        <v>643.34</v>
      </c>
    </row>
    <row r="59" spans="1:8" ht="15" hidden="1" customHeight="1" x14ac:dyDescent="0.2">
      <c r="A59" s="71">
        <v>41</v>
      </c>
      <c r="B59" s="75" t="s">
        <v>42</v>
      </c>
      <c r="C59" s="71" t="s">
        <v>13</v>
      </c>
      <c r="D59" s="73">
        <v>44368</v>
      </c>
      <c r="E59" s="98">
        <v>783.22</v>
      </c>
      <c r="F59" s="77"/>
      <c r="G59" s="77"/>
      <c r="H59" s="98">
        <f t="shared" si="1"/>
        <v>783.22</v>
      </c>
    </row>
    <row r="60" spans="1:8" ht="15" hidden="1" customHeight="1" x14ac:dyDescent="0.2">
      <c r="A60" s="71">
        <v>42</v>
      </c>
      <c r="B60" s="75" t="s">
        <v>30</v>
      </c>
      <c r="C60" s="71" t="s">
        <v>13</v>
      </c>
      <c r="D60" s="73">
        <v>44375</v>
      </c>
      <c r="E60" s="98">
        <v>2496</v>
      </c>
      <c r="F60" s="77">
        <v>2496</v>
      </c>
      <c r="G60" s="77"/>
      <c r="H60" s="98">
        <f t="shared" si="1"/>
        <v>0</v>
      </c>
    </row>
    <row r="61" spans="1:8" ht="15" hidden="1" customHeight="1" x14ac:dyDescent="0.2">
      <c r="A61" s="86"/>
      <c r="B61" s="87" t="s">
        <v>30</v>
      </c>
      <c r="C61" s="86" t="s">
        <v>13</v>
      </c>
      <c r="D61" s="88">
        <v>44382</v>
      </c>
      <c r="E61" s="100">
        <v>2778.98</v>
      </c>
      <c r="F61" s="92"/>
      <c r="G61" s="92"/>
      <c r="H61" s="100">
        <f t="shared" si="1"/>
        <v>2778.98</v>
      </c>
    </row>
    <row r="62" spans="1:8" ht="15" hidden="1" customHeight="1" x14ac:dyDescent="0.2">
      <c r="A62" s="71">
        <v>43</v>
      </c>
      <c r="B62" s="75" t="s">
        <v>41</v>
      </c>
      <c r="C62" s="71" t="s">
        <v>13</v>
      </c>
      <c r="D62" s="73">
        <v>44377</v>
      </c>
      <c r="E62" s="98">
        <v>2379.71</v>
      </c>
      <c r="F62" s="77">
        <v>2379.71</v>
      </c>
      <c r="G62" s="77"/>
      <c r="H62" s="98">
        <f t="shared" si="1"/>
        <v>0</v>
      </c>
    </row>
    <row r="63" spans="1:8" ht="15" hidden="1" customHeight="1" x14ac:dyDescent="0.2">
      <c r="A63" s="71">
        <v>44</v>
      </c>
      <c r="B63" s="75" t="s">
        <v>85</v>
      </c>
      <c r="C63" s="71" t="s">
        <v>13</v>
      </c>
      <c r="D63" s="73">
        <v>44377</v>
      </c>
      <c r="E63" s="98">
        <v>6943.84</v>
      </c>
      <c r="F63" s="77"/>
      <c r="G63" s="77"/>
      <c r="H63" s="98">
        <f t="shared" si="1"/>
        <v>6943.84</v>
      </c>
    </row>
    <row r="64" spans="1:8" ht="15" hidden="1" customHeight="1" x14ac:dyDescent="0.2">
      <c r="A64" s="71">
        <v>45</v>
      </c>
      <c r="B64" s="75" t="s">
        <v>25</v>
      </c>
      <c r="C64" s="71" t="s">
        <v>13</v>
      </c>
      <c r="D64" s="73">
        <v>44375</v>
      </c>
      <c r="E64" s="98">
        <v>626</v>
      </c>
      <c r="F64" s="77">
        <v>626</v>
      </c>
      <c r="G64" s="77"/>
      <c r="H64" s="98">
        <f t="shared" si="1"/>
        <v>0</v>
      </c>
    </row>
    <row r="65" spans="1:9" ht="15" hidden="1" customHeight="1" x14ac:dyDescent="0.2">
      <c r="A65" s="86"/>
      <c r="B65" s="87" t="s">
        <v>196</v>
      </c>
      <c r="C65" s="86" t="s">
        <v>13</v>
      </c>
      <c r="D65" s="88">
        <v>44382</v>
      </c>
      <c r="E65" s="100">
        <v>2871</v>
      </c>
      <c r="F65" s="92"/>
      <c r="G65" s="92"/>
      <c r="H65" s="100">
        <f t="shared" si="1"/>
        <v>2871</v>
      </c>
    </row>
    <row r="66" spans="1:9" ht="15" hidden="1" customHeight="1" x14ac:dyDescent="0.2">
      <c r="A66" s="86"/>
      <c r="B66" s="87" t="s">
        <v>19</v>
      </c>
      <c r="C66" s="86" t="s">
        <v>13</v>
      </c>
      <c r="D66" s="88">
        <v>44382</v>
      </c>
      <c r="E66" s="100">
        <v>2532.65</v>
      </c>
      <c r="F66" s="92"/>
      <c r="G66" s="92"/>
      <c r="H66" s="100">
        <f t="shared" si="1"/>
        <v>2532.65</v>
      </c>
    </row>
    <row r="67" spans="1:9" ht="15" hidden="1" customHeight="1" x14ac:dyDescent="0.2">
      <c r="A67" s="86"/>
      <c r="B67" s="87" t="s">
        <v>19</v>
      </c>
      <c r="C67" s="86" t="s">
        <v>13</v>
      </c>
      <c r="D67" s="88">
        <v>44384</v>
      </c>
      <c r="E67" s="100">
        <v>3007.55</v>
      </c>
      <c r="F67" s="92"/>
      <c r="G67" s="92"/>
      <c r="H67" s="100">
        <f t="shared" si="1"/>
        <v>3007.55</v>
      </c>
    </row>
    <row r="68" spans="1:9" ht="15" hidden="1" customHeight="1" x14ac:dyDescent="0.2">
      <c r="A68" s="86"/>
      <c r="B68" s="87" t="s">
        <v>39</v>
      </c>
      <c r="C68" s="86" t="s">
        <v>13</v>
      </c>
      <c r="D68" s="88">
        <v>44384</v>
      </c>
      <c r="E68" s="100">
        <v>12640.2</v>
      </c>
      <c r="F68" s="92"/>
      <c r="G68" s="92"/>
      <c r="H68" s="100">
        <f t="shared" si="1"/>
        <v>12640.2</v>
      </c>
    </row>
    <row r="69" spans="1:9" ht="15" hidden="1" customHeight="1" x14ac:dyDescent="0.2">
      <c r="A69" s="71">
        <v>46</v>
      </c>
      <c r="B69" s="75" t="s">
        <v>43</v>
      </c>
      <c r="C69" s="71" t="s">
        <v>44</v>
      </c>
      <c r="D69" s="73"/>
      <c r="E69" s="98">
        <v>2550</v>
      </c>
      <c r="F69" s="70"/>
      <c r="G69" s="70"/>
      <c r="H69" s="98">
        <f t="shared" si="1"/>
        <v>2550</v>
      </c>
    </row>
    <row r="70" spans="1:9" ht="15" hidden="1" customHeight="1" x14ac:dyDescent="0.2">
      <c r="A70" s="71">
        <v>47</v>
      </c>
      <c r="B70" s="78" t="s">
        <v>45</v>
      </c>
      <c r="C70" s="71" t="s">
        <v>44</v>
      </c>
      <c r="D70" s="79">
        <v>44379</v>
      </c>
      <c r="E70" s="98">
        <v>2032.95</v>
      </c>
      <c r="F70" s="80">
        <v>1000</v>
      </c>
      <c r="G70" s="80"/>
      <c r="H70" s="98">
        <f t="shared" si="1"/>
        <v>1032.95</v>
      </c>
    </row>
    <row r="71" spans="1:9" ht="15" hidden="1" customHeight="1" x14ac:dyDescent="0.2">
      <c r="A71" s="71">
        <v>48</v>
      </c>
      <c r="B71" s="78" t="s">
        <v>46</v>
      </c>
      <c r="C71" s="71" t="s">
        <v>44</v>
      </c>
      <c r="D71" s="79">
        <v>44364</v>
      </c>
      <c r="E71" s="98">
        <v>2000</v>
      </c>
      <c r="F71" s="80">
        <v>2000</v>
      </c>
      <c r="G71" s="80"/>
      <c r="H71" s="98">
        <f t="shared" si="1"/>
        <v>0</v>
      </c>
    </row>
    <row r="72" spans="1:9" ht="15" hidden="1" customHeight="1" x14ac:dyDescent="0.2">
      <c r="A72" s="71">
        <v>49</v>
      </c>
      <c r="B72" s="78" t="s">
        <v>47</v>
      </c>
      <c r="C72" s="71" t="s">
        <v>44</v>
      </c>
      <c r="D72" s="79">
        <v>44364</v>
      </c>
      <c r="E72" s="98">
        <v>850.16000000000008</v>
      </c>
      <c r="F72" s="70">
        <v>460</v>
      </c>
      <c r="G72" s="70"/>
      <c r="H72" s="98">
        <f t="shared" si="1"/>
        <v>390.16000000000008</v>
      </c>
    </row>
    <row r="73" spans="1:9" ht="15" hidden="1" customHeight="1" x14ac:dyDescent="0.2">
      <c r="A73" s="71">
        <v>50</v>
      </c>
      <c r="B73" s="78" t="s">
        <v>47</v>
      </c>
      <c r="C73" s="71" t="s">
        <v>44</v>
      </c>
      <c r="D73" s="79">
        <v>44378</v>
      </c>
      <c r="E73" s="98">
        <v>1103.9000000000001</v>
      </c>
      <c r="F73" s="70"/>
      <c r="G73" s="70"/>
      <c r="H73" s="98">
        <f t="shared" si="1"/>
        <v>1103.9000000000001</v>
      </c>
    </row>
    <row r="74" spans="1:9" ht="15" hidden="1" customHeight="1" x14ac:dyDescent="0.2">
      <c r="A74" s="86"/>
      <c r="B74" s="93" t="s">
        <v>47</v>
      </c>
      <c r="C74" s="86" t="s">
        <v>44</v>
      </c>
      <c r="D74" s="94">
        <v>44385</v>
      </c>
      <c r="E74" s="100">
        <v>489</v>
      </c>
      <c r="F74" s="90"/>
      <c r="G74" s="90"/>
      <c r="H74" s="100">
        <f t="shared" si="1"/>
        <v>489</v>
      </c>
    </row>
    <row r="75" spans="1:9" ht="15" customHeight="1" x14ac:dyDescent="0.2">
      <c r="A75" s="71">
        <v>51</v>
      </c>
      <c r="B75" s="78" t="s">
        <v>48</v>
      </c>
      <c r="C75" s="71" t="s">
        <v>44</v>
      </c>
      <c r="D75" s="79">
        <v>44333</v>
      </c>
      <c r="E75" s="98">
        <v>3354.66</v>
      </c>
      <c r="F75" s="77"/>
      <c r="G75" s="98">
        <v>3354.66</v>
      </c>
      <c r="H75" s="98">
        <f t="shared" si="1"/>
        <v>0</v>
      </c>
    </row>
    <row r="76" spans="1:9" ht="15" customHeight="1" x14ac:dyDescent="0.2">
      <c r="A76" s="71">
        <v>52</v>
      </c>
      <c r="B76" s="78" t="s">
        <v>48</v>
      </c>
      <c r="C76" s="71" t="s">
        <v>44</v>
      </c>
      <c r="D76" s="79">
        <v>44375</v>
      </c>
      <c r="E76" s="98">
        <v>25000</v>
      </c>
      <c r="F76" s="77"/>
      <c r="G76" s="77">
        <v>3701.34</v>
      </c>
      <c r="H76" s="98">
        <f t="shared" si="1"/>
        <v>21298.66</v>
      </c>
      <c r="I76" s="63" t="s">
        <v>197</v>
      </c>
    </row>
    <row r="77" spans="1:9" ht="15" customHeight="1" x14ac:dyDescent="0.2">
      <c r="A77" s="86"/>
      <c r="B77" s="93" t="s">
        <v>48</v>
      </c>
      <c r="C77" s="86" t="s">
        <v>44</v>
      </c>
      <c r="D77" s="94">
        <v>44385</v>
      </c>
      <c r="E77" s="100">
        <v>21968.18</v>
      </c>
      <c r="F77" s="92"/>
      <c r="G77" s="92"/>
      <c r="H77" s="100">
        <f t="shared" si="1"/>
        <v>21968.18</v>
      </c>
    </row>
    <row r="78" spans="1:9" ht="15" hidden="1" customHeight="1" x14ac:dyDescent="0.2">
      <c r="A78" s="71">
        <v>53</v>
      </c>
      <c r="B78" s="78" t="s">
        <v>49</v>
      </c>
      <c r="C78" s="71" t="s">
        <v>44</v>
      </c>
      <c r="D78" s="79">
        <v>44364</v>
      </c>
      <c r="E78" s="98">
        <v>588.32000000000005</v>
      </c>
      <c r="F78" s="70">
        <v>588.32000000000005</v>
      </c>
      <c r="G78" s="70"/>
      <c r="H78" s="98">
        <f t="shared" si="1"/>
        <v>0</v>
      </c>
    </row>
    <row r="79" spans="1:9" ht="15" hidden="1" customHeight="1" x14ac:dyDescent="0.2">
      <c r="A79" s="71">
        <v>54</v>
      </c>
      <c r="B79" s="78" t="s">
        <v>49</v>
      </c>
      <c r="C79" s="71" t="s">
        <v>44</v>
      </c>
      <c r="D79" s="79">
        <v>44378</v>
      </c>
      <c r="E79" s="98">
        <v>1876</v>
      </c>
      <c r="F79" s="80"/>
      <c r="G79" s="80"/>
      <c r="H79" s="98">
        <f t="shared" si="1"/>
        <v>1876</v>
      </c>
    </row>
    <row r="80" spans="1:9" ht="15" hidden="1" customHeight="1" x14ac:dyDescent="0.2">
      <c r="A80" s="86"/>
      <c r="B80" s="93" t="s">
        <v>49</v>
      </c>
      <c r="C80" s="86" t="s">
        <v>44</v>
      </c>
      <c r="D80" s="94">
        <v>44385</v>
      </c>
      <c r="E80" s="100">
        <v>411.6</v>
      </c>
      <c r="F80" s="95"/>
      <c r="G80" s="95"/>
      <c r="H80" s="100">
        <f t="shared" si="1"/>
        <v>411.6</v>
      </c>
    </row>
    <row r="81" spans="1:9" ht="15" hidden="1" customHeight="1" x14ac:dyDescent="0.2">
      <c r="A81" s="71">
        <v>55</v>
      </c>
      <c r="B81" s="78" t="s">
        <v>52</v>
      </c>
      <c r="C81" s="71" t="s">
        <v>44</v>
      </c>
      <c r="D81" s="79">
        <v>44336</v>
      </c>
      <c r="E81" s="98">
        <v>15264.53</v>
      </c>
      <c r="F81" s="80">
        <v>5191.38</v>
      </c>
      <c r="G81" s="80"/>
      <c r="H81" s="98">
        <f t="shared" si="1"/>
        <v>10073.150000000001</v>
      </c>
    </row>
    <row r="82" spans="1:9" ht="15" hidden="1" customHeight="1" x14ac:dyDescent="0.2">
      <c r="A82" s="71">
        <v>56</v>
      </c>
      <c r="B82" s="78" t="s">
        <v>52</v>
      </c>
      <c r="C82" s="71" t="s">
        <v>44</v>
      </c>
      <c r="D82" s="79">
        <v>44378</v>
      </c>
      <c r="E82" s="98">
        <v>165.42</v>
      </c>
      <c r="F82" s="80">
        <v>165.42</v>
      </c>
      <c r="G82" s="80"/>
      <c r="H82" s="98">
        <f t="shared" si="1"/>
        <v>0</v>
      </c>
    </row>
    <row r="83" spans="1:9" ht="15" hidden="1" customHeight="1" x14ac:dyDescent="0.2">
      <c r="A83" s="71">
        <v>57</v>
      </c>
      <c r="B83" s="75" t="s">
        <v>51</v>
      </c>
      <c r="C83" s="71" t="s">
        <v>13</v>
      </c>
      <c r="D83" s="79">
        <v>44287</v>
      </c>
      <c r="E83" s="98">
        <v>3440.2999999999993</v>
      </c>
      <c r="F83" s="80"/>
      <c r="G83" s="80"/>
      <c r="H83" s="98">
        <f t="shared" si="1"/>
        <v>3440.2999999999993</v>
      </c>
    </row>
    <row r="84" spans="1:9" ht="15" hidden="1" customHeight="1" x14ac:dyDescent="0.2">
      <c r="A84" s="71">
        <v>58</v>
      </c>
      <c r="B84" s="75" t="s">
        <v>51</v>
      </c>
      <c r="C84" s="71" t="s">
        <v>13</v>
      </c>
      <c r="D84" s="79">
        <v>44378</v>
      </c>
      <c r="E84" s="98">
        <v>15341.38</v>
      </c>
      <c r="F84" s="80"/>
      <c r="G84" s="80"/>
      <c r="H84" s="98">
        <f t="shared" si="1"/>
        <v>15341.38</v>
      </c>
    </row>
    <row r="85" spans="1:9" ht="15" hidden="1" customHeight="1" x14ac:dyDescent="0.2">
      <c r="A85" s="86"/>
      <c r="B85" s="87" t="s">
        <v>51</v>
      </c>
      <c r="C85" s="86" t="s">
        <v>13</v>
      </c>
      <c r="D85" s="94">
        <v>44385</v>
      </c>
      <c r="E85" s="100">
        <v>14392.4</v>
      </c>
      <c r="F85" s="95"/>
      <c r="G85" s="95"/>
      <c r="H85" s="100">
        <f t="shared" si="1"/>
        <v>14392.4</v>
      </c>
    </row>
    <row r="86" spans="1:9" ht="15" hidden="1" customHeight="1" x14ac:dyDescent="0.2">
      <c r="A86" s="71">
        <v>59</v>
      </c>
      <c r="B86" s="78" t="s">
        <v>58</v>
      </c>
      <c r="C86" s="71" t="s">
        <v>44</v>
      </c>
      <c r="D86" s="79">
        <v>44371</v>
      </c>
      <c r="E86" s="98">
        <v>9276.14</v>
      </c>
      <c r="F86" s="80"/>
      <c r="G86" s="80"/>
      <c r="H86" s="98">
        <f t="shared" si="1"/>
        <v>9276.14</v>
      </c>
    </row>
    <row r="87" spans="1:9" ht="15" hidden="1" customHeight="1" x14ac:dyDescent="0.2">
      <c r="A87" s="71">
        <v>60</v>
      </c>
      <c r="B87" s="78" t="s">
        <v>59</v>
      </c>
      <c r="C87" s="71" t="s">
        <v>44</v>
      </c>
      <c r="D87" s="79">
        <v>44378</v>
      </c>
      <c r="E87" s="98">
        <v>2017.8</v>
      </c>
      <c r="F87" s="80">
        <v>1417.8</v>
      </c>
      <c r="G87" s="80">
        <v>600</v>
      </c>
      <c r="H87" s="98">
        <f t="shared" si="1"/>
        <v>0</v>
      </c>
      <c r="I87" s="63" t="s">
        <v>195</v>
      </c>
    </row>
    <row r="88" spans="1:9" ht="15" hidden="1" customHeight="1" x14ac:dyDescent="0.2">
      <c r="A88" s="86"/>
      <c r="B88" s="93" t="s">
        <v>59</v>
      </c>
      <c r="C88" s="86" t="s">
        <v>44</v>
      </c>
      <c r="D88" s="94">
        <v>44385</v>
      </c>
      <c r="E88" s="100">
        <v>3545.12</v>
      </c>
      <c r="F88" s="95"/>
      <c r="G88" s="95"/>
      <c r="H88" s="100">
        <f t="shared" si="1"/>
        <v>3545.12</v>
      </c>
    </row>
    <row r="89" spans="1:9" ht="15" hidden="1" customHeight="1" x14ac:dyDescent="0.2">
      <c r="A89" s="71">
        <v>61</v>
      </c>
      <c r="B89" s="78" t="s">
        <v>50</v>
      </c>
      <c r="C89" s="71" t="s">
        <v>44</v>
      </c>
      <c r="D89" s="79">
        <v>44371</v>
      </c>
      <c r="E89" s="98">
        <v>1014.25</v>
      </c>
      <c r="F89" s="80">
        <v>1014.25</v>
      </c>
      <c r="G89" s="80"/>
      <c r="H89" s="98">
        <f t="shared" si="1"/>
        <v>0</v>
      </c>
    </row>
    <row r="90" spans="1:9" ht="15" hidden="1" customHeight="1" x14ac:dyDescent="0.2">
      <c r="A90" s="71">
        <v>62</v>
      </c>
      <c r="B90" s="78" t="s">
        <v>50</v>
      </c>
      <c r="C90" s="71" t="s">
        <v>44</v>
      </c>
      <c r="D90" s="79">
        <v>44378</v>
      </c>
      <c r="E90" s="98">
        <v>2709.55</v>
      </c>
      <c r="F90" s="80">
        <v>2709.55</v>
      </c>
      <c r="G90" s="80"/>
      <c r="H90" s="98">
        <f t="shared" si="1"/>
        <v>0</v>
      </c>
    </row>
    <row r="91" spans="1:9" ht="15" hidden="1" customHeight="1" x14ac:dyDescent="0.2">
      <c r="A91" s="71">
        <v>63</v>
      </c>
      <c r="B91" s="78" t="s">
        <v>53</v>
      </c>
      <c r="C91" s="71" t="s">
        <v>44</v>
      </c>
      <c r="D91" s="79">
        <v>44365</v>
      </c>
      <c r="E91" s="98">
        <v>1625.25</v>
      </c>
      <c r="F91" s="80">
        <v>1100</v>
      </c>
      <c r="G91" s="80"/>
      <c r="H91" s="98">
        <f t="shared" si="1"/>
        <v>525.25</v>
      </c>
    </row>
    <row r="92" spans="1:9" ht="15" hidden="1" customHeight="1" x14ac:dyDescent="0.2">
      <c r="A92" s="71">
        <v>64</v>
      </c>
      <c r="B92" s="78" t="s">
        <v>53</v>
      </c>
      <c r="C92" s="71" t="s">
        <v>44</v>
      </c>
      <c r="D92" s="79">
        <v>44379</v>
      </c>
      <c r="E92" s="98">
        <v>688</v>
      </c>
      <c r="F92" s="80"/>
      <c r="G92" s="80"/>
      <c r="H92" s="98">
        <f t="shared" si="1"/>
        <v>688</v>
      </c>
    </row>
    <row r="93" spans="1:9" ht="15" hidden="1" customHeight="1" x14ac:dyDescent="0.2">
      <c r="A93" s="86"/>
      <c r="B93" s="93" t="s">
        <v>53</v>
      </c>
      <c r="C93" s="86" t="s">
        <v>44</v>
      </c>
      <c r="D93" s="94">
        <v>44386</v>
      </c>
      <c r="E93" s="100">
        <v>2500</v>
      </c>
      <c r="F93" s="95"/>
      <c r="G93" s="95"/>
      <c r="H93" s="100">
        <f t="shared" si="1"/>
        <v>2500</v>
      </c>
    </row>
    <row r="94" spans="1:9" ht="15" hidden="1" customHeight="1" x14ac:dyDescent="0.2">
      <c r="A94" s="71">
        <v>65</v>
      </c>
      <c r="B94" s="78" t="s">
        <v>60</v>
      </c>
      <c r="C94" s="71" t="s">
        <v>44</v>
      </c>
      <c r="D94" s="79">
        <v>44378</v>
      </c>
      <c r="E94" s="98">
        <v>7275</v>
      </c>
      <c r="F94" s="80">
        <v>7275</v>
      </c>
      <c r="G94" s="80"/>
      <c r="H94" s="98">
        <f t="shared" si="1"/>
        <v>0</v>
      </c>
    </row>
    <row r="95" spans="1:9" ht="15" hidden="1" customHeight="1" x14ac:dyDescent="0.2">
      <c r="A95" s="86"/>
      <c r="B95" s="93" t="s">
        <v>60</v>
      </c>
      <c r="C95" s="86" t="s">
        <v>44</v>
      </c>
      <c r="D95" s="94">
        <v>44385</v>
      </c>
      <c r="E95" s="102">
        <v>5020</v>
      </c>
      <c r="F95" s="95"/>
      <c r="G95" s="95"/>
      <c r="H95" s="100">
        <f t="shared" si="1"/>
        <v>5020</v>
      </c>
    </row>
    <row r="96" spans="1:9" ht="15" hidden="1" customHeight="1" x14ac:dyDescent="0.2">
      <c r="A96" s="86"/>
      <c r="B96" s="93" t="s">
        <v>61</v>
      </c>
      <c r="C96" s="86" t="s">
        <v>44</v>
      </c>
      <c r="D96" s="94">
        <v>44386</v>
      </c>
      <c r="E96" s="102">
        <v>482.4</v>
      </c>
      <c r="F96" s="95"/>
      <c r="G96" s="95"/>
      <c r="H96" s="100">
        <f t="shared" si="1"/>
        <v>482.4</v>
      </c>
    </row>
    <row r="97" spans="1:11" ht="15" hidden="1" customHeight="1" x14ac:dyDescent="0.2">
      <c r="A97" s="86"/>
      <c r="B97" s="93" t="s">
        <v>57</v>
      </c>
      <c r="C97" s="86" t="s">
        <v>44</v>
      </c>
      <c r="D97" s="94">
        <v>44386</v>
      </c>
      <c r="E97" s="102">
        <v>1292</v>
      </c>
      <c r="F97" s="95"/>
      <c r="G97" s="95"/>
      <c r="H97" s="100">
        <f t="shared" si="1"/>
        <v>1292</v>
      </c>
    </row>
    <row r="98" spans="1:11" ht="15" hidden="1" customHeight="1" x14ac:dyDescent="0.2">
      <c r="A98" s="71"/>
      <c r="B98" s="81"/>
      <c r="C98" s="81"/>
      <c r="D98" s="81" t="s">
        <v>62</v>
      </c>
      <c r="E98" s="96">
        <f>SUM(E4:E97)</f>
        <v>334694.75000000006</v>
      </c>
      <c r="F98" s="82">
        <f>SUM(F4:F97)</f>
        <v>58469.380000000005</v>
      </c>
      <c r="G98" s="82"/>
      <c r="H98" s="98">
        <f>SUM(H4:H97)</f>
        <v>267450.31</v>
      </c>
    </row>
    <row r="99" spans="1:11" x14ac:dyDescent="0.2">
      <c r="A99" s="59"/>
      <c r="K99" s="84"/>
    </row>
    <row r="100" spans="1:11" x14ac:dyDescent="0.2">
      <c r="B100" s="59" t="s">
        <v>63</v>
      </c>
      <c r="C100" s="59"/>
      <c r="D100" s="59" t="s">
        <v>64</v>
      </c>
      <c r="E100" s="59"/>
      <c r="G100" s="85" t="s">
        <v>65</v>
      </c>
    </row>
    <row r="101" spans="1:11" x14ac:dyDescent="0.2">
      <c r="B101" s="66" t="s">
        <v>66</v>
      </c>
      <c r="C101" s="59"/>
      <c r="D101" s="59" t="s">
        <v>106</v>
      </c>
      <c r="E101" s="59"/>
      <c r="G101" s="85" t="s">
        <v>68</v>
      </c>
    </row>
  </sheetData>
  <autoFilter ref="A1:H98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view="pageBreakPreview" topLeftCell="A21" zoomScale="60" zoomScaleNormal="100" workbookViewId="0">
      <selection activeCell="D66" sqref="D66"/>
    </sheetView>
  </sheetViews>
  <sheetFormatPr defaultColWidth="8.85546875" defaultRowHeight="14.25" x14ac:dyDescent="0.2"/>
  <cols>
    <col min="1" max="1" width="4.85546875" style="63" customWidth="1"/>
    <col min="2" max="2" width="26.42578125" style="63" customWidth="1"/>
    <col min="3" max="3" width="13.7109375" style="63" customWidth="1"/>
    <col min="4" max="4" width="13.140625" style="63" customWidth="1"/>
    <col min="5" max="5" width="14.42578125" style="63" customWidth="1"/>
    <col min="6" max="6" width="20.7109375" style="83" bestFit="1" customWidth="1"/>
    <col min="7" max="7" width="11.85546875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9" x14ac:dyDescent="0.2">
      <c r="B1" s="58" t="s">
        <v>0</v>
      </c>
      <c r="C1" s="59" t="s">
        <v>1</v>
      </c>
      <c r="D1" s="59"/>
      <c r="E1" s="60"/>
      <c r="F1" s="61"/>
      <c r="G1" s="61"/>
      <c r="H1" s="62">
        <v>44380</v>
      </c>
    </row>
    <row r="2" spans="1:9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198</v>
      </c>
    </row>
    <row r="3" spans="1:9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x14ac:dyDescent="0.2">
      <c r="A4" s="71">
        <v>2</v>
      </c>
      <c r="B4" s="72" t="s">
        <v>12</v>
      </c>
      <c r="C4" s="71" t="s">
        <v>13</v>
      </c>
      <c r="D4" s="73">
        <v>44383</v>
      </c>
      <c r="E4" s="98">
        <v>783.6</v>
      </c>
      <c r="F4" s="70">
        <v>350</v>
      </c>
      <c r="G4" s="70"/>
      <c r="H4" s="98">
        <f>E4-F4-G4</f>
        <v>433.6</v>
      </c>
    </row>
    <row r="5" spans="1:9" x14ac:dyDescent="0.2">
      <c r="A5" s="71">
        <v>3</v>
      </c>
      <c r="B5" s="75" t="s">
        <v>14</v>
      </c>
      <c r="C5" s="71" t="s">
        <v>13</v>
      </c>
      <c r="D5" s="73">
        <v>44348</v>
      </c>
      <c r="E5" s="98">
        <v>6596.59</v>
      </c>
      <c r="F5" s="70">
        <v>800</v>
      </c>
      <c r="G5" s="70">
        <v>1365.85</v>
      </c>
      <c r="H5" s="98">
        <f t="shared" ref="H5:H79" si="0">E5-F5-G5</f>
        <v>4430.74</v>
      </c>
      <c r="I5" s="63" t="s">
        <v>200</v>
      </c>
    </row>
    <row r="6" spans="1:9" x14ac:dyDescent="0.2">
      <c r="A6" s="71">
        <v>4</v>
      </c>
      <c r="B6" s="75" t="s">
        <v>14</v>
      </c>
      <c r="C6" s="71" t="s">
        <v>13</v>
      </c>
      <c r="D6" s="73">
        <v>44369</v>
      </c>
      <c r="E6" s="98">
        <v>2339.15</v>
      </c>
      <c r="F6" s="70">
        <v>1500</v>
      </c>
      <c r="G6" s="70">
        <v>839.15</v>
      </c>
      <c r="H6" s="98">
        <f t="shared" si="0"/>
        <v>0</v>
      </c>
    </row>
    <row r="7" spans="1:9" x14ac:dyDescent="0.2">
      <c r="A7" s="71">
        <v>5</v>
      </c>
      <c r="B7" s="75" t="s">
        <v>14</v>
      </c>
      <c r="C7" s="71" t="s">
        <v>13</v>
      </c>
      <c r="D7" s="73">
        <v>44376</v>
      </c>
      <c r="E7" s="98">
        <v>5511.04</v>
      </c>
      <c r="F7" s="70"/>
      <c r="G7" s="70"/>
      <c r="H7" s="98">
        <f t="shared" si="0"/>
        <v>5511.04</v>
      </c>
    </row>
    <row r="8" spans="1:9" x14ac:dyDescent="0.2">
      <c r="A8" s="71">
        <v>6</v>
      </c>
      <c r="B8" s="75" t="s">
        <v>14</v>
      </c>
      <c r="C8" s="71" t="s">
        <v>13</v>
      </c>
      <c r="D8" s="73">
        <v>44383</v>
      </c>
      <c r="E8" s="98">
        <v>1970.6</v>
      </c>
      <c r="F8" s="70"/>
      <c r="G8" s="70"/>
      <c r="H8" s="98">
        <f t="shared" si="0"/>
        <v>1970.6</v>
      </c>
    </row>
    <row r="9" spans="1:9" x14ac:dyDescent="0.2">
      <c r="A9" s="86"/>
      <c r="B9" s="87" t="s">
        <v>14</v>
      </c>
      <c r="C9" s="86" t="s">
        <v>13</v>
      </c>
      <c r="D9" s="88">
        <v>44390</v>
      </c>
      <c r="E9" s="100">
        <v>5980.77</v>
      </c>
      <c r="F9" s="90"/>
      <c r="G9" s="90"/>
      <c r="H9" s="100">
        <f t="shared" si="0"/>
        <v>5980.77</v>
      </c>
    </row>
    <row r="10" spans="1:9" x14ac:dyDescent="0.2">
      <c r="A10" s="71">
        <v>7</v>
      </c>
      <c r="B10" s="75" t="s">
        <v>15</v>
      </c>
      <c r="C10" s="71" t="s">
        <v>13</v>
      </c>
      <c r="D10" s="73">
        <v>44223</v>
      </c>
      <c r="E10" s="98">
        <v>1200</v>
      </c>
      <c r="F10" s="70">
        <v>1200</v>
      </c>
      <c r="G10" s="70"/>
      <c r="H10" s="98">
        <f t="shared" si="0"/>
        <v>0</v>
      </c>
    </row>
    <row r="11" spans="1:9" x14ac:dyDescent="0.2">
      <c r="A11" s="71">
        <v>8</v>
      </c>
      <c r="B11" s="75" t="s">
        <v>15</v>
      </c>
      <c r="C11" s="71" t="s">
        <v>13</v>
      </c>
      <c r="D11" s="73">
        <v>44244</v>
      </c>
      <c r="E11" s="98">
        <v>12682.6</v>
      </c>
      <c r="F11" s="70"/>
      <c r="G11" s="70"/>
      <c r="H11" s="98">
        <f t="shared" si="0"/>
        <v>12682.6</v>
      </c>
    </row>
    <row r="12" spans="1:9" x14ac:dyDescent="0.2">
      <c r="A12" s="71">
        <v>9</v>
      </c>
      <c r="B12" s="75" t="s">
        <v>16</v>
      </c>
      <c r="C12" s="71" t="s">
        <v>13</v>
      </c>
      <c r="D12" s="73">
        <v>44376</v>
      </c>
      <c r="E12" s="98">
        <v>1433.6</v>
      </c>
      <c r="F12" s="70">
        <v>1433.6</v>
      </c>
      <c r="G12" s="70"/>
      <c r="H12" s="98">
        <f t="shared" si="0"/>
        <v>0</v>
      </c>
    </row>
    <row r="13" spans="1:9" x14ac:dyDescent="0.2">
      <c r="A13" s="71">
        <v>10</v>
      </c>
      <c r="B13" s="75" t="s">
        <v>16</v>
      </c>
      <c r="C13" s="71" t="s">
        <v>13</v>
      </c>
      <c r="D13" s="73">
        <v>44383</v>
      </c>
      <c r="E13" s="98">
        <v>3977.11</v>
      </c>
      <c r="F13" s="70"/>
      <c r="G13" s="70"/>
      <c r="H13" s="98">
        <f t="shared" si="0"/>
        <v>3977.11</v>
      </c>
    </row>
    <row r="14" spans="1:9" x14ac:dyDescent="0.2">
      <c r="A14" s="71">
        <v>11</v>
      </c>
      <c r="B14" s="75" t="s">
        <v>147</v>
      </c>
      <c r="C14" s="71" t="s">
        <v>13</v>
      </c>
      <c r="D14" s="73">
        <v>44299</v>
      </c>
      <c r="E14" s="98">
        <v>7680.4399999999987</v>
      </c>
      <c r="F14" s="70">
        <v>1500</v>
      </c>
      <c r="G14" s="70"/>
      <c r="H14" s="98">
        <f t="shared" si="0"/>
        <v>6180.4399999999987</v>
      </c>
    </row>
    <row r="15" spans="1:9" x14ac:dyDescent="0.2">
      <c r="A15" s="71">
        <v>12</v>
      </c>
      <c r="B15" s="75" t="s">
        <v>17</v>
      </c>
      <c r="C15" s="71" t="s">
        <v>13</v>
      </c>
      <c r="D15" s="73">
        <v>44363</v>
      </c>
      <c r="E15" s="98">
        <v>1734.1799999999998</v>
      </c>
      <c r="F15" s="70">
        <v>1734.18</v>
      </c>
      <c r="G15" s="70"/>
      <c r="H15" s="98">
        <f t="shared" si="0"/>
        <v>-2.2737367544323206E-13</v>
      </c>
    </row>
    <row r="16" spans="1:9" x14ac:dyDescent="0.2">
      <c r="A16" s="71">
        <v>13</v>
      </c>
      <c r="B16" s="75" t="s">
        <v>17</v>
      </c>
      <c r="C16" s="71" t="s">
        <v>13</v>
      </c>
      <c r="D16" s="73">
        <v>44377</v>
      </c>
      <c r="E16" s="98">
        <v>1862.28</v>
      </c>
      <c r="F16" s="70"/>
      <c r="G16" s="70"/>
      <c r="H16" s="98">
        <f t="shared" si="0"/>
        <v>1862.28</v>
      </c>
    </row>
    <row r="17" spans="1:9" x14ac:dyDescent="0.2">
      <c r="A17" s="71">
        <v>14</v>
      </c>
      <c r="B17" s="75" t="s">
        <v>17</v>
      </c>
      <c r="C17" s="71" t="s">
        <v>13</v>
      </c>
      <c r="D17" s="73">
        <v>44384</v>
      </c>
      <c r="E17" s="98">
        <v>1264.5999999999999</v>
      </c>
      <c r="F17" s="70"/>
      <c r="G17" s="70"/>
      <c r="H17" s="98">
        <f t="shared" si="0"/>
        <v>1264.5999999999999</v>
      </c>
    </row>
    <row r="18" spans="1:9" x14ac:dyDescent="0.2">
      <c r="A18" s="71">
        <v>15</v>
      </c>
      <c r="B18" s="75" t="s">
        <v>18</v>
      </c>
      <c r="C18" s="71" t="s">
        <v>13</v>
      </c>
      <c r="D18" s="73">
        <v>44362</v>
      </c>
      <c r="E18" s="98">
        <v>1402.8</v>
      </c>
      <c r="F18" s="76">
        <v>1000</v>
      </c>
      <c r="G18" s="76"/>
      <c r="H18" s="98">
        <f t="shared" si="0"/>
        <v>402.79999999999995</v>
      </c>
    </row>
    <row r="19" spans="1:9" x14ac:dyDescent="0.2">
      <c r="A19" s="71">
        <v>16</v>
      </c>
      <c r="B19" s="75" t="s">
        <v>18</v>
      </c>
      <c r="C19" s="71" t="s">
        <v>13</v>
      </c>
      <c r="D19" s="73">
        <v>44377</v>
      </c>
      <c r="E19" s="98">
        <v>1372.2</v>
      </c>
      <c r="F19" s="76"/>
      <c r="G19" s="76"/>
      <c r="H19" s="98">
        <f t="shared" si="0"/>
        <v>1372.2</v>
      </c>
    </row>
    <row r="20" spans="1:9" x14ac:dyDescent="0.2">
      <c r="A20" s="71">
        <v>17</v>
      </c>
      <c r="B20" s="75" t="s">
        <v>18</v>
      </c>
      <c r="C20" s="71" t="s">
        <v>13</v>
      </c>
      <c r="D20" s="73">
        <v>44384</v>
      </c>
      <c r="E20" s="98">
        <v>2098.8000000000002</v>
      </c>
      <c r="F20" s="76"/>
      <c r="G20" s="76"/>
      <c r="H20" s="98">
        <f t="shared" si="0"/>
        <v>2098.8000000000002</v>
      </c>
    </row>
    <row r="21" spans="1:9" x14ac:dyDescent="0.2">
      <c r="A21" s="71">
        <v>18</v>
      </c>
      <c r="B21" s="75" t="s">
        <v>20</v>
      </c>
      <c r="C21" s="71" t="s">
        <v>13</v>
      </c>
      <c r="D21" s="73">
        <v>44375</v>
      </c>
      <c r="E21" s="98">
        <v>2051.6</v>
      </c>
      <c r="F21" s="70">
        <v>2051.6</v>
      </c>
      <c r="G21" s="70"/>
      <c r="H21" s="98">
        <f t="shared" si="0"/>
        <v>0</v>
      </c>
    </row>
    <row r="22" spans="1:9" x14ac:dyDescent="0.2">
      <c r="A22" s="71">
        <v>19</v>
      </c>
      <c r="B22" s="75" t="s">
        <v>20</v>
      </c>
      <c r="C22" s="71" t="s">
        <v>13</v>
      </c>
      <c r="D22" s="73">
        <v>44382</v>
      </c>
      <c r="E22" s="98">
        <v>1919.98</v>
      </c>
      <c r="F22" s="70"/>
      <c r="G22" s="70"/>
      <c r="H22" s="98">
        <f t="shared" si="0"/>
        <v>1919.98</v>
      </c>
    </row>
    <row r="23" spans="1:9" x14ac:dyDescent="0.2">
      <c r="A23" s="86"/>
      <c r="B23" s="87" t="s">
        <v>20</v>
      </c>
      <c r="C23" s="86" t="s">
        <v>13</v>
      </c>
      <c r="D23" s="88">
        <v>44389</v>
      </c>
      <c r="E23" s="100">
        <v>3420.3</v>
      </c>
      <c r="F23" s="90"/>
      <c r="G23" s="90"/>
      <c r="H23" s="100">
        <f t="shared" si="0"/>
        <v>3420.3</v>
      </c>
    </row>
    <row r="24" spans="1:9" x14ac:dyDescent="0.2">
      <c r="A24" s="71">
        <v>20</v>
      </c>
      <c r="B24" s="75" t="s">
        <v>21</v>
      </c>
      <c r="C24" s="71" t="s">
        <v>13</v>
      </c>
      <c r="D24" s="73">
        <v>44347</v>
      </c>
      <c r="E24" s="98">
        <v>2870.6</v>
      </c>
      <c r="F24" s="70">
        <v>2150</v>
      </c>
      <c r="G24" s="70">
        <v>186.2</v>
      </c>
      <c r="H24" s="98">
        <f t="shared" si="0"/>
        <v>534.39999999999986</v>
      </c>
      <c r="I24" s="63" t="s">
        <v>201</v>
      </c>
    </row>
    <row r="25" spans="1:9" x14ac:dyDescent="0.2">
      <c r="A25" s="71">
        <v>21</v>
      </c>
      <c r="B25" s="75" t="s">
        <v>21</v>
      </c>
      <c r="C25" s="71" t="s">
        <v>13</v>
      </c>
      <c r="D25" s="73">
        <v>44354</v>
      </c>
      <c r="E25" s="98">
        <v>1605.3</v>
      </c>
      <c r="F25" s="70"/>
      <c r="G25" s="70"/>
      <c r="H25" s="98">
        <f t="shared" si="0"/>
        <v>1605.3</v>
      </c>
    </row>
    <row r="26" spans="1:9" x14ac:dyDescent="0.2">
      <c r="A26" s="71">
        <v>22</v>
      </c>
      <c r="B26" s="75" t="s">
        <v>21</v>
      </c>
      <c r="C26" s="71" t="s">
        <v>13</v>
      </c>
      <c r="D26" s="73">
        <v>44361</v>
      </c>
      <c r="E26" s="98">
        <v>5534</v>
      </c>
      <c r="F26" s="70"/>
      <c r="G26" s="70"/>
      <c r="H26" s="98">
        <f t="shared" si="0"/>
        <v>5534</v>
      </c>
    </row>
    <row r="27" spans="1:9" x14ac:dyDescent="0.2">
      <c r="A27" s="71">
        <v>23</v>
      </c>
      <c r="B27" s="75" t="s">
        <v>21</v>
      </c>
      <c r="C27" s="71" t="s">
        <v>13</v>
      </c>
      <c r="D27" s="73">
        <v>44375</v>
      </c>
      <c r="E27" s="98">
        <v>5320.32</v>
      </c>
      <c r="F27" s="70"/>
      <c r="G27" s="70"/>
      <c r="H27" s="98">
        <f t="shared" si="0"/>
        <v>5320.32</v>
      </c>
    </row>
    <row r="28" spans="1:9" x14ac:dyDescent="0.2">
      <c r="A28" s="71">
        <v>24</v>
      </c>
      <c r="B28" s="75" t="s">
        <v>21</v>
      </c>
      <c r="C28" s="71" t="s">
        <v>13</v>
      </c>
      <c r="D28" s="73">
        <v>44382</v>
      </c>
      <c r="E28" s="98">
        <v>3627</v>
      </c>
      <c r="F28" s="70"/>
      <c r="G28" s="70"/>
      <c r="H28" s="98">
        <f t="shared" si="0"/>
        <v>3627</v>
      </c>
    </row>
    <row r="29" spans="1:9" x14ac:dyDescent="0.2">
      <c r="A29" s="86"/>
      <c r="B29" s="87" t="s">
        <v>21</v>
      </c>
      <c r="C29" s="86" t="s">
        <v>13</v>
      </c>
      <c r="D29" s="88">
        <v>44389</v>
      </c>
      <c r="E29" s="100">
        <v>1202</v>
      </c>
      <c r="F29" s="90"/>
      <c r="G29" s="90"/>
      <c r="H29" s="100">
        <f t="shared" si="0"/>
        <v>1202</v>
      </c>
    </row>
    <row r="30" spans="1:9" x14ac:dyDescent="0.2">
      <c r="A30" s="71">
        <v>25</v>
      </c>
      <c r="B30" s="75" t="s">
        <v>32</v>
      </c>
      <c r="C30" s="71" t="s">
        <v>13</v>
      </c>
      <c r="D30" s="73">
        <v>44382</v>
      </c>
      <c r="E30" s="98">
        <v>1738.6</v>
      </c>
      <c r="F30" s="70">
        <v>1738.6</v>
      </c>
      <c r="G30" s="70"/>
      <c r="H30" s="98">
        <f t="shared" si="0"/>
        <v>0</v>
      </c>
    </row>
    <row r="31" spans="1:9" x14ac:dyDescent="0.2">
      <c r="A31" s="86"/>
      <c r="B31" s="87" t="s">
        <v>32</v>
      </c>
      <c r="C31" s="86" t="s">
        <v>13</v>
      </c>
      <c r="D31" s="88">
        <v>44389</v>
      </c>
      <c r="E31" s="100">
        <v>2818.9</v>
      </c>
      <c r="F31" s="90"/>
      <c r="G31" s="90"/>
      <c r="H31" s="100">
        <f t="shared" si="0"/>
        <v>2818.9</v>
      </c>
    </row>
    <row r="32" spans="1:9" x14ac:dyDescent="0.2">
      <c r="A32" s="71">
        <v>26</v>
      </c>
      <c r="B32" s="75" t="s">
        <v>118</v>
      </c>
      <c r="C32" s="71" t="s">
        <v>13</v>
      </c>
      <c r="D32" s="73">
        <v>44363</v>
      </c>
      <c r="E32" s="98">
        <v>1817.35</v>
      </c>
      <c r="F32" s="77">
        <v>817.35</v>
      </c>
      <c r="G32" s="77"/>
      <c r="H32" s="98">
        <f t="shared" si="0"/>
        <v>999.99999999999989</v>
      </c>
    </row>
    <row r="33" spans="1:8" x14ac:dyDescent="0.2">
      <c r="A33" s="71">
        <v>27</v>
      </c>
      <c r="B33" s="75" t="s">
        <v>118</v>
      </c>
      <c r="C33" s="71" t="s">
        <v>13</v>
      </c>
      <c r="D33" s="73">
        <v>44377</v>
      </c>
      <c r="E33" s="98">
        <v>1269.44</v>
      </c>
      <c r="F33" s="77"/>
      <c r="G33" s="77"/>
      <c r="H33" s="98">
        <f t="shared" si="0"/>
        <v>1269.44</v>
      </c>
    </row>
    <row r="34" spans="1:8" x14ac:dyDescent="0.2">
      <c r="A34" s="71">
        <v>28</v>
      </c>
      <c r="B34" s="75" t="s">
        <v>117</v>
      </c>
      <c r="C34" s="71" t="s">
        <v>13</v>
      </c>
      <c r="D34" s="73">
        <v>44354</v>
      </c>
      <c r="E34" s="98">
        <v>898.5</v>
      </c>
      <c r="F34" s="77">
        <v>898.5</v>
      </c>
      <c r="G34" s="77"/>
      <c r="H34" s="98">
        <f t="shared" si="0"/>
        <v>0</v>
      </c>
    </row>
    <row r="35" spans="1:8" x14ac:dyDescent="0.2">
      <c r="A35" s="71">
        <v>29</v>
      </c>
      <c r="B35" s="75" t="s">
        <v>117</v>
      </c>
      <c r="C35" s="71" t="s">
        <v>13</v>
      </c>
      <c r="D35" s="73">
        <v>44375</v>
      </c>
      <c r="E35" s="98">
        <v>3355.8</v>
      </c>
      <c r="F35" s="77">
        <v>101.5</v>
      </c>
      <c r="G35" s="77"/>
      <c r="H35" s="98">
        <f t="shared" si="0"/>
        <v>3254.3</v>
      </c>
    </row>
    <row r="36" spans="1:8" x14ac:dyDescent="0.2">
      <c r="A36" s="86"/>
      <c r="B36" s="87" t="s">
        <v>117</v>
      </c>
      <c r="C36" s="86" t="s">
        <v>13</v>
      </c>
      <c r="D36" s="88">
        <v>44389</v>
      </c>
      <c r="E36" s="100">
        <v>7290.4</v>
      </c>
      <c r="F36" s="92"/>
      <c r="G36" s="92"/>
      <c r="H36" s="100">
        <f t="shared" si="0"/>
        <v>7290.4</v>
      </c>
    </row>
    <row r="37" spans="1:8" x14ac:dyDescent="0.2">
      <c r="A37" s="71">
        <v>30</v>
      </c>
      <c r="B37" s="75" t="s">
        <v>28</v>
      </c>
      <c r="C37" s="71" t="s">
        <v>13</v>
      </c>
      <c r="D37" s="73">
        <v>44376</v>
      </c>
      <c r="E37" s="98">
        <v>1909.3</v>
      </c>
      <c r="F37" s="77">
        <v>1909.3</v>
      </c>
      <c r="G37" s="77"/>
      <c r="H37" s="98">
        <f t="shared" si="0"/>
        <v>0</v>
      </c>
    </row>
    <row r="38" spans="1:8" x14ac:dyDescent="0.2">
      <c r="A38" s="71">
        <v>31</v>
      </c>
      <c r="B38" s="75" t="s">
        <v>28</v>
      </c>
      <c r="C38" s="71" t="s">
        <v>13</v>
      </c>
      <c r="D38" s="73">
        <v>44383</v>
      </c>
      <c r="E38" s="98">
        <v>1266.2</v>
      </c>
      <c r="F38" s="77"/>
      <c r="G38" s="77"/>
      <c r="H38" s="98">
        <f t="shared" si="0"/>
        <v>1266.2</v>
      </c>
    </row>
    <row r="39" spans="1:8" x14ac:dyDescent="0.2">
      <c r="A39" s="86"/>
      <c r="B39" s="87" t="s">
        <v>28</v>
      </c>
      <c r="C39" s="86" t="s">
        <v>13</v>
      </c>
      <c r="D39" s="88">
        <v>44390</v>
      </c>
      <c r="E39" s="100">
        <v>351.4</v>
      </c>
      <c r="F39" s="92"/>
      <c r="G39" s="92"/>
      <c r="H39" s="100">
        <f t="shared" si="0"/>
        <v>351.4</v>
      </c>
    </row>
    <row r="40" spans="1:8" x14ac:dyDescent="0.2">
      <c r="A40" s="71">
        <v>32</v>
      </c>
      <c r="B40" s="75" t="s">
        <v>23</v>
      </c>
      <c r="C40" s="71" t="s">
        <v>13</v>
      </c>
      <c r="D40" s="73">
        <v>44362</v>
      </c>
      <c r="E40" s="98">
        <v>3447</v>
      </c>
      <c r="F40" s="98">
        <v>3447</v>
      </c>
      <c r="G40" s="98"/>
      <c r="H40" s="98">
        <f t="shared" si="0"/>
        <v>0</v>
      </c>
    </row>
    <row r="41" spans="1:8" x14ac:dyDescent="0.2">
      <c r="A41" s="71">
        <v>33</v>
      </c>
      <c r="B41" s="75" t="s">
        <v>23</v>
      </c>
      <c r="C41" s="71" t="s">
        <v>13</v>
      </c>
      <c r="D41" s="73">
        <v>44369</v>
      </c>
      <c r="E41" s="98">
        <v>2569</v>
      </c>
      <c r="F41" s="77">
        <v>2569</v>
      </c>
      <c r="G41" s="77"/>
      <c r="H41" s="98">
        <f t="shared" si="0"/>
        <v>0</v>
      </c>
    </row>
    <row r="42" spans="1:8" x14ac:dyDescent="0.2">
      <c r="A42" s="71">
        <v>34</v>
      </c>
      <c r="B42" s="75" t="s">
        <v>23</v>
      </c>
      <c r="C42" s="71" t="s">
        <v>13</v>
      </c>
      <c r="D42" s="73">
        <v>44376</v>
      </c>
      <c r="E42" s="98">
        <v>6400</v>
      </c>
      <c r="F42" s="77">
        <v>3000</v>
      </c>
      <c r="G42" s="77"/>
      <c r="H42" s="98">
        <f t="shared" si="0"/>
        <v>3400</v>
      </c>
    </row>
    <row r="43" spans="1:8" x14ac:dyDescent="0.2">
      <c r="A43" s="71">
        <v>35</v>
      </c>
      <c r="B43" s="75" t="s">
        <v>23</v>
      </c>
      <c r="C43" s="71" t="s">
        <v>13</v>
      </c>
      <c r="D43" s="73">
        <v>44383</v>
      </c>
      <c r="E43" s="98">
        <v>7909.1</v>
      </c>
      <c r="F43" s="77"/>
      <c r="G43" s="77"/>
      <c r="H43" s="98">
        <f t="shared" si="0"/>
        <v>7909.1</v>
      </c>
    </row>
    <row r="44" spans="1:8" x14ac:dyDescent="0.2">
      <c r="A44" s="71">
        <v>36</v>
      </c>
      <c r="B44" s="75" t="s">
        <v>36</v>
      </c>
      <c r="C44" s="71" t="s">
        <v>13</v>
      </c>
      <c r="D44" s="73">
        <v>44383</v>
      </c>
      <c r="E44" s="98">
        <v>874.5</v>
      </c>
      <c r="F44" s="77">
        <v>874.5</v>
      </c>
      <c r="G44" s="77"/>
      <c r="H44" s="98">
        <f t="shared" si="0"/>
        <v>0</v>
      </c>
    </row>
    <row r="45" spans="1:8" x14ac:dyDescent="0.2">
      <c r="A45" s="71">
        <v>37</v>
      </c>
      <c r="B45" s="75" t="s">
        <v>40</v>
      </c>
      <c r="C45" s="71" t="s">
        <v>13</v>
      </c>
      <c r="D45" s="73">
        <v>44375</v>
      </c>
      <c r="E45" s="98">
        <v>1000</v>
      </c>
      <c r="F45" s="77">
        <v>1000</v>
      </c>
      <c r="G45" s="77"/>
      <c r="H45" s="98">
        <f t="shared" si="0"/>
        <v>0</v>
      </c>
    </row>
    <row r="46" spans="1:8" x14ac:dyDescent="0.2">
      <c r="A46" s="71">
        <v>38</v>
      </c>
      <c r="B46" s="75" t="s">
        <v>40</v>
      </c>
      <c r="C46" s="71" t="s">
        <v>13</v>
      </c>
      <c r="D46" s="73">
        <v>44382</v>
      </c>
      <c r="E46" s="98">
        <v>3154.34</v>
      </c>
      <c r="F46" s="77">
        <v>1154.3399999999999</v>
      </c>
      <c r="G46" s="77"/>
      <c r="H46" s="98">
        <f t="shared" si="0"/>
        <v>2000.0000000000002</v>
      </c>
    </row>
    <row r="47" spans="1:8" x14ac:dyDescent="0.2">
      <c r="A47" s="71">
        <v>39</v>
      </c>
      <c r="B47" s="75" t="s">
        <v>89</v>
      </c>
      <c r="C47" s="71" t="s">
        <v>13</v>
      </c>
      <c r="D47" s="73">
        <v>44382</v>
      </c>
      <c r="E47" s="98">
        <v>1102.7</v>
      </c>
      <c r="F47" s="77">
        <v>1102.7</v>
      </c>
      <c r="G47" s="77"/>
      <c r="H47" s="98">
        <f t="shared" si="0"/>
        <v>0</v>
      </c>
    </row>
    <row r="48" spans="1:8" x14ac:dyDescent="0.2">
      <c r="A48" s="86"/>
      <c r="B48" s="87" t="s">
        <v>89</v>
      </c>
      <c r="C48" s="86" t="s">
        <v>13</v>
      </c>
      <c r="D48" s="88">
        <v>44389</v>
      </c>
      <c r="E48" s="100">
        <v>2053.4</v>
      </c>
      <c r="F48" s="92"/>
      <c r="G48" s="92"/>
      <c r="H48" s="100">
        <f t="shared" si="0"/>
        <v>2053.4</v>
      </c>
    </row>
    <row r="49" spans="1:8" x14ac:dyDescent="0.2">
      <c r="A49" s="71">
        <v>40</v>
      </c>
      <c r="B49" s="75" t="s">
        <v>24</v>
      </c>
      <c r="C49" s="71" t="s">
        <v>13</v>
      </c>
      <c r="D49" s="73">
        <v>44377</v>
      </c>
      <c r="E49" s="98">
        <v>500</v>
      </c>
      <c r="F49" s="77">
        <v>500</v>
      </c>
      <c r="G49" s="77"/>
      <c r="H49" s="98">
        <f t="shared" si="0"/>
        <v>0</v>
      </c>
    </row>
    <row r="50" spans="1:8" x14ac:dyDescent="0.2">
      <c r="A50" s="71">
        <v>41</v>
      </c>
      <c r="B50" s="75" t="s">
        <v>33</v>
      </c>
      <c r="C50" s="71" t="s">
        <v>13</v>
      </c>
      <c r="D50" s="73">
        <v>44383</v>
      </c>
      <c r="E50" s="98">
        <v>1502.72</v>
      </c>
      <c r="F50" s="77">
        <v>1502.72</v>
      </c>
      <c r="G50" s="77"/>
      <c r="H50" s="98">
        <f t="shared" si="0"/>
        <v>0</v>
      </c>
    </row>
    <row r="51" spans="1:8" x14ac:dyDescent="0.2">
      <c r="A51" s="86"/>
      <c r="B51" s="87" t="s">
        <v>33</v>
      </c>
      <c r="C51" s="86" t="s">
        <v>13</v>
      </c>
      <c r="D51" s="88">
        <v>44390</v>
      </c>
      <c r="E51" s="100">
        <v>864.8</v>
      </c>
      <c r="F51" s="92"/>
      <c r="G51" s="92"/>
      <c r="H51" s="100">
        <f t="shared" si="0"/>
        <v>864.8</v>
      </c>
    </row>
    <row r="52" spans="1:8" x14ac:dyDescent="0.2">
      <c r="A52" s="71">
        <v>42</v>
      </c>
      <c r="B52" s="75" t="s">
        <v>38</v>
      </c>
      <c r="C52" s="71" t="s">
        <v>13</v>
      </c>
      <c r="D52" s="73">
        <v>44382</v>
      </c>
      <c r="E52" s="98">
        <v>643.34</v>
      </c>
      <c r="F52" s="77">
        <v>643.34</v>
      </c>
      <c r="G52" s="77"/>
      <c r="H52" s="98">
        <f t="shared" si="0"/>
        <v>0</v>
      </c>
    </row>
    <row r="53" spans="1:8" x14ac:dyDescent="0.2">
      <c r="A53" s="71">
        <v>43</v>
      </c>
      <c r="B53" s="75" t="s">
        <v>42</v>
      </c>
      <c r="C53" s="71" t="s">
        <v>13</v>
      </c>
      <c r="D53" s="73">
        <v>44368</v>
      </c>
      <c r="E53" s="98">
        <v>783.22</v>
      </c>
      <c r="F53" s="77">
        <v>783.22</v>
      </c>
      <c r="G53" s="77"/>
      <c r="H53" s="98">
        <f t="shared" si="0"/>
        <v>0</v>
      </c>
    </row>
    <row r="54" spans="1:8" x14ac:dyDescent="0.2">
      <c r="A54" s="71">
        <v>44</v>
      </c>
      <c r="B54" s="75" t="s">
        <v>30</v>
      </c>
      <c r="C54" s="71" t="s">
        <v>13</v>
      </c>
      <c r="D54" s="73">
        <v>44382</v>
      </c>
      <c r="E54" s="98">
        <v>2778.98</v>
      </c>
      <c r="F54" s="77">
        <v>2778.98</v>
      </c>
      <c r="G54" s="77"/>
      <c r="H54" s="98">
        <f t="shared" si="0"/>
        <v>0</v>
      </c>
    </row>
    <row r="55" spans="1:8" x14ac:dyDescent="0.2">
      <c r="A55" s="86"/>
      <c r="B55" s="87" t="s">
        <v>30</v>
      </c>
      <c r="C55" s="86" t="s">
        <v>13</v>
      </c>
      <c r="D55" s="88">
        <v>44389</v>
      </c>
      <c r="E55" s="100">
        <v>2563.58</v>
      </c>
      <c r="F55" s="92"/>
      <c r="G55" s="92"/>
      <c r="H55" s="100">
        <f t="shared" si="0"/>
        <v>2563.58</v>
      </c>
    </row>
    <row r="56" spans="1:8" x14ac:dyDescent="0.2">
      <c r="A56" s="71">
        <v>45</v>
      </c>
      <c r="B56" s="75" t="s">
        <v>85</v>
      </c>
      <c r="C56" s="71" t="s">
        <v>13</v>
      </c>
      <c r="D56" s="73">
        <v>44377</v>
      </c>
      <c r="E56" s="98">
        <v>6943.84</v>
      </c>
      <c r="F56" s="77">
        <v>1250</v>
      </c>
      <c r="G56" s="77"/>
      <c r="H56" s="98">
        <f t="shared" si="0"/>
        <v>5693.84</v>
      </c>
    </row>
    <row r="57" spans="1:8" x14ac:dyDescent="0.2">
      <c r="A57" s="71">
        <v>46</v>
      </c>
      <c r="B57" s="75" t="s">
        <v>196</v>
      </c>
      <c r="C57" s="71" t="s">
        <v>13</v>
      </c>
      <c r="D57" s="73">
        <v>44382</v>
      </c>
      <c r="E57" s="98">
        <v>2871</v>
      </c>
      <c r="F57" s="77">
        <v>871</v>
      </c>
      <c r="G57" s="77"/>
      <c r="H57" s="98">
        <f t="shared" si="0"/>
        <v>2000</v>
      </c>
    </row>
    <row r="58" spans="1:8" x14ac:dyDescent="0.2">
      <c r="A58" s="71">
        <v>47</v>
      </c>
      <c r="B58" s="75" t="s">
        <v>19</v>
      </c>
      <c r="C58" s="71" t="s">
        <v>13</v>
      </c>
      <c r="D58" s="73">
        <v>44382</v>
      </c>
      <c r="E58" s="98">
        <v>2532.65</v>
      </c>
      <c r="F58" s="77">
        <v>2532.65</v>
      </c>
      <c r="G58" s="77"/>
      <c r="H58" s="98">
        <f t="shared" si="0"/>
        <v>0</v>
      </c>
    </row>
    <row r="59" spans="1:8" x14ac:dyDescent="0.2">
      <c r="A59" s="71">
        <v>48</v>
      </c>
      <c r="B59" s="75" t="s">
        <v>19</v>
      </c>
      <c r="C59" s="71" t="s">
        <v>13</v>
      </c>
      <c r="D59" s="73">
        <v>44384</v>
      </c>
      <c r="E59" s="98">
        <v>3007.55</v>
      </c>
      <c r="F59" s="77"/>
      <c r="G59" s="77"/>
      <c r="H59" s="98">
        <f t="shared" si="0"/>
        <v>3007.55</v>
      </c>
    </row>
    <row r="60" spans="1:8" x14ac:dyDescent="0.2">
      <c r="A60" s="71">
        <v>49</v>
      </c>
      <c r="B60" s="75" t="s">
        <v>39</v>
      </c>
      <c r="C60" s="71" t="s">
        <v>13</v>
      </c>
      <c r="D60" s="73">
        <v>44384</v>
      </c>
      <c r="E60" s="98">
        <v>12640.2</v>
      </c>
      <c r="F60" s="77"/>
      <c r="G60" s="77"/>
      <c r="H60" s="98">
        <f t="shared" si="0"/>
        <v>12640.2</v>
      </c>
    </row>
    <row r="61" spans="1:8" x14ac:dyDescent="0.2">
      <c r="A61" s="86"/>
      <c r="B61" s="87" t="s">
        <v>199</v>
      </c>
      <c r="C61" s="86" t="s">
        <v>13</v>
      </c>
      <c r="D61" s="88">
        <v>44389</v>
      </c>
      <c r="E61" s="100">
        <v>3900</v>
      </c>
      <c r="F61" s="92"/>
      <c r="G61" s="92"/>
      <c r="H61" s="100">
        <f t="shared" si="0"/>
        <v>3900</v>
      </c>
    </row>
    <row r="62" spans="1:8" x14ac:dyDescent="0.2">
      <c r="A62" s="71">
        <v>50</v>
      </c>
      <c r="B62" s="75" t="s">
        <v>43</v>
      </c>
      <c r="C62" s="71" t="s">
        <v>44</v>
      </c>
      <c r="D62" s="73"/>
      <c r="E62" s="98">
        <v>2550</v>
      </c>
      <c r="F62" s="70"/>
      <c r="G62" s="70"/>
      <c r="H62" s="98">
        <f t="shared" si="0"/>
        <v>2550</v>
      </c>
    </row>
    <row r="63" spans="1:8" x14ac:dyDescent="0.2">
      <c r="A63" s="71">
        <v>51</v>
      </c>
      <c r="B63" s="78" t="s">
        <v>45</v>
      </c>
      <c r="C63" s="71" t="s">
        <v>44</v>
      </c>
      <c r="D63" s="79">
        <v>44379</v>
      </c>
      <c r="E63" s="98">
        <v>1032.95</v>
      </c>
      <c r="F63" s="80"/>
      <c r="G63" s="80"/>
      <c r="H63" s="98">
        <f t="shared" si="0"/>
        <v>1032.95</v>
      </c>
    </row>
    <row r="64" spans="1:8" x14ac:dyDescent="0.2">
      <c r="A64" s="71">
        <v>52</v>
      </c>
      <c r="B64" s="78" t="s">
        <v>47</v>
      </c>
      <c r="C64" s="71" t="s">
        <v>44</v>
      </c>
      <c r="D64" s="79">
        <v>44364</v>
      </c>
      <c r="E64" s="98">
        <v>390.16000000000008</v>
      </c>
      <c r="F64" s="70">
        <v>390.16</v>
      </c>
      <c r="G64" s="70"/>
      <c r="H64" s="98">
        <f t="shared" si="0"/>
        <v>5.6843418860808015E-14</v>
      </c>
    </row>
    <row r="65" spans="1:9" x14ac:dyDescent="0.2">
      <c r="A65" s="71">
        <v>53</v>
      </c>
      <c r="B65" s="78" t="s">
        <v>47</v>
      </c>
      <c r="C65" s="71" t="s">
        <v>44</v>
      </c>
      <c r="D65" s="79">
        <v>44378</v>
      </c>
      <c r="E65" s="98">
        <v>1103.9000000000001</v>
      </c>
      <c r="F65" s="70">
        <v>210</v>
      </c>
      <c r="G65" s="70"/>
      <c r="H65" s="98">
        <f t="shared" si="0"/>
        <v>893.90000000000009</v>
      </c>
    </row>
    <row r="66" spans="1:9" x14ac:dyDescent="0.2">
      <c r="A66" s="71">
        <v>54</v>
      </c>
      <c r="B66" s="78" t="s">
        <v>47</v>
      </c>
      <c r="C66" s="71" t="s">
        <v>44</v>
      </c>
      <c r="D66" s="79">
        <v>44385</v>
      </c>
      <c r="E66" s="98">
        <v>489</v>
      </c>
      <c r="F66" s="70"/>
      <c r="G66" s="70"/>
      <c r="H66" s="98">
        <f t="shared" si="0"/>
        <v>489</v>
      </c>
    </row>
    <row r="67" spans="1:9" x14ac:dyDescent="0.2">
      <c r="A67" s="71">
        <v>55</v>
      </c>
      <c r="B67" s="78" t="s">
        <v>48</v>
      </c>
      <c r="C67" s="71" t="s">
        <v>44</v>
      </c>
      <c r="D67" s="79">
        <v>44375</v>
      </c>
      <c r="E67" s="98">
        <v>21298.66</v>
      </c>
      <c r="F67" s="77"/>
      <c r="G67" s="77">
        <v>8000</v>
      </c>
      <c r="H67" s="98">
        <f t="shared" si="0"/>
        <v>13298.66</v>
      </c>
      <c r="I67" s="63" t="s">
        <v>202</v>
      </c>
    </row>
    <row r="68" spans="1:9" x14ac:dyDescent="0.2">
      <c r="A68" s="71">
        <v>56</v>
      </c>
      <c r="B68" s="78" t="s">
        <v>48</v>
      </c>
      <c r="C68" s="71" t="s">
        <v>44</v>
      </c>
      <c r="D68" s="79">
        <v>44385</v>
      </c>
      <c r="E68" s="98">
        <v>21968.18</v>
      </c>
      <c r="F68" s="77"/>
      <c r="G68" s="77"/>
      <c r="H68" s="98">
        <f t="shared" si="0"/>
        <v>21968.18</v>
      </c>
    </row>
    <row r="69" spans="1:9" x14ac:dyDescent="0.2">
      <c r="A69" s="86"/>
      <c r="B69" s="93" t="s">
        <v>48</v>
      </c>
      <c r="C69" s="86" t="s">
        <v>44</v>
      </c>
      <c r="D69" s="94">
        <v>44393</v>
      </c>
      <c r="E69" s="100">
        <v>33630.129999999997</v>
      </c>
      <c r="F69" s="104"/>
      <c r="G69" s="104"/>
      <c r="H69" s="100">
        <f t="shared" si="0"/>
        <v>33630.129999999997</v>
      </c>
    </row>
    <row r="70" spans="1:9" x14ac:dyDescent="0.2">
      <c r="A70" s="71">
        <v>57</v>
      </c>
      <c r="B70" s="78" t="s">
        <v>49</v>
      </c>
      <c r="C70" s="71" t="s">
        <v>44</v>
      </c>
      <c r="D70" s="79">
        <v>44378</v>
      </c>
      <c r="E70" s="98">
        <v>1876</v>
      </c>
      <c r="F70" s="80"/>
      <c r="G70" s="80"/>
      <c r="H70" s="98">
        <f t="shared" si="0"/>
        <v>1876</v>
      </c>
    </row>
    <row r="71" spans="1:9" x14ac:dyDescent="0.2">
      <c r="A71" s="71">
        <v>58</v>
      </c>
      <c r="B71" s="78" t="s">
        <v>49</v>
      </c>
      <c r="C71" s="71" t="s">
        <v>44</v>
      </c>
      <c r="D71" s="79">
        <v>44385</v>
      </c>
      <c r="E71" s="98">
        <v>411.6</v>
      </c>
      <c r="F71" s="80"/>
      <c r="G71" s="80"/>
      <c r="H71" s="98">
        <f t="shared" si="0"/>
        <v>411.6</v>
      </c>
    </row>
    <row r="72" spans="1:9" x14ac:dyDescent="0.2">
      <c r="A72" s="71">
        <v>59</v>
      </c>
      <c r="B72" s="78" t="s">
        <v>52</v>
      </c>
      <c r="C72" s="71" t="s">
        <v>44</v>
      </c>
      <c r="D72" s="79">
        <v>44336</v>
      </c>
      <c r="E72" s="98">
        <v>10073.150000000001</v>
      </c>
      <c r="F72" s="80">
        <v>5000</v>
      </c>
      <c r="G72" s="80"/>
      <c r="H72" s="98">
        <f t="shared" si="0"/>
        <v>5073.1500000000015</v>
      </c>
    </row>
    <row r="73" spans="1:9" x14ac:dyDescent="0.2">
      <c r="A73" s="71">
        <v>60</v>
      </c>
      <c r="B73" s="75" t="s">
        <v>51</v>
      </c>
      <c r="C73" s="71" t="s">
        <v>13</v>
      </c>
      <c r="D73" s="79">
        <v>44287</v>
      </c>
      <c r="E73" s="98">
        <v>3440.2999999999993</v>
      </c>
      <c r="F73" s="80">
        <v>3440.3</v>
      </c>
      <c r="G73" s="80"/>
      <c r="H73" s="98">
        <f t="shared" si="0"/>
        <v>-9.0949470177292824E-13</v>
      </c>
    </row>
    <row r="74" spans="1:9" x14ac:dyDescent="0.2">
      <c r="A74" s="71">
        <v>61</v>
      </c>
      <c r="B74" s="75" t="s">
        <v>51</v>
      </c>
      <c r="C74" s="71" t="s">
        <v>13</v>
      </c>
      <c r="D74" s="79">
        <v>44378</v>
      </c>
      <c r="E74" s="98">
        <v>15341.38</v>
      </c>
      <c r="F74" s="80"/>
      <c r="G74" s="80"/>
      <c r="H74" s="98">
        <f t="shared" si="0"/>
        <v>15341.38</v>
      </c>
    </row>
    <row r="75" spans="1:9" x14ac:dyDescent="0.2">
      <c r="A75" s="71">
        <v>62</v>
      </c>
      <c r="B75" s="75" t="s">
        <v>51</v>
      </c>
      <c r="C75" s="71" t="s">
        <v>13</v>
      </c>
      <c r="D75" s="79">
        <v>44385</v>
      </c>
      <c r="E75" s="98">
        <v>14392.4</v>
      </c>
      <c r="F75" s="80"/>
      <c r="G75" s="80"/>
      <c r="H75" s="98">
        <f t="shared" si="0"/>
        <v>14392.4</v>
      </c>
    </row>
    <row r="76" spans="1:9" x14ac:dyDescent="0.2">
      <c r="A76" s="71">
        <v>63</v>
      </c>
      <c r="B76" s="78" t="s">
        <v>52</v>
      </c>
      <c r="C76" s="71" t="s">
        <v>44</v>
      </c>
      <c r="D76" s="79">
        <v>44389</v>
      </c>
      <c r="E76" s="98">
        <v>7305.62</v>
      </c>
      <c r="F76" s="80"/>
      <c r="G76" s="80">
        <v>3472.47</v>
      </c>
      <c r="H76" s="98">
        <f t="shared" si="0"/>
        <v>3833.15</v>
      </c>
      <c r="I76" s="63" t="s">
        <v>70</v>
      </c>
    </row>
    <row r="77" spans="1:9" x14ac:dyDescent="0.2">
      <c r="A77" s="71">
        <v>64</v>
      </c>
      <c r="B77" s="78" t="s">
        <v>58</v>
      </c>
      <c r="C77" s="71" t="s">
        <v>44</v>
      </c>
      <c r="D77" s="79">
        <v>44371</v>
      </c>
      <c r="E77" s="98">
        <v>9276.14</v>
      </c>
      <c r="F77" s="80">
        <v>4276</v>
      </c>
      <c r="G77" s="80"/>
      <c r="H77" s="98">
        <f t="shared" si="0"/>
        <v>5000.1399999999994</v>
      </c>
    </row>
    <row r="78" spans="1:9" x14ac:dyDescent="0.2">
      <c r="A78" s="71">
        <v>65</v>
      </c>
      <c r="B78" s="78" t="s">
        <v>59</v>
      </c>
      <c r="C78" s="71" t="s">
        <v>44</v>
      </c>
      <c r="D78" s="79">
        <v>44385</v>
      </c>
      <c r="E78" s="98">
        <v>3545.12</v>
      </c>
      <c r="F78" s="80">
        <v>605</v>
      </c>
      <c r="G78" s="80">
        <v>2940.12</v>
      </c>
      <c r="H78" s="98">
        <f t="shared" si="0"/>
        <v>0</v>
      </c>
      <c r="I78" s="63" t="s">
        <v>205</v>
      </c>
    </row>
    <row r="79" spans="1:9" x14ac:dyDescent="0.2">
      <c r="A79" s="71">
        <v>66</v>
      </c>
      <c r="B79" s="78" t="s">
        <v>53</v>
      </c>
      <c r="C79" s="71" t="s">
        <v>44</v>
      </c>
      <c r="D79" s="79">
        <v>44365</v>
      </c>
      <c r="E79" s="98">
        <v>525.25</v>
      </c>
      <c r="F79" s="80">
        <v>525.25</v>
      </c>
      <c r="G79" s="80"/>
      <c r="H79" s="98">
        <f t="shared" si="0"/>
        <v>0</v>
      </c>
    </row>
    <row r="80" spans="1:9" x14ac:dyDescent="0.2">
      <c r="A80" s="71">
        <v>67</v>
      </c>
      <c r="B80" s="78" t="s">
        <v>53</v>
      </c>
      <c r="C80" s="71" t="s">
        <v>44</v>
      </c>
      <c r="D80" s="79">
        <v>44379</v>
      </c>
      <c r="E80" s="98">
        <v>688</v>
      </c>
      <c r="F80" s="80"/>
      <c r="G80" s="80"/>
      <c r="H80" s="98">
        <f t="shared" ref="H80:H85" si="1">E80-F80-G80</f>
        <v>688</v>
      </c>
    </row>
    <row r="81" spans="1:11" x14ac:dyDescent="0.2">
      <c r="A81" s="71">
        <v>68</v>
      </c>
      <c r="B81" s="78" t="s">
        <v>53</v>
      </c>
      <c r="C81" s="71" t="s">
        <v>44</v>
      </c>
      <c r="D81" s="79">
        <v>44386</v>
      </c>
      <c r="E81" s="98">
        <v>2500</v>
      </c>
      <c r="F81" s="80"/>
      <c r="G81" s="80"/>
      <c r="H81" s="98">
        <f t="shared" si="1"/>
        <v>2500</v>
      </c>
    </row>
    <row r="82" spans="1:11" x14ac:dyDescent="0.2">
      <c r="A82" s="71">
        <v>69</v>
      </c>
      <c r="B82" s="78" t="s">
        <v>60</v>
      </c>
      <c r="C82" s="71" t="s">
        <v>44</v>
      </c>
      <c r="D82" s="79">
        <v>44385</v>
      </c>
      <c r="E82" s="98">
        <v>5020</v>
      </c>
      <c r="F82" s="80">
        <v>5020</v>
      </c>
      <c r="G82" s="80"/>
      <c r="H82" s="98">
        <f t="shared" si="1"/>
        <v>0</v>
      </c>
    </row>
    <row r="83" spans="1:11" x14ac:dyDescent="0.2">
      <c r="A83" s="71">
        <v>70</v>
      </c>
      <c r="B83" s="78" t="s">
        <v>61</v>
      </c>
      <c r="C83" s="71" t="s">
        <v>44</v>
      </c>
      <c r="D83" s="79">
        <v>44386</v>
      </c>
      <c r="E83" s="98">
        <v>482.4</v>
      </c>
      <c r="F83" s="80">
        <v>482.4</v>
      </c>
      <c r="G83" s="80"/>
      <c r="H83" s="98">
        <f t="shared" si="1"/>
        <v>0</v>
      </c>
    </row>
    <row r="84" spans="1:11" ht="15" customHeight="1" x14ac:dyDescent="0.2">
      <c r="A84" s="71">
        <v>71</v>
      </c>
      <c r="B84" s="78" t="s">
        <v>57</v>
      </c>
      <c r="C84" s="71" t="s">
        <v>44</v>
      </c>
      <c r="D84" s="79">
        <v>44386</v>
      </c>
      <c r="E84" s="98">
        <v>1292</v>
      </c>
      <c r="F84" s="80">
        <v>1292</v>
      </c>
      <c r="G84" s="80"/>
      <c r="H84" s="98">
        <f t="shared" si="1"/>
        <v>0</v>
      </c>
    </row>
    <row r="85" spans="1:11" ht="15" customHeight="1" x14ac:dyDescent="0.2">
      <c r="A85" s="71"/>
      <c r="B85" s="81"/>
      <c r="C85" s="81"/>
      <c r="D85" s="81" t="s">
        <v>62</v>
      </c>
      <c r="E85" s="96">
        <f>SUM(E4:E84)</f>
        <v>338831.61000000004</v>
      </c>
      <c r="F85" s="82">
        <f>SUM(F4:F84)</f>
        <v>64435.19000000001</v>
      </c>
      <c r="G85" s="82"/>
      <c r="H85" s="98">
        <f t="shared" si="1"/>
        <v>274396.42000000004</v>
      </c>
    </row>
    <row r="86" spans="1:11" x14ac:dyDescent="0.2">
      <c r="A86" s="59"/>
      <c r="K86" s="84"/>
    </row>
    <row r="87" spans="1:11" x14ac:dyDescent="0.2">
      <c r="B87" s="59" t="s">
        <v>63</v>
      </c>
      <c r="C87" s="59"/>
      <c r="D87" s="59" t="s">
        <v>64</v>
      </c>
      <c r="E87" s="59"/>
      <c r="F87" s="85" t="s">
        <v>65</v>
      </c>
      <c r="G87" s="85"/>
    </row>
    <row r="88" spans="1:11" x14ac:dyDescent="0.2">
      <c r="B88" s="66" t="s">
        <v>66</v>
      </c>
      <c r="C88" s="59"/>
      <c r="D88" s="59" t="s">
        <v>106</v>
      </c>
      <c r="E88" s="59"/>
      <c r="F88" s="85" t="s">
        <v>68</v>
      </c>
      <c r="G88" s="85"/>
    </row>
  </sheetData>
  <autoFilter ref="A1:H85"/>
  <pageMargins left="0" right="0" top="0.74803149606299213" bottom="0" header="0" footer="0"/>
  <pageSetup paperSize="9" scale="76" orientation="portrait" r:id="rId1"/>
  <headerFooter>
    <oddHeader>Sayfa &amp;P /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28"/>
  <sheetViews>
    <sheetView workbookViewId="0">
      <selection activeCell="E114" sqref="E114"/>
    </sheetView>
  </sheetViews>
  <sheetFormatPr defaultColWidth="8.85546875" defaultRowHeight="14.25" x14ac:dyDescent="0.2"/>
  <cols>
    <col min="1" max="1" width="4.85546875" style="63" customWidth="1"/>
    <col min="2" max="2" width="26.42578125" style="63" customWidth="1"/>
    <col min="3" max="3" width="13.7109375" style="63" customWidth="1"/>
    <col min="4" max="4" width="13.140625" style="63" customWidth="1"/>
    <col min="5" max="5" width="14.42578125" style="63" customWidth="1"/>
    <col min="6" max="7" width="13.5703125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9" x14ac:dyDescent="0.2">
      <c r="B1" s="58" t="s">
        <v>0</v>
      </c>
      <c r="C1" s="59" t="s">
        <v>1</v>
      </c>
      <c r="D1" s="59"/>
      <c r="E1" s="60"/>
      <c r="F1" s="61"/>
      <c r="G1" s="61"/>
      <c r="H1" s="62">
        <v>44387</v>
      </c>
    </row>
    <row r="2" spans="1:9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203</v>
      </c>
    </row>
    <row r="3" spans="1:9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hidden="1" x14ac:dyDescent="0.2">
      <c r="A4" s="71">
        <v>1</v>
      </c>
      <c r="B4" s="71" t="s">
        <v>204</v>
      </c>
      <c r="C4" s="71"/>
      <c r="D4" s="71"/>
      <c r="E4" s="70">
        <v>406</v>
      </c>
      <c r="F4" s="70">
        <v>406</v>
      </c>
      <c r="G4" s="70"/>
      <c r="H4" s="98">
        <f>E4-F4-G4</f>
        <v>0</v>
      </c>
    </row>
    <row r="5" spans="1:9" hidden="1" x14ac:dyDescent="0.2">
      <c r="A5" s="71">
        <v>2</v>
      </c>
      <c r="B5" s="72" t="s">
        <v>12</v>
      </c>
      <c r="C5" s="71" t="s">
        <v>13</v>
      </c>
      <c r="D5" s="73">
        <v>44383</v>
      </c>
      <c r="E5" s="98">
        <v>433.6</v>
      </c>
      <c r="F5" s="70">
        <v>200</v>
      </c>
      <c r="G5" s="70"/>
      <c r="H5" s="98">
        <f t="shared" ref="H5:H125" si="0">E5-F5-G5</f>
        <v>233.60000000000002</v>
      </c>
    </row>
    <row r="6" spans="1:9" hidden="1" x14ac:dyDescent="0.2">
      <c r="A6" s="71">
        <v>3</v>
      </c>
      <c r="B6" s="75" t="s">
        <v>14</v>
      </c>
      <c r="C6" s="71" t="s">
        <v>13</v>
      </c>
      <c r="D6" s="73">
        <v>44348</v>
      </c>
      <c r="E6" s="98">
        <v>4430.74</v>
      </c>
      <c r="F6" s="70">
        <v>1490</v>
      </c>
      <c r="G6" s="70">
        <v>2940.74</v>
      </c>
      <c r="H6" s="98">
        <f t="shared" si="0"/>
        <v>0</v>
      </c>
      <c r="I6" s="63" t="s">
        <v>104</v>
      </c>
    </row>
    <row r="7" spans="1:9" hidden="1" x14ac:dyDescent="0.2">
      <c r="A7" s="71">
        <v>4</v>
      </c>
      <c r="B7" s="75" t="s">
        <v>14</v>
      </c>
      <c r="C7" s="71" t="s">
        <v>13</v>
      </c>
      <c r="D7" s="73">
        <v>44376</v>
      </c>
      <c r="E7" s="98">
        <v>5511.04</v>
      </c>
      <c r="F7" s="70"/>
      <c r="G7" s="70"/>
      <c r="H7" s="98">
        <f t="shared" si="0"/>
        <v>5511.04</v>
      </c>
    </row>
    <row r="8" spans="1:9" hidden="1" x14ac:dyDescent="0.2">
      <c r="A8" s="71">
        <v>5</v>
      </c>
      <c r="B8" s="75" t="s">
        <v>14</v>
      </c>
      <c r="C8" s="71" t="s">
        <v>13</v>
      </c>
      <c r="D8" s="73">
        <v>44383</v>
      </c>
      <c r="E8" s="98">
        <v>1970.6</v>
      </c>
      <c r="F8" s="70"/>
      <c r="G8" s="70"/>
      <c r="H8" s="98">
        <f t="shared" si="0"/>
        <v>1970.6</v>
      </c>
    </row>
    <row r="9" spans="1:9" hidden="1" x14ac:dyDescent="0.2">
      <c r="A9" s="71">
        <v>6</v>
      </c>
      <c r="B9" s="75" t="s">
        <v>14</v>
      </c>
      <c r="C9" s="71" t="s">
        <v>13</v>
      </c>
      <c r="D9" s="73">
        <v>44390</v>
      </c>
      <c r="E9" s="98">
        <v>5980.77</v>
      </c>
      <c r="F9" s="70"/>
      <c r="G9" s="70"/>
      <c r="H9" s="98">
        <f t="shared" si="0"/>
        <v>5980.77</v>
      </c>
    </row>
    <row r="10" spans="1:9" hidden="1" x14ac:dyDescent="0.2">
      <c r="A10" s="86"/>
      <c r="B10" s="87" t="s">
        <v>14</v>
      </c>
      <c r="C10" s="86" t="s">
        <v>13</v>
      </c>
      <c r="D10" s="88">
        <v>44397</v>
      </c>
      <c r="E10" s="100">
        <v>3654.92</v>
      </c>
      <c r="F10" s="90"/>
      <c r="G10" s="90"/>
      <c r="H10" s="100">
        <f t="shared" si="0"/>
        <v>3654.92</v>
      </c>
    </row>
    <row r="11" spans="1:9" hidden="1" x14ac:dyDescent="0.2">
      <c r="A11" s="86"/>
      <c r="B11" s="87" t="s">
        <v>14</v>
      </c>
      <c r="C11" s="86" t="s">
        <v>13</v>
      </c>
      <c r="D11" s="88">
        <v>44404</v>
      </c>
      <c r="E11" s="100">
        <v>2508.46</v>
      </c>
      <c r="F11" s="90"/>
      <c r="G11" s="90"/>
      <c r="H11" s="100">
        <f t="shared" si="0"/>
        <v>2508.46</v>
      </c>
    </row>
    <row r="12" spans="1:9" hidden="1" x14ac:dyDescent="0.2">
      <c r="A12" s="71">
        <v>7</v>
      </c>
      <c r="B12" s="75" t="s">
        <v>15</v>
      </c>
      <c r="C12" s="71" t="s">
        <v>13</v>
      </c>
      <c r="D12" s="73">
        <v>44244</v>
      </c>
      <c r="E12" s="98">
        <v>12682.6</v>
      </c>
      <c r="F12" s="70">
        <v>300</v>
      </c>
      <c r="G12" s="70"/>
      <c r="H12" s="98">
        <f t="shared" si="0"/>
        <v>12382.6</v>
      </c>
    </row>
    <row r="13" spans="1:9" hidden="1" x14ac:dyDescent="0.2">
      <c r="A13" s="71">
        <v>8</v>
      </c>
      <c r="B13" s="75" t="s">
        <v>16</v>
      </c>
      <c r="C13" s="71" t="s">
        <v>13</v>
      </c>
      <c r="D13" s="73">
        <v>44383</v>
      </c>
      <c r="E13" s="98">
        <v>3977.11</v>
      </c>
      <c r="F13" s="70">
        <v>2000</v>
      </c>
      <c r="G13" s="70"/>
      <c r="H13" s="98">
        <f t="shared" si="0"/>
        <v>1977.1100000000001</v>
      </c>
    </row>
    <row r="14" spans="1:9" hidden="1" x14ac:dyDescent="0.2">
      <c r="A14" s="86"/>
      <c r="B14" s="87" t="s">
        <v>16</v>
      </c>
      <c r="C14" s="86" t="s">
        <v>13</v>
      </c>
      <c r="D14" s="88">
        <v>44397</v>
      </c>
      <c r="E14" s="100">
        <v>2163</v>
      </c>
      <c r="F14" s="90"/>
      <c r="G14" s="90"/>
      <c r="H14" s="100">
        <f t="shared" si="0"/>
        <v>2163</v>
      </c>
    </row>
    <row r="15" spans="1:9" hidden="1" x14ac:dyDescent="0.2">
      <c r="A15" s="71">
        <v>9</v>
      </c>
      <c r="B15" s="75" t="s">
        <v>147</v>
      </c>
      <c r="C15" s="71" t="s">
        <v>13</v>
      </c>
      <c r="D15" s="73">
        <v>44299</v>
      </c>
      <c r="E15" s="98">
        <v>6180.4399999999987</v>
      </c>
      <c r="F15" s="70">
        <v>1250</v>
      </c>
      <c r="G15" s="70"/>
      <c r="H15" s="98">
        <f t="shared" si="0"/>
        <v>4930.4399999999987</v>
      </c>
    </row>
    <row r="16" spans="1:9" hidden="1" x14ac:dyDescent="0.2">
      <c r="A16" s="86"/>
      <c r="B16" s="87" t="s">
        <v>147</v>
      </c>
      <c r="C16" s="86" t="s">
        <v>13</v>
      </c>
      <c r="D16" s="88">
        <v>44398</v>
      </c>
      <c r="E16" s="100">
        <v>3234.27</v>
      </c>
      <c r="F16" s="90"/>
      <c r="G16" s="90"/>
      <c r="H16" s="100">
        <f t="shared" si="0"/>
        <v>3234.27</v>
      </c>
    </row>
    <row r="17" spans="1:8" hidden="1" x14ac:dyDescent="0.2">
      <c r="A17" s="71">
        <v>10</v>
      </c>
      <c r="B17" s="75" t="s">
        <v>17</v>
      </c>
      <c r="C17" s="71" t="s">
        <v>13</v>
      </c>
      <c r="D17" s="73">
        <v>44377</v>
      </c>
      <c r="E17" s="98">
        <v>1862.28</v>
      </c>
      <c r="F17" s="70"/>
      <c r="G17" s="70"/>
      <c r="H17" s="98">
        <f t="shared" si="0"/>
        <v>1862.28</v>
      </c>
    </row>
    <row r="18" spans="1:8" hidden="1" x14ac:dyDescent="0.2">
      <c r="A18" s="71">
        <v>11</v>
      </c>
      <c r="B18" s="75" t="s">
        <v>17</v>
      </c>
      <c r="C18" s="71" t="s">
        <v>13</v>
      </c>
      <c r="D18" s="73">
        <v>44384</v>
      </c>
      <c r="E18" s="98">
        <v>1264.5999999999999</v>
      </c>
      <c r="F18" s="70">
        <v>1264.5999999999999</v>
      </c>
      <c r="G18" s="70"/>
      <c r="H18" s="98">
        <f t="shared" si="0"/>
        <v>0</v>
      </c>
    </row>
    <row r="19" spans="1:8" hidden="1" x14ac:dyDescent="0.2">
      <c r="A19" s="86"/>
      <c r="B19" s="87" t="s">
        <v>17</v>
      </c>
      <c r="C19" s="86" t="s">
        <v>13</v>
      </c>
      <c r="D19" s="88">
        <v>44398</v>
      </c>
      <c r="E19" s="100">
        <v>2647.64</v>
      </c>
      <c r="F19" s="90"/>
      <c r="G19" s="90"/>
      <c r="H19" s="100">
        <f t="shared" si="0"/>
        <v>2647.64</v>
      </c>
    </row>
    <row r="20" spans="1:8" hidden="1" x14ac:dyDescent="0.2">
      <c r="A20" s="86"/>
      <c r="B20" s="87" t="s">
        <v>17</v>
      </c>
      <c r="C20" s="86" t="s">
        <v>13</v>
      </c>
      <c r="D20" s="88">
        <v>44405</v>
      </c>
      <c r="E20" s="100">
        <v>934</v>
      </c>
      <c r="F20" s="90"/>
      <c r="G20" s="90"/>
      <c r="H20" s="100">
        <f t="shared" si="0"/>
        <v>934</v>
      </c>
    </row>
    <row r="21" spans="1:8" hidden="1" x14ac:dyDescent="0.2">
      <c r="A21" s="71">
        <v>12</v>
      </c>
      <c r="B21" s="75" t="s">
        <v>18</v>
      </c>
      <c r="C21" s="71" t="s">
        <v>13</v>
      </c>
      <c r="D21" s="73">
        <v>44362</v>
      </c>
      <c r="E21" s="98">
        <v>402.79999999999995</v>
      </c>
      <c r="F21" s="76">
        <v>402.8</v>
      </c>
      <c r="G21" s="76"/>
      <c r="H21" s="98">
        <f t="shared" si="0"/>
        <v>-5.6843418860808015E-14</v>
      </c>
    </row>
    <row r="22" spans="1:8" hidden="1" x14ac:dyDescent="0.2">
      <c r="A22" s="71">
        <v>13</v>
      </c>
      <c r="B22" s="75" t="s">
        <v>18</v>
      </c>
      <c r="C22" s="71" t="s">
        <v>13</v>
      </c>
      <c r="D22" s="73">
        <v>44377</v>
      </c>
      <c r="E22" s="98">
        <v>1372.2</v>
      </c>
      <c r="F22" s="76">
        <v>600</v>
      </c>
      <c r="G22" s="76"/>
      <c r="H22" s="98">
        <f t="shared" si="0"/>
        <v>772.2</v>
      </c>
    </row>
    <row r="23" spans="1:8" hidden="1" x14ac:dyDescent="0.2">
      <c r="A23" s="71">
        <v>14</v>
      </c>
      <c r="B23" s="75" t="s">
        <v>18</v>
      </c>
      <c r="C23" s="71" t="s">
        <v>13</v>
      </c>
      <c r="D23" s="73">
        <v>44384</v>
      </c>
      <c r="E23" s="98">
        <v>2098.8000000000002</v>
      </c>
      <c r="F23" s="76"/>
      <c r="G23" s="76"/>
      <c r="H23" s="98">
        <f t="shared" si="0"/>
        <v>2098.8000000000002</v>
      </c>
    </row>
    <row r="24" spans="1:8" hidden="1" x14ac:dyDescent="0.2">
      <c r="A24" s="86"/>
      <c r="B24" s="87" t="s">
        <v>18</v>
      </c>
      <c r="C24" s="86" t="s">
        <v>13</v>
      </c>
      <c r="D24" s="88">
        <v>44398</v>
      </c>
      <c r="E24" s="100">
        <v>696</v>
      </c>
      <c r="F24" s="101"/>
      <c r="G24" s="101"/>
      <c r="H24" s="100">
        <f t="shared" si="0"/>
        <v>696</v>
      </c>
    </row>
    <row r="25" spans="1:8" hidden="1" x14ac:dyDescent="0.2">
      <c r="A25" s="86"/>
      <c r="B25" s="87" t="s">
        <v>18</v>
      </c>
      <c r="C25" s="86" t="s">
        <v>13</v>
      </c>
      <c r="D25" s="88">
        <v>44405</v>
      </c>
      <c r="E25" s="100">
        <v>1594</v>
      </c>
      <c r="F25" s="101"/>
      <c r="G25" s="101"/>
      <c r="H25" s="100">
        <f t="shared" si="0"/>
        <v>1594</v>
      </c>
    </row>
    <row r="26" spans="1:8" hidden="1" x14ac:dyDescent="0.2">
      <c r="A26" s="71">
        <v>15</v>
      </c>
      <c r="B26" s="75" t="s">
        <v>20</v>
      </c>
      <c r="C26" s="71" t="s">
        <v>13</v>
      </c>
      <c r="D26" s="73">
        <v>44382</v>
      </c>
      <c r="E26" s="98">
        <v>1919.98</v>
      </c>
      <c r="F26" s="70">
        <v>1920</v>
      </c>
      <c r="G26" s="70"/>
      <c r="H26" s="98">
        <f t="shared" si="0"/>
        <v>-1.999999999998181E-2</v>
      </c>
    </row>
    <row r="27" spans="1:8" hidden="1" x14ac:dyDescent="0.2">
      <c r="A27" s="71">
        <v>16</v>
      </c>
      <c r="B27" s="75" t="s">
        <v>20</v>
      </c>
      <c r="C27" s="71" t="s">
        <v>13</v>
      </c>
      <c r="D27" s="73">
        <v>44389</v>
      </c>
      <c r="E27" s="98">
        <v>3420.3</v>
      </c>
      <c r="F27" s="70"/>
      <c r="G27" s="70"/>
      <c r="H27" s="98">
        <f t="shared" si="0"/>
        <v>3420.3</v>
      </c>
    </row>
    <row r="28" spans="1:8" hidden="1" x14ac:dyDescent="0.2">
      <c r="A28" s="86"/>
      <c r="B28" s="87" t="s">
        <v>20</v>
      </c>
      <c r="C28" s="86" t="s">
        <v>13</v>
      </c>
      <c r="D28" s="88">
        <v>44396</v>
      </c>
      <c r="E28" s="100">
        <v>2165.3000000000002</v>
      </c>
      <c r="F28" s="90"/>
      <c r="G28" s="90"/>
      <c r="H28" s="100">
        <f t="shared" si="0"/>
        <v>2165.3000000000002</v>
      </c>
    </row>
    <row r="29" spans="1:8" hidden="1" x14ac:dyDescent="0.2">
      <c r="A29" s="86"/>
      <c r="B29" s="87" t="s">
        <v>20</v>
      </c>
      <c r="C29" s="86" t="s">
        <v>13</v>
      </c>
      <c r="D29" s="88">
        <v>44403</v>
      </c>
      <c r="E29" s="100">
        <v>1202.3800000000001</v>
      </c>
      <c r="F29" s="90"/>
      <c r="G29" s="90"/>
      <c r="H29" s="100">
        <f t="shared" si="0"/>
        <v>1202.3800000000001</v>
      </c>
    </row>
    <row r="30" spans="1:8" hidden="1" x14ac:dyDescent="0.2">
      <c r="A30" s="71">
        <v>17</v>
      </c>
      <c r="B30" s="75" t="s">
        <v>21</v>
      </c>
      <c r="C30" s="71" t="s">
        <v>13</v>
      </c>
      <c r="D30" s="73">
        <v>44347</v>
      </c>
      <c r="E30" s="98">
        <v>534.39999999999986</v>
      </c>
      <c r="F30" s="70">
        <v>534.4</v>
      </c>
      <c r="G30" s="70"/>
      <c r="H30" s="98">
        <f t="shared" si="0"/>
        <v>-1.1368683772161603E-13</v>
      </c>
    </row>
    <row r="31" spans="1:8" hidden="1" x14ac:dyDescent="0.2">
      <c r="A31" s="71">
        <v>18</v>
      </c>
      <c r="B31" s="75" t="s">
        <v>21</v>
      </c>
      <c r="C31" s="71" t="s">
        <v>13</v>
      </c>
      <c r="D31" s="73">
        <v>44354</v>
      </c>
      <c r="E31" s="98">
        <v>1605.3</v>
      </c>
      <c r="F31" s="70"/>
      <c r="G31" s="70"/>
      <c r="H31" s="98">
        <f t="shared" si="0"/>
        <v>1605.3</v>
      </c>
    </row>
    <row r="32" spans="1:8" hidden="1" x14ac:dyDescent="0.2">
      <c r="A32" s="71">
        <v>19</v>
      </c>
      <c r="B32" s="75" t="s">
        <v>21</v>
      </c>
      <c r="C32" s="71" t="s">
        <v>13</v>
      </c>
      <c r="D32" s="73">
        <v>44361</v>
      </c>
      <c r="E32" s="98">
        <v>5534</v>
      </c>
      <c r="F32" s="70"/>
      <c r="G32" s="70"/>
      <c r="H32" s="98">
        <f t="shared" si="0"/>
        <v>5534</v>
      </c>
    </row>
    <row r="33" spans="1:8" hidden="1" x14ac:dyDescent="0.2">
      <c r="A33" s="71">
        <v>20</v>
      </c>
      <c r="B33" s="75" t="s">
        <v>21</v>
      </c>
      <c r="C33" s="71" t="s">
        <v>13</v>
      </c>
      <c r="D33" s="73">
        <v>44375</v>
      </c>
      <c r="E33" s="98">
        <v>5320.32</v>
      </c>
      <c r="F33" s="70"/>
      <c r="G33" s="70"/>
      <c r="H33" s="98">
        <f t="shared" si="0"/>
        <v>5320.32</v>
      </c>
    </row>
    <row r="34" spans="1:8" hidden="1" x14ac:dyDescent="0.2">
      <c r="A34" s="71">
        <v>21</v>
      </c>
      <c r="B34" s="75" t="s">
        <v>21</v>
      </c>
      <c r="C34" s="71" t="s">
        <v>13</v>
      </c>
      <c r="D34" s="73">
        <v>44382</v>
      </c>
      <c r="E34" s="98">
        <v>3627</v>
      </c>
      <c r="F34" s="70"/>
      <c r="G34" s="70"/>
      <c r="H34" s="98">
        <f t="shared" si="0"/>
        <v>3627</v>
      </c>
    </row>
    <row r="35" spans="1:8" hidden="1" x14ac:dyDescent="0.2">
      <c r="A35" s="71">
        <v>22</v>
      </c>
      <c r="B35" s="75" t="s">
        <v>21</v>
      </c>
      <c r="C35" s="71" t="s">
        <v>13</v>
      </c>
      <c r="D35" s="73">
        <v>44389</v>
      </c>
      <c r="E35" s="98">
        <v>1202</v>
      </c>
      <c r="F35" s="70"/>
      <c r="G35" s="70"/>
      <c r="H35" s="98">
        <f t="shared" si="0"/>
        <v>1202</v>
      </c>
    </row>
    <row r="36" spans="1:8" hidden="1" x14ac:dyDescent="0.2">
      <c r="A36" s="86"/>
      <c r="B36" s="87" t="s">
        <v>21</v>
      </c>
      <c r="C36" s="86" t="s">
        <v>13</v>
      </c>
      <c r="D36" s="88">
        <v>44403</v>
      </c>
      <c r="E36" s="100">
        <v>2405.1999999999998</v>
      </c>
      <c r="F36" s="90"/>
      <c r="G36" s="90"/>
      <c r="H36" s="100">
        <f t="shared" si="0"/>
        <v>2405.1999999999998</v>
      </c>
    </row>
    <row r="37" spans="1:8" hidden="1" x14ac:dyDescent="0.2">
      <c r="A37" s="71">
        <v>23</v>
      </c>
      <c r="B37" s="75" t="s">
        <v>32</v>
      </c>
      <c r="C37" s="71" t="s">
        <v>13</v>
      </c>
      <c r="D37" s="73">
        <v>44389</v>
      </c>
      <c r="E37" s="98">
        <v>2818.9</v>
      </c>
      <c r="F37" s="70">
        <v>2818.9</v>
      </c>
      <c r="G37" s="70"/>
      <c r="H37" s="98">
        <f t="shared" si="0"/>
        <v>0</v>
      </c>
    </row>
    <row r="38" spans="1:8" hidden="1" x14ac:dyDescent="0.2">
      <c r="A38" s="86"/>
      <c r="B38" s="87" t="s">
        <v>32</v>
      </c>
      <c r="C38" s="86" t="s">
        <v>13</v>
      </c>
      <c r="D38" s="88">
        <v>44396</v>
      </c>
      <c r="E38" s="100">
        <v>2245.35</v>
      </c>
      <c r="F38" s="90"/>
      <c r="G38" s="90"/>
      <c r="H38" s="100">
        <f t="shared" si="0"/>
        <v>2245.35</v>
      </c>
    </row>
    <row r="39" spans="1:8" hidden="1" x14ac:dyDescent="0.2">
      <c r="A39" s="86"/>
      <c r="B39" s="87" t="s">
        <v>32</v>
      </c>
      <c r="C39" s="86" t="s">
        <v>13</v>
      </c>
      <c r="D39" s="88">
        <v>44403</v>
      </c>
      <c r="E39" s="100">
        <v>3031.6</v>
      </c>
      <c r="F39" s="90"/>
      <c r="G39" s="90"/>
      <c r="H39" s="100">
        <f t="shared" si="0"/>
        <v>3031.6</v>
      </c>
    </row>
    <row r="40" spans="1:8" hidden="1" x14ac:dyDescent="0.2">
      <c r="A40" s="71">
        <v>24</v>
      </c>
      <c r="B40" s="75" t="s">
        <v>118</v>
      </c>
      <c r="C40" s="71" t="s">
        <v>13</v>
      </c>
      <c r="D40" s="73">
        <v>44363</v>
      </c>
      <c r="E40" s="98">
        <v>999.99999999999989</v>
      </c>
      <c r="F40" s="77">
        <v>1000</v>
      </c>
      <c r="G40" s="77"/>
      <c r="H40" s="98">
        <f t="shared" si="0"/>
        <v>-1.1368683772161603E-13</v>
      </c>
    </row>
    <row r="41" spans="1:8" hidden="1" x14ac:dyDescent="0.2">
      <c r="A41" s="71">
        <v>25</v>
      </c>
      <c r="B41" s="75" t="s">
        <v>118</v>
      </c>
      <c r="C41" s="71" t="s">
        <v>13</v>
      </c>
      <c r="D41" s="73">
        <v>44377</v>
      </c>
      <c r="E41" s="98">
        <v>1269.44</v>
      </c>
      <c r="F41" s="77"/>
      <c r="G41" s="77"/>
      <c r="H41" s="98">
        <f t="shared" si="0"/>
        <v>1269.44</v>
      </c>
    </row>
    <row r="42" spans="1:8" hidden="1" x14ac:dyDescent="0.2">
      <c r="A42" s="86"/>
      <c r="B42" s="87" t="s">
        <v>118</v>
      </c>
      <c r="C42" s="86" t="s">
        <v>13</v>
      </c>
      <c r="D42" s="88">
        <v>44398</v>
      </c>
      <c r="E42" s="100">
        <v>2988.71</v>
      </c>
      <c r="F42" s="92"/>
      <c r="G42" s="92"/>
      <c r="H42" s="100">
        <f t="shared" si="0"/>
        <v>2988.71</v>
      </c>
    </row>
    <row r="43" spans="1:8" hidden="1" x14ac:dyDescent="0.2">
      <c r="A43" s="71">
        <v>26</v>
      </c>
      <c r="B43" s="75" t="s">
        <v>117</v>
      </c>
      <c r="C43" s="71" t="s">
        <v>13</v>
      </c>
      <c r="D43" s="73">
        <v>44375</v>
      </c>
      <c r="E43" s="98">
        <v>3254.3</v>
      </c>
      <c r="F43" s="77">
        <v>1650</v>
      </c>
      <c r="G43" s="77"/>
      <c r="H43" s="98">
        <f t="shared" si="0"/>
        <v>1604.3000000000002</v>
      </c>
    </row>
    <row r="44" spans="1:8" hidden="1" x14ac:dyDescent="0.2">
      <c r="A44" s="71">
        <v>27</v>
      </c>
      <c r="B44" s="75" t="s">
        <v>117</v>
      </c>
      <c r="C44" s="71" t="s">
        <v>13</v>
      </c>
      <c r="D44" s="73">
        <v>44389</v>
      </c>
      <c r="E44" s="98">
        <v>7290.4</v>
      </c>
      <c r="F44" s="77"/>
      <c r="G44" s="77"/>
      <c r="H44" s="98">
        <f t="shared" si="0"/>
        <v>7290.4</v>
      </c>
    </row>
    <row r="45" spans="1:8" hidden="1" x14ac:dyDescent="0.2">
      <c r="A45" s="86"/>
      <c r="B45" s="87" t="s">
        <v>117</v>
      </c>
      <c r="C45" s="86" t="s">
        <v>13</v>
      </c>
      <c r="D45" s="88">
        <v>44396</v>
      </c>
      <c r="E45" s="100">
        <v>1562.8</v>
      </c>
      <c r="F45" s="92"/>
      <c r="G45" s="92"/>
      <c r="H45" s="100">
        <f t="shared" si="0"/>
        <v>1562.8</v>
      </c>
    </row>
    <row r="46" spans="1:8" hidden="1" x14ac:dyDescent="0.2">
      <c r="A46" s="71">
        <v>28</v>
      </c>
      <c r="B46" s="75" t="s">
        <v>28</v>
      </c>
      <c r="C46" s="71" t="s">
        <v>13</v>
      </c>
      <c r="D46" s="73">
        <v>44383</v>
      </c>
      <c r="E46" s="98">
        <v>1266.2</v>
      </c>
      <c r="F46" s="77">
        <v>1266.2</v>
      </c>
      <c r="G46" s="77"/>
      <c r="H46" s="98">
        <f t="shared" si="0"/>
        <v>0</v>
      </c>
    </row>
    <row r="47" spans="1:8" hidden="1" x14ac:dyDescent="0.2">
      <c r="A47" s="71">
        <v>29</v>
      </c>
      <c r="B47" s="75" t="s">
        <v>28</v>
      </c>
      <c r="C47" s="71" t="s">
        <v>13</v>
      </c>
      <c r="D47" s="73">
        <v>44390</v>
      </c>
      <c r="E47" s="98">
        <v>351.4</v>
      </c>
      <c r="F47" s="77"/>
      <c r="G47" s="77"/>
      <c r="H47" s="98">
        <f t="shared" si="0"/>
        <v>351.4</v>
      </c>
    </row>
    <row r="48" spans="1:8" hidden="1" x14ac:dyDescent="0.2">
      <c r="A48" s="86"/>
      <c r="B48" s="87" t="s">
        <v>28</v>
      </c>
      <c r="C48" s="86" t="s">
        <v>13</v>
      </c>
      <c r="D48" s="88">
        <v>44397</v>
      </c>
      <c r="E48" s="100">
        <v>1042.5999999999999</v>
      </c>
      <c r="F48" s="92"/>
      <c r="G48" s="92"/>
      <c r="H48" s="100">
        <f t="shared" si="0"/>
        <v>1042.5999999999999</v>
      </c>
    </row>
    <row r="49" spans="1:8" hidden="1" x14ac:dyDescent="0.2">
      <c r="A49" s="86"/>
      <c r="B49" s="87" t="s">
        <v>28</v>
      </c>
      <c r="C49" s="86" t="s">
        <v>13</v>
      </c>
      <c r="D49" s="88">
        <v>44404</v>
      </c>
      <c r="E49" s="100">
        <v>2059.5</v>
      </c>
      <c r="F49" s="92"/>
      <c r="G49" s="92"/>
      <c r="H49" s="100">
        <f t="shared" si="0"/>
        <v>2059.5</v>
      </c>
    </row>
    <row r="50" spans="1:8" hidden="1" x14ac:dyDescent="0.2">
      <c r="A50" s="71">
        <v>30</v>
      </c>
      <c r="B50" s="75" t="s">
        <v>23</v>
      </c>
      <c r="C50" s="71" t="s">
        <v>13</v>
      </c>
      <c r="D50" s="73">
        <v>44376</v>
      </c>
      <c r="E50" s="98">
        <v>3400</v>
      </c>
      <c r="F50" s="77">
        <v>3400</v>
      </c>
      <c r="G50" s="77"/>
      <c r="H50" s="98">
        <f t="shared" si="0"/>
        <v>0</v>
      </c>
    </row>
    <row r="51" spans="1:8" hidden="1" x14ac:dyDescent="0.2">
      <c r="A51" s="71">
        <v>31</v>
      </c>
      <c r="B51" s="75" t="s">
        <v>23</v>
      </c>
      <c r="C51" s="71" t="s">
        <v>13</v>
      </c>
      <c r="D51" s="73">
        <v>44383</v>
      </c>
      <c r="E51" s="98">
        <v>7909.1</v>
      </c>
      <c r="F51" s="77">
        <v>3000</v>
      </c>
      <c r="G51" s="77"/>
      <c r="H51" s="98">
        <f t="shared" si="0"/>
        <v>4909.1000000000004</v>
      </c>
    </row>
    <row r="52" spans="1:8" hidden="1" x14ac:dyDescent="0.2">
      <c r="A52" s="86"/>
      <c r="B52" s="87" t="s">
        <v>23</v>
      </c>
      <c r="C52" s="86" t="s">
        <v>13</v>
      </c>
      <c r="D52" s="88">
        <v>44397</v>
      </c>
      <c r="E52" s="100">
        <v>10276</v>
      </c>
      <c r="F52" s="92"/>
      <c r="G52" s="92"/>
      <c r="H52" s="100">
        <f t="shared" si="0"/>
        <v>10276</v>
      </c>
    </row>
    <row r="53" spans="1:8" hidden="1" x14ac:dyDescent="0.2">
      <c r="A53" s="86"/>
      <c r="B53" s="87" t="s">
        <v>23</v>
      </c>
      <c r="C53" s="86" t="s">
        <v>13</v>
      </c>
      <c r="D53" s="88">
        <v>44404</v>
      </c>
      <c r="E53" s="100">
        <v>9545</v>
      </c>
      <c r="F53" s="92"/>
      <c r="G53" s="92"/>
      <c r="H53" s="100">
        <f t="shared" si="0"/>
        <v>9545</v>
      </c>
    </row>
    <row r="54" spans="1:8" hidden="1" x14ac:dyDescent="0.2">
      <c r="A54" s="71">
        <v>32</v>
      </c>
      <c r="B54" s="75" t="s">
        <v>40</v>
      </c>
      <c r="C54" s="71" t="s">
        <v>13</v>
      </c>
      <c r="D54" s="73">
        <v>44382</v>
      </c>
      <c r="E54" s="98">
        <v>2000.0000000000002</v>
      </c>
      <c r="F54" s="77">
        <v>2000</v>
      </c>
      <c r="G54" s="77"/>
      <c r="H54" s="98">
        <f t="shared" si="0"/>
        <v>2.2737367544323206E-13</v>
      </c>
    </row>
    <row r="55" spans="1:8" hidden="1" x14ac:dyDescent="0.2">
      <c r="A55" s="86"/>
      <c r="B55" s="87" t="s">
        <v>40</v>
      </c>
      <c r="C55" s="86" t="s">
        <v>13</v>
      </c>
      <c r="D55" s="88">
        <v>44396</v>
      </c>
      <c r="E55" s="100">
        <v>4347.8</v>
      </c>
      <c r="F55" s="92"/>
      <c r="G55" s="92"/>
      <c r="H55" s="100">
        <f t="shared" si="0"/>
        <v>4347.8</v>
      </c>
    </row>
    <row r="56" spans="1:8" hidden="1" x14ac:dyDescent="0.2">
      <c r="A56" s="71">
        <v>33</v>
      </c>
      <c r="B56" s="75" t="s">
        <v>89</v>
      </c>
      <c r="C56" s="71" t="s">
        <v>13</v>
      </c>
      <c r="D56" s="73">
        <v>44389</v>
      </c>
      <c r="E56" s="98">
        <v>2053.4</v>
      </c>
      <c r="F56" s="77"/>
      <c r="G56" s="77"/>
      <c r="H56" s="98">
        <f t="shared" si="0"/>
        <v>2053.4</v>
      </c>
    </row>
    <row r="57" spans="1:8" hidden="1" x14ac:dyDescent="0.2">
      <c r="A57" s="86"/>
      <c r="B57" s="87" t="s">
        <v>89</v>
      </c>
      <c r="C57" s="86" t="s">
        <v>13</v>
      </c>
      <c r="D57" s="88">
        <v>44396</v>
      </c>
      <c r="E57" s="100">
        <v>917</v>
      </c>
      <c r="F57" s="92"/>
      <c r="G57" s="92"/>
      <c r="H57" s="100">
        <f t="shared" si="0"/>
        <v>917</v>
      </c>
    </row>
    <row r="58" spans="1:8" hidden="1" x14ac:dyDescent="0.2">
      <c r="A58" s="86"/>
      <c r="B58" s="87" t="s">
        <v>89</v>
      </c>
      <c r="C58" s="86" t="s">
        <v>13</v>
      </c>
      <c r="D58" s="88">
        <v>44403</v>
      </c>
      <c r="E58" s="100">
        <v>2767.1</v>
      </c>
      <c r="F58" s="92"/>
      <c r="G58" s="92"/>
      <c r="H58" s="100">
        <f t="shared" si="0"/>
        <v>2767.1</v>
      </c>
    </row>
    <row r="59" spans="1:8" hidden="1" x14ac:dyDescent="0.2">
      <c r="A59" s="71">
        <v>34</v>
      </c>
      <c r="B59" s="75" t="s">
        <v>33</v>
      </c>
      <c r="C59" s="71" t="s">
        <v>13</v>
      </c>
      <c r="D59" s="73">
        <v>44390</v>
      </c>
      <c r="E59" s="98">
        <v>864.8</v>
      </c>
      <c r="F59" s="77">
        <v>864.8</v>
      </c>
      <c r="G59" s="77"/>
      <c r="H59" s="98">
        <f t="shared" si="0"/>
        <v>0</v>
      </c>
    </row>
    <row r="60" spans="1:8" hidden="1" x14ac:dyDescent="0.2">
      <c r="A60" s="86"/>
      <c r="B60" s="87" t="s">
        <v>33</v>
      </c>
      <c r="C60" s="86" t="s">
        <v>13</v>
      </c>
      <c r="D60" s="88">
        <v>44397</v>
      </c>
      <c r="E60" s="100">
        <v>2122</v>
      </c>
      <c r="F60" s="92"/>
      <c r="G60" s="92"/>
      <c r="H60" s="100">
        <f t="shared" si="0"/>
        <v>2122</v>
      </c>
    </row>
    <row r="61" spans="1:8" hidden="1" x14ac:dyDescent="0.2">
      <c r="A61" s="86"/>
      <c r="B61" s="87" t="s">
        <v>33</v>
      </c>
      <c r="C61" s="86" t="s">
        <v>13</v>
      </c>
      <c r="D61" s="88">
        <v>44404</v>
      </c>
      <c r="E61" s="100">
        <v>1566.8</v>
      </c>
      <c r="F61" s="92"/>
      <c r="G61" s="92"/>
      <c r="H61" s="100">
        <f t="shared" si="0"/>
        <v>1566.8</v>
      </c>
    </row>
    <row r="62" spans="1:8" hidden="1" x14ac:dyDescent="0.2">
      <c r="A62" s="71">
        <v>35</v>
      </c>
      <c r="B62" s="75" t="s">
        <v>30</v>
      </c>
      <c r="C62" s="71" t="s">
        <v>13</v>
      </c>
      <c r="D62" s="73">
        <v>44389</v>
      </c>
      <c r="E62" s="98">
        <v>2563.58</v>
      </c>
      <c r="F62" s="77">
        <v>2563.58</v>
      </c>
      <c r="G62" s="77"/>
      <c r="H62" s="98">
        <f t="shared" si="0"/>
        <v>0</v>
      </c>
    </row>
    <row r="63" spans="1:8" hidden="1" x14ac:dyDescent="0.2">
      <c r="A63" s="86"/>
      <c r="B63" s="87" t="s">
        <v>30</v>
      </c>
      <c r="C63" s="86" t="s">
        <v>13</v>
      </c>
      <c r="D63" s="88">
        <v>44396</v>
      </c>
      <c r="E63" s="100">
        <v>2032.2</v>
      </c>
      <c r="F63" s="92"/>
      <c r="G63" s="92"/>
      <c r="H63" s="100">
        <f t="shared" si="0"/>
        <v>2032.2</v>
      </c>
    </row>
    <row r="64" spans="1:8" hidden="1" x14ac:dyDescent="0.2">
      <c r="A64" s="86"/>
      <c r="B64" s="87" t="s">
        <v>30</v>
      </c>
      <c r="C64" s="86" t="s">
        <v>13</v>
      </c>
      <c r="D64" s="88">
        <v>44403</v>
      </c>
      <c r="E64" s="100">
        <v>1662.1</v>
      </c>
      <c r="F64" s="92"/>
      <c r="G64" s="92"/>
      <c r="H64" s="100">
        <f t="shared" si="0"/>
        <v>1662.1</v>
      </c>
    </row>
    <row r="65" spans="1:8" hidden="1" x14ac:dyDescent="0.2">
      <c r="A65" s="71">
        <v>36</v>
      </c>
      <c r="B65" s="75" t="s">
        <v>85</v>
      </c>
      <c r="C65" s="71" t="s">
        <v>13</v>
      </c>
      <c r="D65" s="73">
        <v>44377</v>
      </c>
      <c r="E65" s="98">
        <v>5693.84</v>
      </c>
      <c r="F65" s="77">
        <v>1000</v>
      </c>
      <c r="G65" s="77"/>
      <c r="H65" s="98">
        <f t="shared" si="0"/>
        <v>4693.84</v>
      </c>
    </row>
    <row r="66" spans="1:8" hidden="1" x14ac:dyDescent="0.2">
      <c r="A66" s="86"/>
      <c r="B66" s="87" t="s">
        <v>85</v>
      </c>
      <c r="C66" s="86" t="s">
        <v>13</v>
      </c>
      <c r="D66" s="88">
        <v>44398</v>
      </c>
      <c r="E66" s="100">
        <v>640</v>
      </c>
      <c r="F66" s="92"/>
      <c r="G66" s="92"/>
      <c r="H66" s="100">
        <f t="shared" si="0"/>
        <v>640</v>
      </c>
    </row>
    <row r="67" spans="1:8" hidden="1" x14ac:dyDescent="0.2">
      <c r="A67" s="71">
        <v>37</v>
      </c>
      <c r="B67" s="75" t="s">
        <v>196</v>
      </c>
      <c r="C67" s="71" t="s">
        <v>13</v>
      </c>
      <c r="D67" s="73">
        <v>44382</v>
      </c>
      <c r="E67" s="98">
        <v>2000</v>
      </c>
      <c r="F67" s="77">
        <v>1000</v>
      </c>
      <c r="G67" s="77"/>
      <c r="H67" s="98">
        <f t="shared" si="0"/>
        <v>1000</v>
      </c>
    </row>
    <row r="68" spans="1:8" hidden="1" x14ac:dyDescent="0.2">
      <c r="A68" s="86"/>
      <c r="B68" s="87" t="s">
        <v>196</v>
      </c>
      <c r="C68" s="86" t="s">
        <v>13</v>
      </c>
      <c r="D68" s="88">
        <v>44398</v>
      </c>
      <c r="E68" s="100">
        <v>1159.2</v>
      </c>
      <c r="F68" s="92"/>
      <c r="G68" s="92"/>
      <c r="H68" s="100">
        <f t="shared" si="0"/>
        <v>1159.2</v>
      </c>
    </row>
    <row r="69" spans="1:8" hidden="1" x14ac:dyDescent="0.2">
      <c r="A69" s="71">
        <v>38</v>
      </c>
      <c r="B69" s="75" t="s">
        <v>19</v>
      </c>
      <c r="C69" s="71" t="s">
        <v>13</v>
      </c>
      <c r="D69" s="73">
        <v>44384</v>
      </c>
      <c r="E69" s="98">
        <v>3007.55</v>
      </c>
      <c r="F69" s="77">
        <v>3007.55</v>
      </c>
      <c r="G69" s="77"/>
      <c r="H69" s="98">
        <f t="shared" si="0"/>
        <v>0</v>
      </c>
    </row>
    <row r="70" spans="1:8" hidden="1" x14ac:dyDescent="0.2">
      <c r="A70" s="86"/>
      <c r="B70" s="87" t="s">
        <v>19</v>
      </c>
      <c r="C70" s="86" t="s">
        <v>13</v>
      </c>
      <c r="D70" s="88">
        <v>44396</v>
      </c>
      <c r="E70" s="100">
        <v>2101.5</v>
      </c>
      <c r="F70" s="92"/>
      <c r="G70" s="92"/>
      <c r="H70" s="100">
        <f t="shared" si="0"/>
        <v>2101.5</v>
      </c>
    </row>
    <row r="71" spans="1:8" hidden="1" x14ac:dyDescent="0.2">
      <c r="A71" s="86"/>
      <c r="B71" s="87" t="s">
        <v>19</v>
      </c>
      <c r="C71" s="86" t="s">
        <v>13</v>
      </c>
      <c r="D71" s="88">
        <v>44398</v>
      </c>
      <c r="E71" s="100">
        <v>6063.3</v>
      </c>
      <c r="F71" s="92"/>
      <c r="G71" s="92"/>
      <c r="H71" s="100">
        <f t="shared" si="0"/>
        <v>6063.3</v>
      </c>
    </row>
    <row r="72" spans="1:8" hidden="1" x14ac:dyDescent="0.2">
      <c r="A72" s="86"/>
      <c r="B72" s="87" t="s">
        <v>19</v>
      </c>
      <c r="C72" s="86" t="s">
        <v>13</v>
      </c>
      <c r="D72" s="88">
        <v>44403</v>
      </c>
      <c r="E72" s="100">
        <v>1637.2</v>
      </c>
      <c r="F72" s="92"/>
      <c r="G72" s="92"/>
      <c r="H72" s="100">
        <f t="shared" si="0"/>
        <v>1637.2</v>
      </c>
    </row>
    <row r="73" spans="1:8" hidden="1" x14ac:dyDescent="0.2">
      <c r="A73" s="71">
        <v>39</v>
      </c>
      <c r="B73" s="75" t="s">
        <v>39</v>
      </c>
      <c r="C73" s="71" t="s">
        <v>13</v>
      </c>
      <c r="D73" s="73">
        <v>44384</v>
      </c>
      <c r="E73" s="98">
        <v>12640.2</v>
      </c>
      <c r="F73" s="77">
        <v>5000</v>
      </c>
      <c r="G73" s="77"/>
      <c r="H73" s="98">
        <f t="shared" si="0"/>
        <v>7640.2000000000007</v>
      </c>
    </row>
    <row r="74" spans="1:8" hidden="1" x14ac:dyDescent="0.2">
      <c r="A74" s="71">
        <v>40</v>
      </c>
      <c r="B74" s="75" t="s">
        <v>199</v>
      </c>
      <c r="C74" s="71" t="s">
        <v>13</v>
      </c>
      <c r="D74" s="73">
        <v>44389</v>
      </c>
      <c r="E74" s="98">
        <v>3900</v>
      </c>
      <c r="F74" s="77">
        <v>3900</v>
      </c>
      <c r="G74" s="77"/>
      <c r="H74" s="98">
        <f t="shared" si="0"/>
        <v>0</v>
      </c>
    </row>
    <row r="75" spans="1:8" hidden="1" x14ac:dyDescent="0.2">
      <c r="A75" s="86"/>
      <c r="B75" s="87" t="s">
        <v>199</v>
      </c>
      <c r="C75" s="86" t="s">
        <v>13</v>
      </c>
      <c r="D75" s="88">
        <v>44405</v>
      </c>
      <c r="E75" s="100">
        <v>3153</v>
      </c>
      <c r="F75" s="92"/>
      <c r="G75" s="92"/>
      <c r="H75" s="100">
        <f t="shared" si="0"/>
        <v>3153</v>
      </c>
    </row>
    <row r="76" spans="1:8" hidden="1" x14ac:dyDescent="0.2">
      <c r="A76" s="86"/>
      <c r="B76" s="87" t="s">
        <v>112</v>
      </c>
      <c r="C76" s="86" t="s">
        <v>13</v>
      </c>
      <c r="D76" s="88">
        <v>44397</v>
      </c>
      <c r="E76" s="100">
        <v>689.6</v>
      </c>
      <c r="F76" s="92"/>
      <c r="G76" s="92"/>
      <c r="H76" s="100">
        <f t="shared" si="0"/>
        <v>689.6</v>
      </c>
    </row>
    <row r="77" spans="1:8" hidden="1" x14ac:dyDescent="0.2">
      <c r="A77" s="86"/>
      <c r="B77" s="87" t="s">
        <v>112</v>
      </c>
      <c r="C77" s="86" t="s">
        <v>13</v>
      </c>
      <c r="D77" s="88">
        <v>44404</v>
      </c>
      <c r="E77" s="100">
        <v>971.35</v>
      </c>
      <c r="F77" s="92"/>
      <c r="G77" s="92"/>
      <c r="H77" s="100">
        <f t="shared" si="0"/>
        <v>971.35</v>
      </c>
    </row>
    <row r="78" spans="1:8" hidden="1" x14ac:dyDescent="0.2">
      <c r="A78" s="86"/>
      <c r="B78" s="87" t="s">
        <v>25</v>
      </c>
      <c r="C78" s="86" t="s">
        <v>13</v>
      </c>
      <c r="D78" s="88">
        <v>44396</v>
      </c>
      <c r="E78" s="100">
        <v>759.4</v>
      </c>
      <c r="F78" s="92"/>
      <c r="G78" s="92"/>
      <c r="H78" s="100">
        <f t="shared" si="0"/>
        <v>759.4</v>
      </c>
    </row>
    <row r="79" spans="1:8" hidden="1" x14ac:dyDescent="0.2">
      <c r="A79" s="86"/>
      <c r="B79" s="87" t="s">
        <v>206</v>
      </c>
      <c r="C79" s="86" t="s">
        <v>13</v>
      </c>
      <c r="D79" s="88">
        <v>44397</v>
      </c>
      <c r="E79" s="100">
        <v>1669.97</v>
      </c>
      <c r="F79" s="92"/>
      <c r="G79" s="92"/>
      <c r="H79" s="100">
        <f t="shared" si="0"/>
        <v>1669.97</v>
      </c>
    </row>
    <row r="80" spans="1:8" hidden="1" x14ac:dyDescent="0.2">
      <c r="A80" s="86"/>
      <c r="B80" s="87" t="s">
        <v>162</v>
      </c>
      <c r="C80" s="86" t="s">
        <v>13</v>
      </c>
      <c r="D80" s="88">
        <v>44398</v>
      </c>
      <c r="E80" s="100">
        <v>1393.52</v>
      </c>
      <c r="F80" s="92"/>
      <c r="G80" s="92"/>
      <c r="H80" s="100">
        <f t="shared" si="0"/>
        <v>1393.52</v>
      </c>
    </row>
    <row r="81" spans="1:9" hidden="1" x14ac:dyDescent="0.2">
      <c r="A81" s="86"/>
      <c r="B81" s="87" t="s">
        <v>41</v>
      </c>
      <c r="C81" s="86" t="s">
        <v>13</v>
      </c>
      <c r="D81" s="88">
        <v>44398</v>
      </c>
      <c r="E81" s="100">
        <v>1935</v>
      </c>
      <c r="F81" s="92"/>
      <c r="G81" s="92"/>
      <c r="H81" s="100">
        <f t="shared" si="0"/>
        <v>1935</v>
      </c>
    </row>
    <row r="82" spans="1:9" hidden="1" x14ac:dyDescent="0.2">
      <c r="A82" s="86"/>
      <c r="B82" s="87" t="s">
        <v>24</v>
      </c>
      <c r="C82" s="86" t="s">
        <v>13</v>
      </c>
      <c r="D82" s="88">
        <v>44398</v>
      </c>
      <c r="E82" s="100">
        <v>593.21</v>
      </c>
      <c r="F82" s="92"/>
      <c r="G82" s="92"/>
      <c r="H82" s="100">
        <f t="shared" si="0"/>
        <v>593.21</v>
      </c>
    </row>
    <row r="83" spans="1:9" hidden="1" x14ac:dyDescent="0.2">
      <c r="A83" s="71">
        <v>41</v>
      </c>
      <c r="B83" s="75" t="s">
        <v>43</v>
      </c>
      <c r="C83" s="71" t="s">
        <v>44</v>
      </c>
      <c r="D83" s="73"/>
      <c r="E83" s="98">
        <v>2550</v>
      </c>
      <c r="F83" s="70"/>
      <c r="G83" s="70"/>
      <c r="H83" s="98">
        <f t="shared" si="0"/>
        <v>2550</v>
      </c>
    </row>
    <row r="84" spans="1:9" hidden="1" x14ac:dyDescent="0.2">
      <c r="A84" s="71">
        <v>42</v>
      </c>
      <c r="B84" s="78" t="s">
        <v>45</v>
      </c>
      <c r="C84" s="71" t="s">
        <v>44</v>
      </c>
      <c r="D84" s="79">
        <v>44379</v>
      </c>
      <c r="E84" s="98">
        <v>1032.95</v>
      </c>
      <c r="F84" s="80">
        <v>1032.95</v>
      </c>
      <c r="G84" s="80"/>
      <c r="H84" s="98">
        <f t="shared" si="0"/>
        <v>0</v>
      </c>
    </row>
    <row r="85" spans="1:9" hidden="1" x14ac:dyDescent="0.2">
      <c r="A85" s="86"/>
      <c r="B85" s="93" t="s">
        <v>45</v>
      </c>
      <c r="C85" s="86" t="s">
        <v>44</v>
      </c>
      <c r="D85" s="94">
        <v>44400</v>
      </c>
      <c r="E85" s="100">
        <v>2621.8</v>
      </c>
      <c r="F85" s="95"/>
      <c r="G85" s="95"/>
      <c r="H85" s="100">
        <f t="shared" si="0"/>
        <v>2621.8</v>
      </c>
    </row>
    <row r="86" spans="1:9" hidden="1" x14ac:dyDescent="0.2">
      <c r="A86" s="71">
        <v>43</v>
      </c>
      <c r="B86" s="78" t="s">
        <v>47</v>
      </c>
      <c r="C86" s="71" t="s">
        <v>44</v>
      </c>
      <c r="D86" s="79">
        <v>44378</v>
      </c>
      <c r="E86" s="98">
        <v>893.90000000000009</v>
      </c>
      <c r="F86" s="70"/>
      <c r="G86" s="70"/>
      <c r="H86" s="98">
        <f t="shared" si="0"/>
        <v>893.90000000000009</v>
      </c>
    </row>
    <row r="87" spans="1:9" hidden="1" x14ac:dyDescent="0.2">
      <c r="A87" s="71">
        <v>44</v>
      </c>
      <c r="B87" s="78" t="s">
        <v>47</v>
      </c>
      <c r="C87" s="71" t="s">
        <v>44</v>
      </c>
      <c r="D87" s="79">
        <v>44385</v>
      </c>
      <c r="E87" s="98">
        <v>489</v>
      </c>
      <c r="F87" s="70">
        <v>489</v>
      </c>
      <c r="G87" s="70"/>
      <c r="H87" s="98">
        <f t="shared" si="0"/>
        <v>0</v>
      </c>
    </row>
    <row r="88" spans="1:9" hidden="1" x14ac:dyDescent="0.2">
      <c r="A88" s="86"/>
      <c r="B88" s="93" t="s">
        <v>47</v>
      </c>
      <c r="C88" s="86" t="s">
        <v>44</v>
      </c>
      <c r="D88" s="94">
        <v>44399</v>
      </c>
      <c r="E88" s="100">
        <v>446</v>
      </c>
      <c r="F88" s="90"/>
      <c r="G88" s="90"/>
      <c r="H88" s="100">
        <f t="shared" si="0"/>
        <v>446</v>
      </c>
    </row>
    <row r="89" spans="1:9" hidden="1" x14ac:dyDescent="0.2">
      <c r="A89" s="86"/>
      <c r="B89" s="93" t="s">
        <v>47</v>
      </c>
      <c r="C89" s="86" t="s">
        <v>44</v>
      </c>
      <c r="D89" s="94">
        <v>44406</v>
      </c>
      <c r="E89" s="100">
        <v>362.8</v>
      </c>
      <c r="F89" s="90"/>
      <c r="G89" s="90"/>
      <c r="H89" s="100">
        <f t="shared" si="0"/>
        <v>362.8</v>
      </c>
    </row>
    <row r="90" spans="1:9" x14ac:dyDescent="0.2">
      <c r="A90" s="71">
        <v>45</v>
      </c>
      <c r="B90" s="78" t="s">
        <v>48</v>
      </c>
      <c r="C90" s="71" t="s">
        <v>44</v>
      </c>
      <c r="D90" s="79">
        <v>44375</v>
      </c>
      <c r="E90" s="98">
        <v>13298.66</v>
      </c>
      <c r="F90" s="77"/>
      <c r="G90" s="77">
        <v>13298.66</v>
      </c>
      <c r="H90" s="98">
        <f t="shared" si="0"/>
        <v>0</v>
      </c>
      <c r="I90" s="63" t="s">
        <v>209</v>
      </c>
    </row>
    <row r="91" spans="1:9" x14ac:dyDescent="0.2">
      <c r="A91" s="71">
        <v>46</v>
      </c>
      <c r="B91" s="78" t="s">
        <v>48</v>
      </c>
      <c r="C91" s="71" t="s">
        <v>44</v>
      </c>
      <c r="D91" s="79">
        <v>44385</v>
      </c>
      <c r="E91" s="98">
        <v>21968.18</v>
      </c>
      <c r="F91" s="77"/>
      <c r="G91" s="77"/>
      <c r="H91" s="98">
        <f t="shared" si="0"/>
        <v>21968.18</v>
      </c>
    </row>
    <row r="92" spans="1:9" x14ac:dyDescent="0.2">
      <c r="A92" s="71">
        <v>47</v>
      </c>
      <c r="B92" s="78" t="s">
        <v>48</v>
      </c>
      <c r="C92" s="71" t="s">
        <v>44</v>
      </c>
      <c r="D92" s="79">
        <v>44393</v>
      </c>
      <c r="E92" s="98">
        <v>33630.129999999997</v>
      </c>
      <c r="F92" s="105"/>
      <c r="G92" s="105"/>
      <c r="H92" s="98">
        <f t="shared" si="0"/>
        <v>33630.129999999997</v>
      </c>
    </row>
    <row r="93" spans="1:9" x14ac:dyDescent="0.2">
      <c r="A93" s="86"/>
      <c r="B93" s="93" t="s">
        <v>48</v>
      </c>
      <c r="C93" s="86" t="s">
        <v>44</v>
      </c>
      <c r="D93" s="94">
        <v>44403</v>
      </c>
      <c r="E93" s="100">
        <v>30000</v>
      </c>
      <c r="F93" s="104"/>
      <c r="G93" s="104"/>
      <c r="H93" s="100">
        <f t="shared" si="0"/>
        <v>30000</v>
      </c>
    </row>
    <row r="94" spans="1:9" hidden="1" x14ac:dyDescent="0.2">
      <c r="A94" s="71">
        <v>48</v>
      </c>
      <c r="B94" s="78" t="s">
        <v>49</v>
      </c>
      <c r="C94" s="71" t="s">
        <v>44</v>
      </c>
      <c r="D94" s="79">
        <v>44378</v>
      </c>
      <c r="E94" s="98">
        <v>1876</v>
      </c>
      <c r="F94" s="80">
        <v>276</v>
      </c>
      <c r="G94" s="80"/>
      <c r="H94" s="98">
        <f t="shared" si="0"/>
        <v>1600</v>
      </c>
    </row>
    <row r="95" spans="1:9" hidden="1" x14ac:dyDescent="0.2">
      <c r="A95" s="71">
        <v>49</v>
      </c>
      <c r="B95" s="78" t="s">
        <v>49</v>
      </c>
      <c r="C95" s="71" t="s">
        <v>44</v>
      </c>
      <c r="D95" s="79">
        <v>44385</v>
      </c>
      <c r="E95" s="98">
        <v>411.6</v>
      </c>
      <c r="F95" s="80">
        <v>411.6</v>
      </c>
      <c r="G95" s="80"/>
      <c r="H95" s="98">
        <f t="shared" si="0"/>
        <v>0</v>
      </c>
    </row>
    <row r="96" spans="1:9" hidden="1" x14ac:dyDescent="0.2">
      <c r="A96" s="86"/>
      <c r="B96" s="93" t="s">
        <v>49</v>
      </c>
      <c r="C96" s="86" t="s">
        <v>44</v>
      </c>
      <c r="D96" s="94">
        <v>44406</v>
      </c>
      <c r="E96" s="100">
        <v>357</v>
      </c>
      <c r="F96" s="95"/>
      <c r="G96" s="95"/>
      <c r="H96" s="100">
        <f t="shared" si="0"/>
        <v>357</v>
      </c>
    </row>
    <row r="97" spans="1:9" hidden="1" x14ac:dyDescent="0.2">
      <c r="A97" s="71">
        <v>50</v>
      </c>
      <c r="B97" s="78" t="s">
        <v>52</v>
      </c>
      <c r="C97" s="71" t="s">
        <v>44</v>
      </c>
      <c r="D97" s="79">
        <v>44336</v>
      </c>
      <c r="E97" s="98">
        <v>5073.1500000000015</v>
      </c>
      <c r="F97" s="80">
        <v>5073.1499999999996</v>
      </c>
      <c r="G97" s="80"/>
      <c r="H97" s="98">
        <f t="shared" si="0"/>
        <v>1.8189894035458565E-12</v>
      </c>
    </row>
    <row r="98" spans="1:9" hidden="1" x14ac:dyDescent="0.2">
      <c r="A98" s="71">
        <v>51</v>
      </c>
      <c r="B98" s="75" t="s">
        <v>51</v>
      </c>
      <c r="C98" s="71" t="s">
        <v>13</v>
      </c>
      <c r="D98" s="79">
        <v>44378</v>
      </c>
      <c r="E98" s="98">
        <v>15341.38</v>
      </c>
      <c r="F98" s="80"/>
      <c r="G98" s="80"/>
      <c r="H98" s="98">
        <f t="shared" si="0"/>
        <v>15341.38</v>
      </c>
    </row>
    <row r="99" spans="1:9" hidden="1" x14ac:dyDescent="0.2">
      <c r="A99" s="71">
        <v>52</v>
      </c>
      <c r="B99" s="75" t="s">
        <v>51</v>
      </c>
      <c r="C99" s="71" t="s">
        <v>13</v>
      </c>
      <c r="D99" s="79">
        <v>44385</v>
      </c>
      <c r="E99" s="98">
        <v>14392.4</v>
      </c>
      <c r="F99" s="80"/>
      <c r="G99" s="80"/>
      <c r="H99" s="98">
        <f t="shared" si="0"/>
        <v>14392.4</v>
      </c>
    </row>
    <row r="100" spans="1:9" hidden="1" x14ac:dyDescent="0.2">
      <c r="A100" s="71">
        <v>53</v>
      </c>
      <c r="B100" s="78" t="s">
        <v>52</v>
      </c>
      <c r="C100" s="71" t="s">
        <v>44</v>
      </c>
      <c r="D100" s="79">
        <v>44389</v>
      </c>
      <c r="E100" s="98">
        <v>3833.15</v>
      </c>
      <c r="F100" s="80">
        <v>103</v>
      </c>
      <c r="G100" s="80">
        <v>3730.15</v>
      </c>
      <c r="H100" s="98">
        <f t="shared" si="0"/>
        <v>0</v>
      </c>
      <c r="I100" s="63" t="s">
        <v>210</v>
      </c>
    </row>
    <row r="101" spans="1:9" hidden="1" x14ac:dyDescent="0.2">
      <c r="A101" s="86"/>
      <c r="B101" s="87" t="s">
        <v>51</v>
      </c>
      <c r="C101" s="86" t="s">
        <v>13</v>
      </c>
      <c r="D101" s="94">
        <v>44399</v>
      </c>
      <c r="E101" s="100">
        <v>19752.73</v>
      </c>
      <c r="F101" s="95"/>
      <c r="G101" s="95"/>
      <c r="H101" s="100">
        <f t="shared" si="0"/>
        <v>19752.73</v>
      </c>
    </row>
    <row r="102" spans="1:9" hidden="1" x14ac:dyDescent="0.2">
      <c r="A102" s="86"/>
      <c r="B102" s="93" t="s">
        <v>52</v>
      </c>
      <c r="C102" s="86" t="s">
        <v>44</v>
      </c>
      <c r="D102" s="94">
        <v>44406</v>
      </c>
      <c r="E102" s="100">
        <v>14351.6</v>
      </c>
      <c r="F102" s="95"/>
      <c r="G102" s="95"/>
      <c r="H102" s="100">
        <f t="shared" si="0"/>
        <v>14351.6</v>
      </c>
    </row>
    <row r="103" spans="1:9" hidden="1" x14ac:dyDescent="0.2">
      <c r="A103" s="71">
        <v>54</v>
      </c>
      <c r="B103" s="78" t="s">
        <v>58</v>
      </c>
      <c r="C103" s="71" t="s">
        <v>44</v>
      </c>
      <c r="D103" s="79">
        <v>44371</v>
      </c>
      <c r="E103" s="98">
        <v>5000.1399999999994</v>
      </c>
      <c r="F103" s="80"/>
      <c r="G103" s="80"/>
      <c r="H103" s="98">
        <f t="shared" si="0"/>
        <v>5000.1399999999994</v>
      </c>
    </row>
    <row r="104" spans="1:9" hidden="1" x14ac:dyDescent="0.2">
      <c r="A104" s="86"/>
      <c r="B104" s="93" t="s">
        <v>58</v>
      </c>
      <c r="C104" s="86" t="s">
        <v>44</v>
      </c>
      <c r="D104" s="94">
        <v>44399</v>
      </c>
      <c r="E104" s="100">
        <v>4754.78</v>
      </c>
      <c r="F104" s="95"/>
      <c r="G104" s="95"/>
      <c r="H104" s="100">
        <f t="shared" si="0"/>
        <v>4754.78</v>
      </c>
    </row>
    <row r="105" spans="1:9" hidden="1" x14ac:dyDescent="0.2">
      <c r="A105" s="86"/>
      <c r="B105" s="93" t="s">
        <v>58</v>
      </c>
      <c r="C105" s="86" t="s">
        <v>44</v>
      </c>
      <c r="D105" s="94">
        <v>44406</v>
      </c>
      <c r="E105" s="100">
        <v>2558.6999999999998</v>
      </c>
      <c r="F105" s="95"/>
      <c r="G105" s="95"/>
      <c r="H105" s="100">
        <f t="shared" si="0"/>
        <v>2558.6999999999998</v>
      </c>
    </row>
    <row r="106" spans="1:9" hidden="1" x14ac:dyDescent="0.2">
      <c r="A106" s="71">
        <v>55</v>
      </c>
      <c r="B106" s="78" t="s">
        <v>53</v>
      </c>
      <c r="C106" s="71" t="s">
        <v>44</v>
      </c>
      <c r="D106" s="79">
        <v>44379</v>
      </c>
      <c r="E106" s="98">
        <v>688</v>
      </c>
      <c r="F106" s="80">
        <v>688</v>
      </c>
      <c r="G106" s="80"/>
      <c r="H106" s="98">
        <f t="shared" si="0"/>
        <v>0</v>
      </c>
    </row>
    <row r="107" spans="1:9" hidden="1" x14ac:dyDescent="0.2">
      <c r="A107" s="71">
        <v>56</v>
      </c>
      <c r="B107" s="78" t="s">
        <v>53</v>
      </c>
      <c r="C107" s="71" t="s">
        <v>44</v>
      </c>
      <c r="D107" s="79">
        <v>44386</v>
      </c>
      <c r="E107" s="98">
        <v>2500</v>
      </c>
      <c r="F107" s="80">
        <v>2300</v>
      </c>
      <c r="G107" s="80"/>
      <c r="H107" s="98">
        <f t="shared" si="0"/>
        <v>200</v>
      </c>
    </row>
    <row r="108" spans="1:9" hidden="1" x14ac:dyDescent="0.2">
      <c r="A108" s="86"/>
      <c r="B108" s="93" t="s">
        <v>55</v>
      </c>
      <c r="C108" s="86" t="s">
        <v>44</v>
      </c>
      <c r="D108" s="94">
        <v>44399</v>
      </c>
      <c r="E108" s="102">
        <v>1085.47</v>
      </c>
      <c r="F108" s="95"/>
      <c r="G108" s="95"/>
      <c r="H108" s="100">
        <f t="shared" si="0"/>
        <v>1085.47</v>
      </c>
    </row>
    <row r="109" spans="1:9" hidden="1" x14ac:dyDescent="0.2">
      <c r="A109" s="86"/>
      <c r="B109" s="93" t="s">
        <v>55</v>
      </c>
      <c r="C109" s="86" t="s">
        <v>44</v>
      </c>
      <c r="D109" s="94">
        <v>44406</v>
      </c>
      <c r="E109" s="102">
        <v>1115.8599999999999</v>
      </c>
      <c r="F109" s="95"/>
      <c r="G109" s="95"/>
      <c r="H109" s="100">
        <f t="shared" si="0"/>
        <v>1115.8599999999999</v>
      </c>
    </row>
    <row r="110" spans="1:9" hidden="1" x14ac:dyDescent="0.2">
      <c r="A110" s="86"/>
      <c r="B110" s="93" t="s">
        <v>207</v>
      </c>
      <c r="C110" s="86" t="s">
        <v>44</v>
      </c>
      <c r="D110" s="94">
        <v>44399</v>
      </c>
      <c r="E110" s="102">
        <v>3948.6</v>
      </c>
      <c r="F110" s="95"/>
      <c r="G110" s="95"/>
      <c r="H110" s="100">
        <f t="shared" si="0"/>
        <v>3948.6</v>
      </c>
    </row>
    <row r="111" spans="1:9" hidden="1" x14ac:dyDescent="0.2">
      <c r="A111" s="86"/>
      <c r="B111" s="93" t="s">
        <v>79</v>
      </c>
      <c r="C111" s="86" t="s">
        <v>44</v>
      </c>
      <c r="D111" s="94">
        <v>44399</v>
      </c>
      <c r="E111" s="102">
        <v>7675.2</v>
      </c>
      <c r="F111" s="95"/>
      <c r="G111" s="95"/>
      <c r="H111" s="100">
        <f t="shared" si="0"/>
        <v>7675.2</v>
      </c>
    </row>
    <row r="112" spans="1:9" hidden="1" x14ac:dyDescent="0.2">
      <c r="A112" s="86"/>
      <c r="B112" s="93" t="s">
        <v>61</v>
      </c>
      <c r="C112" s="86" t="s">
        <v>44</v>
      </c>
      <c r="D112" s="94">
        <v>44400</v>
      </c>
      <c r="E112" s="102">
        <v>557.20000000000005</v>
      </c>
      <c r="F112" s="95"/>
      <c r="G112" s="95"/>
      <c r="H112" s="100">
        <f t="shared" si="0"/>
        <v>557.20000000000005</v>
      </c>
    </row>
    <row r="113" spans="1:11" hidden="1" x14ac:dyDescent="0.2">
      <c r="A113" s="86"/>
      <c r="B113" s="93" t="s">
        <v>61</v>
      </c>
      <c r="C113" s="86" t="s">
        <v>44</v>
      </c>
      <c r="D113" s="94">
        <v>44407</v>
      </c>
      <c r="E113" s="102">
        <v>2653.2</v>
      </c>
      <c r="F113" s="95"/>
      <c r="G113" s="95"/>
      <c r="H113" s="100">
        <f t="shared" si="0"/>
        <v>2653.2</v>
      </c>
    </row>
    <row r="114" spans="1:11" hidden="1" x14ac:dyDescent="0.2">
      <c r="A114" s="86"/>
      <c r="B114" s="93" t="s">
        <v>57</v>
      </c>
      <c r="C114" s="86" t="s">
        <v>44</v>
      </c>
      <c r="D114" s="94">
        <v>44400</v>
      </c>
      <c r="E114" s="102">
        <v>1971.2</v>
      </c>
      <c r="F114" s="95"/>
      <c r="G114" s="95"/>
      <c r="H114" s="100">
        <f t="shared" si="0"/>
        <v>1971.2</v>
      </c>
    </row>
    <row r="115" spans="1:11" hidden="1" x14ac:dyDescent="0.2">
      <c r="A115" s="86"/>
      <c r="B115" s="93" t="s">
        <v>57</v>
      </c>
      <c r="C115" s="86" t="s">
        <v>44</v>
      </c>
      <c r="D115" s="94">
        <v>44407</v>
      </c>
      <c r="E115" s="102">
        <v>660.4</v>
      </c>
      <c r="F115" s="95"/>
      <c r="G115" s="95"/>
      <c r="H115" s="100">
        <f t="shared" si="0"/>
        <v>660.4</v>
      </c>
    </row>
    <row r="116" spans="1:11" hidden="1" x14ac:dyDescent="0.2">
      <c r="A116" s="86"/>
      <c r="B116" s="93" t="s">
        <v>54</v>
      </c>
      <c r="C116" s="86" t="s">
        <v>44</v>
      </c>
      <c r="D116" s="94">
        <v>44407</v>
      </c>
      <c r="E116" s="102">
        <v>4748.6000000000004</v>
      </c>
      <c r="F116" s="95"/>
      <c r="G116" s="95"/>
      <c r="H116" s="100">
        <f t="shared" si="0"/>
        <v>4748.6000000000004</v>
      </c>
    </row>
    <row r="117" spans="1:11" hidden="1" x14ac:dyDescent="0.2">
      <c r="A117" s="86"/>
      <c r="B117" s="93" t="s">
        <v>190</v>
      </c>
      <c r="C117" s="86" t="s">
        <v>44</v>
      </c>
      <c r="D117" s="94">
        <v>44406</v>
      </c>
      <c r="E117" s="102">
        <v>428.6</v>
      </c>
      <c r="F117" s="95"/>
      <c r="G117" s="95"/>
      <c r="H117" s="100">
        <f t="shared" si="0"/>
        <v>428.6</v>
      </c>
    </row>
    <row r="118" spans="1:11" hidden="1" x14ac:dyDescent="0.2">
      <c r="A118" s="86"/>
      <c r="B118" s="93" t="s">
        <v>189</v>
      </c>
      <c r="C118" s="86" t="s">
        <v>44</v>
      </c>
      <c r="D118" s="94">
        <v>44399</v>
      </c>
      <c r="E118" s="102">
        <v>202.8</v>
      </c>
      <c r="F118" s="95"/>
      <c r="G118" s="95"/>
      <c r="H118" s="100">
        <f t="shared" si="0"/>
        <v>202.8</v>
      </c>
    </row>
    <row r="119" spans="1:11" hidden="1" x14ac:dyDescent="0.2">
      <c r="A119" s="86"/>
      <c r="B119" s="93" t="s">
        <v>189</v>
      </c>
      <c r="C119" s="86" t="s">
        <v>44</v>
      </c>
      <c r="D119" s="94">
        <v>44406</v>
      </c>
      <c r="E119" s="102">
        <v>846</v>
      </c>
      <c r="F119" s="95"/>
      <c r="G119" s="95"/>
      <c r="H119" s="100">
        <f t="shared" si="0"/>
        <v>846</v>
      </c>
    </row>
    <row r="120" spans="1:11" hidden="1" x14ac:dyDescent="0.2">
      <c r="A120" s="86"/>
      <c r="B120" s="93" t="s">
        <v>59</v>
      </c>
      <c r="C120" s="86" t="s">
        <v>44</v>
      </c>
      <c r="D120" s="94">
        <v>44399</v>
      </c>
      <c r="E120" s="102">
        <v>5565.2</v>
      </c>
      <c r="F120" s="95"/>
      <c r="G120" s="95"/>
      <c r="H120" s="100">
        <f t="shared" si="0"/>
        <v>5565.2</v>
      </c>
    </row>
    <row r="121" spans="1:11" hidden="1" x14ac:dyDescent="0.2">
      <c r="A121" s="86"/>
      <c r="B121" s="93" t="s">
        <v>59</v>
      </c>
      <c r="C121" s="86" t="s">
        <v>44</v>
      </c>
      <c r="D121" s="94">
        <v>44406</v>
      </c>
      <c r="E121" s="102">
        <v>767.2</v>
      </c>
      <c r="F121" s="95"/>
      <c r="G121" s="95"/>
      <c r="H121" s="100">
        <f t="shared" si="0"/>
        <v>767.2</v>
      </c>
    </row>
    <row r="122" spans="1:11" hidden="1" x14ac:dyDescent="0.2">
      <c r="A122" s="86"/>
      <c r="B122" s="93" t="s">
        <v>208</v>
      </c>
      <c r="C122" s="86" t="s">
        <v>44</v>
      </c>
      <c r="D122" s="94">
        <v>44399</v>
      </c>
      <c r="E122" s="102">
        <v>8625</v>
      </c>
      <c r="F122" s="95"/>
      <c r="G122" s="95"/>
      <c r="H122" s="100">
        <f t="shared" si="0"/>
        <v>8625</v>
      </c>
    </row>
    <row r="123" spans="1:11" hidden="1" x14ac:dyDescent="0.2">
      <c r="A123" s="86"/>
      <c r="B123" s="93" t="s">
        <v>208</v>
      </c>
      <c r="C123" s="86" t="s">
        <v>44</v>
      </c>
      <c r="D123" s="94">
        <v>44406</v>
      </c>
      <c r="E123" s="102">
        <v>2627.75</v>
      </c>
      <c r="F123" s="95"/>
      <c r="G123" s="95"/>
      <c r="H123" s="100">
        <f t="shared" si="0"/>
        <v>2627.75</v>
      </c>
    </row>
    <row r="124" spans="1:11" hidden="1" x14ac:dyDescent="0.2">
      <c r="A124" s="86"/>
      <c r="B124" s="93" t="s">
        <v>60</v>
      </c>
      <c r="C124" s="86" t="s">
        <v>44</v>
      </c>
      <c r="D124" s="94">
        <v>44406</v>
      </c>
      <c r="E124" s="102">
        <v>3597.85</v>
      </c>
      <c r="F124" s="95"/>
      <c r="G124" s="95"/>
      <c r="H124" s="100">
        <f t="shared" si="0"/>
        <v>3597.85</v>
      </c>
    </row>
    <row r="125" spans="1:11" ht="14.25" hidden="1" customHeight="1" x14ac:dyDescent="0.2">
      <c r="A125" s="71"/>
      <c r="B125" s="81"/>
      <c r="C125" s="81"/>
      <c r="D125" s="81" t="s">
        <v>62</v>
      </c>
      <c r="E125" s="96">
        <f>SUM(E4:E124)</f>
        <v>474418.14999999997</v>
      </c>
      <c r="F125" s="82">
        <f>SUM(F4:F124)</f>
        <v>53212.53</v>
      </c>
      <c r="G125" s="82"/>
      <c r="H125" s="98">
        <f t="shared" si="0"/>
        <v>421205.62</v>
      </c>
    </row>
    <row r="126" spans="1:11" x14ac:dyDescent="0.2">
      <c r="A126" s="59"/>
      <c r="K126" s="84"/>
    </row>
    <row r="127" spans="1:11" x14ac:dyDescent="0.2">
      <c r="B127" s="59" t="s">
        <v>63</v>
      </c>
      <c r="C127" s="59"/>
      <c r="D127" s="59" t="s">
        <v>64</v>
      </c>
      <c r="E127" s="59"/>
      <c r="F127" s="85" t="s">
        <v>65</v>
      </c>
      <c r="G127" s="85"/>
    </row>
    <row r="128" spans="1:11" x14ac:dyDescent="0.2">
      <c r="B128" s="66" t="s">
        <v>66</v>
      </c>
      <c r="C128" s="59"/>
      <c r="D128" s="59" t="s">
        <v>106</v>
      </c>
      <c r="E128" s="59"/>
      <c r="F128" s="85" t="s">
        <v>68</v>
      </c>
      <c r="G128" s="85"/>
    </row>
  </sheetData>
  <autoFilter ref="A1:H125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view="pageBreakPreview" topLeftCell="A56" zoomScale="60" zoomScaleNormal="100" workbookViewId="0">
      <selection activeCell="H81" sqref="H81"/>
    </sheetView>
  </sheetViews>
  <sheetFormatPr defaultColWidth="8.85546875" defaultRowHeight="14.25" x14ac:dyDescent="0.2"/>
  <cols>
    <col min="1" max="1" width="4.85546875" style="63" customWidth="1"/>
    <col min="2" max="2" width="26.42578125" style="63" customWidth="1"/>
    <col min="3" max="3" width="13.7109375" style="63" customWidth="1"/>
    <col min="4" max="4" width="13.140625" style="63" customWidth="1"/>
    <col min="5" max="5" width="14.42578125" style="63" customWidth="1"/>
    <col min="6" max="6" width="20.85546875" style="83" bestFit="1" customWidth="1"/>
    <col min="7" max="7" width="14.7109375" style="83" bestFit="1" customWidth="1"/>
    <col min="8" max="8" width="19.42578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44394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211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1" t="s">
        <v>204</v>
      </c>
      <c r="C4" s="71"/>
      <c r="D4" s="71"/>
      <c r="E4" s="98">
        <v>216</v>
      </c>
      <c r="F4" s="70">
        <v>216</v>
      </c>
      <c r="G4" s="70"/>
      <c r="H4" s="98">
        <f>E4-F4-G4</f>
        <v>0</v>
      </c>
    </row>
    <row r="5" spans="1:8" x14ac:dyDescent="0.2">
      <c r="A5" s="71">
        <v>2</v>
      </c>
      <c r="B5" s="72" t="s">
        <v>12</v>
      </c>
      <c r="C5" s="71" t="s">
        <v>13</v>
      </c>
      <c r="D5" s="73">
        <v>44383</v>
      </c>
      <c r="E5" s="98">
        <v>233.60000000000002</v>
      </c>
      <c r="F5" s="70">
        <v>233.6</v>
      </c>
      <c r="G5" s="70"/>
      <c r="H5" s="98">
        <f t="shared" ref="H5:H92" si="0">E5-F5-G5</f>
        <v>2.8421709430404007E-14</v>
      </c>
    </row>
    <row r="6" spans="1:8" x14ac:dyDescent="0.2">
      <c r="A6" s="86"/>
      <c r="B6" s="99" t="s">
        <v>12</v>
      </c>
      <c r="C6" s="86" t="s">
        <v>13</v>
      </c>
      <c r="D6" s="88">
        <v>44411</v>
      </c>
      <c r="E6" s="100">
        <v>1158.4000000000001</v>
      </c>
      <c r="F6" s="90"/>
      <c r="G6" s="90"/>
      <c r="H6" s="100">
        <f t="shared" si="0"/>
        <v>1158.4000000000001</v>
      </c>
    </row>
    <row r="7" spans="1:8" x14ac:dyDescent="0.2">
      <c r="A7" s="71">
        <v>3</v>
      </c>
      <c r="B7" s="75" t="s">
        <v>14</v>
      </c>
      <c r="C7" s="71" t="s">
        <v>13</v>
      </c>
      <c r="D7" s="73">
        <v>44376</v>
      </c>
      <c r="E7" s="98">
        <v>5511.04</v>
      </c>
      <c r="F7" s="70">
        <v>2511.04</v>
      </c>
      <c r="G7" s="70"/>
      <c r="H7" s="98">
        <f t="shared" si="0"/>
        <v>3000</v>
      </c>
    </row>
    <row r="8" spans="1:8" x14ac:dyDescent="0.2">
      <c r="A8" s="71">
        <v>4</v>
      </c>
      <c r="B8" s="75" t="s">
        <v>14</v>
      </c>
      <c r="C8" s="71" t="s">
        <v>13</v>
      </c>
      <c r="D8" s="73">
        <v>44383</v>
      </c>
      <c r="E8" s="98">
        <v>1970.6</v>
      </c>
      <c r="F8" s="70">
        <v>1970.6</v>
      </c>
      <c r="G8" s="70"/>
      <c r="H8" s="98">
        <f t="shared" si="0"/>
        <v>0</v>
      </c>
    </row>
    <row r="9" spans="1:8" x14ac:dyDescent="0.2">
      <c r="A9" s="71">
        <v>5</v>
      </c>
      <c r="B9" s="75" t="s">
        <v>14</v>
      </c>
      <c r="C9" s="71" t="s">
        <v>13</v>
      </c>
      <c r="D9" s="73">
        <v>44390</v>
      </c>
      <c r="E9" s="98">
        <v>5980.77</v>
      </c>
      <c r="F9" s="70"/>
      <c r="G9" s="70"/>
      <c r="H9" s="98">
        <f t="shared" si="0"/>
        <v>5980.77</v>
      </c>
    </row>
    <row r="10" spans="1:8" x14ac:dyDescent="0.2">
      <c r="A10" s="71">
        <v>6</v>
      </c>
      <c r="B10" s="75" t="s">
        <v>14</v>
      </c>
      <c r="C10" s="71" t="s">
        <v>13</v>
      </c>
      <c r="D10" s="73">
        <v>44397</v>
      </c>
      <c r="E10" s="98">
        <v>3654.92</v>
      </c>
      <c r="F10" s="70"/>
      <c r="G10" s="70"/>
      <c r="H10" s="98">
        <f t="shared" si="0"/>
        <v>3654.92</v>
      </c>
    </row>
    <row r="11" spans="1:8" x14ac:dyDescent="0.2">
      <c r="A11" s="71">
        <v>7</v>
      </c>
      <c r="B11" s="75" t="s">
        <v>14</v>
      </c>
      <c r="C11" s="71" t="s">
        <v>13</v>
      </c>
      <c r="D11" s="73">
        <v>44404</v>
      </c>
      <c r="E11" s="98">
        <v>2508.46</v>
      </c>
      <c r="F11" s="70"/>
      <c r="G11" s="70"/>
      <c r="H11" s="98">
        <f t="shared" si="0"/>
        <v>2508.46</v>
      </c>
    </row>
    <row r="12" spans="1:8" x14ac:dyDescent="0.2">
      <c r="A12" s="86"/>
      <c r="B12" s="87" t="s">
        <v>14</v>
      </c>
      <c r="C12" s="86" t="s">
        <v>13</v>
      </c>
      <c r="D12" s="88">
        <v>44411</v>
      </c>
      <c r="E12" s="100">
        <v>1393.6</v>
      </c>
      <c r="F12" s="90"/>
      <c r="G12" s="90"/>
      <c r="H12" s="100">
        <f t="shared" si="0"/>
        <v>1393.6</v>
      </c>
    </row>
    <row r="13" spans="1:8" x14ac:dyDescent="0.2">
      <c r="A13" s="71">
        <v>8</v>
      </c>
      <c r="B13" s="75" t="s">
        <v>15</v>
      </c>
      <c r="C13" s="71" t="s">
        <v>13</v>
      </c>
      <c r="D13" s="73">
        <v>44244</v>
      </c>
      <c r="E13" s="98">
        <v>12382.6</v>
      </c>
      <c r="F13" s="70">
        <v>2000</v>
      </c>
      <c r="G13" s="70"/>
      <c r="H13" s="98">
        <f t="shared" si="0"/>
        <v>10382.6</v>
      </c>
    </row>
    <row r="14" spans="1:8" x14ac:dyDescent="0.2">
      <c r="A14" s="71">
        <v>9</v>
      </c>
      <c r="B14" s="75" t="s">
        <v>16</v>
      </c>
      <c r="C14" s="71" t="s">
        <v>13</v>
      </c>
      <c r="D14" s="73">
        <v>44383</v>
      </c>
      <c r="E14" s="98">
        <v>1977.1100000000001</v>
      </c>
      <c r="F14" s="70">
        <v>1977.11</v>
      </c>
      <c r="G14" s="70"/>
      <c r="H14" s="98">
        <f t="shared" si="0"/>
        <v>2.2737367544323206E-13</v>
      </c>
    </row>
    <row r="15" spans="1:8" x14ac:dyDescent="0.2">
      <c r="A15" s="71">
        <v>10</v>
      </c>
      <c r="B15" s="75" t="s">
        <v>16</v>
      </c>
      <c r="C15" s="71" t="s">
        <v>13</v>
      </c>
      <c r="D15" s="73">
        <v>44397</v>
      </c>
      <c r="E15" s="98">
        <v>2163</v>
      </c>
      <c r="F15" s="70">
        <v>663</v>
      </c>
      <c r="G15" s="70"/>
      <c r="H15" s="98">
        <f t="shared" si="0"/>
        <v>1500</v>
      </c>
    </row>
    <row r="16" spans="1:8" x14ac:dyDescent="0.2">
      <c r="A16" s="86"/>
      <c r="B16" s="87" t="s">
        <v>16</v>
      </c>
      <c r="C16" s="86" t="s">
        <v>13</v>
      </c>
      <c r="D16" s="88">
        <v>44411</v>
      </c>
      <c r="E16" s="100">
        <v>2539.5100000000002</v>
      </c>
      <c r="F16" s="90"/>
      <c r="G16" s="90"/>
      <c r="H16" s="100">
        <f t="shared" si="0"/>
        <v>2539.5100000000002</v>
      </c>
    </row>
    <row r="17" spans="1:9" x14ac:dyDescent="0.2">
      <c r="A17" s="71">
        <v>11</v>
      </c>
      <c r="B17" s="75" t="s">
        <v>147</v>
      </c>
      <c r="C17" s="71" t="s">
        <v>13</v>
      </c>
      <c r="D17" s="73">
        <v>44299</v>
      </c>
      <c r="E17" s="98">
        <v>4930.4399999999987</v>
      </c>
      <c r="F17" s="70"/>
      <c r="G17" s="70">
        <v>4930.4399999999996</v>
      </c>
      <c r="H17" s="98">
        <f t="shared" si="0"/>
        <v>0</v>
      </c>
      <c r="I17" s="63" t="s">
        <v>214</v>
      </c>
    </row>
    <row r="18" spans="1:9" x14ac:dyDescent="0.2">
      <c r="A18" s="71">
        <v>12</v>
      </c>
      <c r="B18" s="75" t="s">
        <v>147</v>
      </c>
      <c r="C18" s="71" t="s">
        <v>13</v>
      </c>
      <c r="D18" s="73">
        <v>44398</v>
      </c>
      <c r="E18" s="98">
        <v>3234.27</v>
      </c>
      <c r="F18" s="70">
        <v>1000</v>
      </c>
      <c r="G18" s="70"/>
      <c r="H18" s="98">
        <f t="shared" si="0"/>
        <v>2234.27</v>
      </c>
    </row>
    <row r="19" spans="1:9" x14ac:dyDescent="0.2">
      <c r="A19" s="71">
        <v>13</v>
      </c>
      <c r="B19" s="75" t="s">
        <v>17</v>
      </c>
      <c r="C19" s="71" t="s">
        <v>13</v>
      </c>
      <c r="D19" s="73">
        <v>44377</v>
      </c>
      <c r="E19" s="98">
        <v>1862.28</v>
      </c>
      <c r="F19" s="70">
        <v>1862.28</v>
      </c>
      <c r="G19" s="70"/>
      <c r="H19" s="98">
        <f t="shared" si="0"/>
        <v>0</v>
      </c>
    </row>
    <row r="20" spans="1:9" x14ac:dyDescent="0.2">
      <c r="A20" s="71">
        <v>14</v>
      </c>
      <c r="B20" s="75" t="s">
        <v>17</v>
      </c>
      <c r="C20" s="71" t="s">
        <v>13</v>
      </c>
      <c r="D20" s="73">
        <v>44398</v>
      </c>
      <c r="E20" s="98">
        <v>2647.64</v>
      </c>
      <c r="F20" s="70">
        <v>147.63999999999999</v>
      </c>
      <c r="G20" s="70"/>
      <c r="H20" s="98">
        <f t="shared" si="0"/>
        <v>2500</v>
      </c>
    </row>
    <row r="21" spans="1:9" x14ac:dyDescent="0.2">
      <c r="A21" s="71">
        <v>15</v>
      </c>
      <c r="B21" s="75" t="s">
        <v>17</v>
      </c>
      <c r="C21" s="71" t="s">
        <v>13</v>
      </c>
      <c r="D21" s="73">
        <v>44405</v>
      </c>
      <c r="E21" s="98">
        <v>934</v>
      </c>
      <c r="F21" s="70">
        <v>934</v>
      </c>
      <c r="G21" s="70"/>
      <c r="H21" s="98">
        <f t="shared" si="0"/>
        <v>0</v>
      </c>
    </row>
    <row r="22" spans="1:9" x14ac:dyDescent="0.2">
      <c r="A22" s="86"/>
      <c r="B22" s="87" t="s">
        <v>17</v>
      </c>
      <c r="C22" s="86" t="s">
        <v>13</v>
      </c>
      <c r="D22" s="88">
        <v>44412</v>
      </c>
      <c r="E22" s="100">
        <v>1789.57</v>
      </c>
      <c r="F22" s="90"/>
      <c r="G22" s="90"/>
      <c r="H22" s="100">
        <f t="shared" si="0"/>
        <v>1789.57</v>
      </c>
    </row>
    <row r="23" spans="1:9" x14ac:dyDescent="0.2">
      <c r="A23" s="71">
        <v>16</v>
      </c>
      <c r="B23" s="75" t="s">
        <v>18</v>
      </c>
      <c r="C23" s="71" t="s">
        <v>13</v>
      </c>
      <c r="D23" s="73">
        <v>44377</v>
      </c>
      <c r="E23" s="98">
        <v>772.2</v>
      </c>
      <c r="F23" s="76">
        <v>772.2</v>
      </c>
      <c r="G23" s="76"/>
      <c r="H23" s="98">
        <f t="shared" si="0"/>
        <v>0</v>
      </c>
    </row>
    <row r="24" spans="1:9" x14ac:dyDescent="0.2">
      <c r="A24" s="71">
        <v>17</v>
      </c>
      <c r="B24" s="75" t="s">
        <v>18</v>
      </c>
      <c r="C24" s="71" t="s">
        <v>13</v>
      </c>
      <c r="D24" s="73">
        <v>44384</v>
      </c>
      <c r="E24" s="98">
        <v>2098.8000000000002</v>
      </c>
      <c r="F24" s="76"/>
      <c r="G24" s="76"/>
      <c r="H24" s="98">
        <f t="shared" si="0"/>
        <v>2098.8000000000002</v>
      </c>
    </row>
    <row r="25" spans="1:9" x14ac:dyDescent="0.2">
      <c r="A25" s="71">
        <v>18</v>
      </c>
      <c r="B25" s="75" t="s">
        <v>18</v>
      </c>
      <c r="C25" s="71" t="s">
        <v>13</v>
      </c>
      <c r="D25" s="73">
        <v>44398</v>
      </c>
      <c r="E25" s="98">
        <v>696</v>
      </c>
      <c r="F25" s="76">
        <v>228</v>
      </c>
      <c r="G25" s="76"/>
      <c r="H25" s="98">
        <f t="shared" si="0"/>
        <v>468</v>
      </c>
    </row>
    <row r="26" spans="1:9" x14ac:dyDescent="0.2">
      <c r="A26" s="71">
        <v>19</v>
      </c>
      <c r="B26" s="75" t="s">
        <v>18</v>
      </c>
      <c r="C26" s="71" t="s">
        <v>13</v>
      </c>
      <c r="D26" s="73">
        <v>44405</v>
      </c>
      <c r="E26" s="98">
        <v>1594</v>
      </c>
      <c r="F26" s="76"/>
      <c r="G26" s="76"/>
      <c r="H26" s="98">
        <f t="shared" si="0"/>
        <v>1594</v>
      </c>
    </row>
    <row r="27" spans="1:9" x14ac:dyDescent="0.2">
      <c r="A27" s="86"/>
      <c r="B27" s="87" t="s">
        <v>18</v>
      </c>
      <c r="C27" s="86" t="s">
        <v>13</v>
      </c>
      <c r="D27" s="88">
        <v>44409</v>
      </c>
      <c r="E27" s="100">
        <v>827.04</v>
      </c>
      <c r="F27" s="101"/>
      <c r="G27" s="101"/>
      <c r="H27" s="100">
        <f t="shared" si="0"/>
        <v>827.04</v>
      </c>
    </row>
    <row r="28" spans="1:9" x14ac:dyDescent="0.2">
      <c r="A28" s="86"/>
      <c r="B28" s="87" t="s">
        <v>18</v>
      </c>
      <c r="C28" s="86" t="s">
        <v>13</v>
      </c>
      <c r="D28" s="88">
        <v>44412</v>
      </c>
      <c r="E28" s="100">
        <v>1206</v>
      </c>
      <c r="F28" s="101"/>
      <c r="G28" s="101"/>
      <c r="H28" s="100">
        <f t="shared" si="0"/>
        <v>1206</v>
      </c>
    </row>
    <row r="29" spans="1:9" x14ac:dyDescent="0.2">
      <c r="A29" s="71">
        <v>20</v>
      </c>
      <c r="B29" s="75" t="s">
        <v>20</v>
      </c>
      <c r="C29" s="71" t="s">
        <v>13</v>
      </c>
      <c r="D29" s="73">
        <v>44389</v>
      </c>
      <c r="E29" s="98">
        <v>3420.3</v>
      </c>
      <c r="F29" s="70">
        <v>3420.3</v>
      </c>
      <c r="G29" s="70"/>
      <c r="H29" s="98">
        <f t="shared" si="0"/>
        <v>0</v>
      </c>
    </row>
    <row r="30" spans="1:9" x14ac:dyDescent="0.2">
      <c r="A30" s="71">
        <v>21</v>
      </c>
      <c r="B30" s="75" t="s">
        <v>20</v>
      </c>
      <c r="C30" s="71" t="s">
        <v>13</v>
      </c>
      <c r="D30" s="73">
        <v>44396</v>
      </c>
      <c r="E30" s="98">
        <v>2165.3000000000002</v>
      </c>
      <c r="F30" s="70">
        <v>2165.3000000000002</v>
      </c>
      <c r="G30" s="70"/>
      <c r="H30" s="98">
        <f t="shared" si="0"/>
        <v>0</v>
      </c>
    </row>
    <row r="31" spans="1:9" x14ac:dyDescent="0.2">
      <c r="A31" s="71">
        <v>22</v>
      </c>
      <c r="B31" s="75" t="s">
        <v>20</v>
      </c>
      <c r="C31" s="71" t="s">
        <v>13</v>
      </c>
      <c r="D31" s="73">
        <v>44403</v>
      </c>
      <c r="E31" s="98">
        <v>1202.3800000000001</v>
      </c>
      <c r="F31" s="70"/>
      <c r="G31" s="70"/>
      <c r="H31" s="98">
        <f t="shared" si="0"/>
        <v>1202.3800000000001</v>
      </c>
    </row>
    <row r="32" spans="1:9" x14ac:dyDescent="0.2">
      <c r="A32" s="86"/>
      <c r="B32" s="87" t="s">
        <v>20</v>
      </c>
      <c r="C32" s="86" t="s">
        <v>13</v>
      </c>
      <c r="D32" s="88">
        <v>44410</v>
      </c>
      <c r="E32" s="100">
        <v>3038.94</v>
      </c>
      <c r="F32" s="90"/>
      <c r="G32" s="90"/>
      <c r="H32" s="100">
        <f t="shared" si="0"/>
        <v>3038.94</v>
      </c>
    </row>
    <row r="33" spans="1:9" x14ac:dyDescent="0.2">
      <c r="A33" s="71">
        <v>23</v>
      </c>
      <c r="B33" s="75" t="s">
        <v>21</v>
      </c>
      <c r="C33" s="71" t="s">
        <v>13</v>
      </c>
      <c r="D33" s="73">
        <v>44354</v>
      </c>
      <c r="E33" s="98">
        <v>1605.3</v>
      </c>
      <c r="F33" s="70">
        <v>1605.3</v>
      </c>
      <c r="G33" s="70"/>
      <c r="H33" s="98">
        <f t="shared" si="0"/>
        <v>0</v>
      </c>
    </row>
    <row r="34" spans="1:9" x14ac:dyDescent="0.2">
      <c r="A34" s="71">
        <v>24</v>
      </c>
      <c r="B34" s="75" t="s">
        <v>21</v>
      </c>
      <c r="C34" s="71" t="s">
        <v>13</v>
      </c>
      <c r="D34" s="73">
        <v>44361</v>
      </c>
      <c r="E34" s="98">
        <v>5534</v>
      </c>
      <c r="F34" s="70"/>
      <c r="G34" s="70">
        <v>5534</v>
      </c>
      <c r="H34" s="98">
        <f t="shared" si="0"/>
        <v>0</v>
      </c>
      <c r="I34" s="63" t="s">
        <v>164</v>
      </c>
    </row>
    <row r="35" spans="1:9" x14ac:dyDescent="0.2">
      <c r="A35" s="71">
        <v>25</v>
      </c>
      <c r="B35" s="75" t="s">
        <v>21</v>
      </c>
      <c r="C35" s="71" t="s">
        <v>13</v>
      </c>
      <c r="D35" s="73">
        <v>44375</v>
      </c>
      <c r="E35" s="98">
        <v>5320.32</v>
      </c>
      <c r="F35" s="70"/>
      <c r="G35" s="63"/>
      <c r="H35" s="98">
        <f t="shared" si="0"/>
        <v>5320.32</v>
      </c>
    </row>
    <row r="36" spans="1:9" x14ac:dyDescent="0.2">
      <c r="A36" s="71">
        <v>26</v>
      </c>
      <c r="B36" s="75" t="s">
        <v>21</v>
      </c>
      <c r="C36" s="71" t="s">
        <v>13</v>
      </c>
      <c r="D36" s="73">
        <v>44382</v>
      </c>
      <c r="E36" s="98">
        <v>3627</v>
      </c>
      <c r="F36" s="70"/>
      <c r="G36" s="70"/>
      <c r="H36" s="98">
        <f t="shared" si="0"/>
        <v>3627</v>
      </c>
    </row>
    <row r="37" spans="1:9" x14ac:dyDescent="0.2">
      <c r="A37" s="71">
        <v>27</v>
      </c>
      <c r="B37" s="75" t="s">
        <v>21</v>
      </c>
      <c r="C37" s="71" t="s">
        <v>13</v>
      </c>
      <c r="D37" s="73">
        <v>44389</v>
      </c>
      <c r="E37" s="98">
        <v>1202</v>
      </c>
      <c r="F37" s="70"/>
      <c r="G37" s="70">
        <v>346</v>
      </c>
      <c r="H37" s="98">
        <f t="shared" si="0"/>
        <v>856</v>
      </c>
    </row>
    <row r="38" spans="1:9" x14ac:dyDescent="0.2">
      <c r="A38" s="71">
        <v>28</v>
      </c>
      <c r="B38" s="75" t="s">
        <v>21</v>
      </c>
      <c r="C38" s="71" t="s">
        <v>13</v>
      </c>
      <c r="D38" s="73">
        <v>44403</v>
      </c>
      <c r="E38" s="98">
        <v>2405.1999999999998</v>
      </c>
      <c r="F38" s="70"/>
      <c r="G38" s="70"/>
      <c r="H38" s="98">
        <f t="shared" si="0"/>
        <v>2405.1999999999998</v>
      </c>
    </row>
    <row r="39" spans="1:9" x14ac:dyDescent="0.2">
      <c r="A39" s="71">
        <v>29</v>
      </c>
      <c r="B39" s="75" t="s">
        <v>32</v>
      </c>
      <c r="C39" s="71" t="s">
        <v>13</v>
      </c>
      <c r="D39" s="73">
        <v>44396</v>
      </c>
      <c r="E39" s="98">
        <v>2245.35</v>
      </c>
      <c r="F39" s="70">
        <v>2245.35</v>
      </c>
      <c r="G39" s="70"/>
      <c r="H39" s="98">
        <f t="shared" si="0"/>
        <v>0</v>
      </c>
    </row>
    <row r="40" spans="1:9" x14ac:dyDescent="0.2">
      <c r="A40" s="71">
        <v>30</v>
      </c>
      <c r="B40" s="75" t="s">
        <v>32</v>
      </c>
      <c r="C40" s="71" t="s">
        <v>13</v>
      </c>
      <c r="D40" s="73">
        <v>44403</v>
      </c>
      <c r="E40" s="98">
        <v>3031.6</v>
      </c>
      <c r="F40" s="70"/>
      <c r="G40" s="70">
        <v>3031.6</v>
      </c>
      <c r="H40" s="98">
        <f t="shared" si="0"/>
        <v>0</v>
      </c>
      <c r="I40" s="63" t="s">
        <v>74</v>
      </c>
    </row>
    <row r="41" spans="1:9" x14ac:dyDescent="0.2">
      <c r="A41" s="86"/>
      <c r="B41" s="87" t="s">
        <v>32</v>
      </c>
      <c r="C41" s="86" t="s">
        <v>13</v>
      </c>
      <c r="D41" s="88">
        <v>44410</v>
      </c>
      <c r="E41" s="100">
        <v>2874.4</v>
      </c>
      <c r="F41" s="90"/>
      <c r="G41" s="90"/>
      <c r="H41" s="100">
        <f t="shared" si="0"/>
        <v>2874.4</v>
      </c>
    </row>
    <row r="42" spans="1:9" x14ac:dyDescent="0.2">
      <c r="A42" s="71">
        <v>31</v>
      </c>
      <c r="B42" s="75" t="s">
        <v>118</v>
      </c>
      <c r="C42" s="71" t="s">
        <v>13</v>
      </c>
      <c r="D42" s="73">
        <v>44377</v>
      </c>
      <c r="E42" s="98">
        <v>1269.44</v>
      </c>
      <c r="F42" s="77">
        <v>1269.44</v>
      </c>
      <c r="G42" s="77"/>
      <c r="H42" s="98">
        <f t="shared" si="0"/>
        <v>0</v>
      </c>
    </row>
    <row r="43" spans="1:9" x14ac:dyDescent="0.2">
      <c r="A43" s="71">
        <v>32</v>
      </c>
      <c r="B43" s="75" t="s">
        <v>118</v>
      </c>
      <c r="C43" s="71" t="s">
        <v>13</v>
      </c>
      <c r="D43" s="73">
        <v>44398</v>
      </c>
      <c r="E43" s="98">
        <v>2988.71</v>
      </c>
      <c r="F43" s="77">
        <v>750</v>
      </c>
      <c r="G43" s="77"/>
      <c r="H43" s="98">
        <f t="shared" si="0"/>
        <v>2238.71</v>
      </c>
    </row>
    <row r="44" spans="1:9" x14ac:dyDescent="0.2">
      <c r="A44" s="86"/>
      <c r="B44" s="87" t="s">
        <v>118</v>
      </c>
      <c r="C44" s="86" t="s">
        <v>13</v>
      </c>
      <c r="D44" s="88">
        <v>44412</v>
      </c>
      <c r="E44" s="100">
        <v>1942.8</v>
      </c>
      <c r="F44" s="92"/>
      <c r="G44" s="92"/>
      <c r="H44" s="100">
        <f t="shared" si="0"/>
        <v>1942.8</v>
      </c>
    </row>
    <row r="45" spans="1:9" x14ac:dyDescent="0.2">
      <c r="A45" s="71">
        <v>33</v>
      </c>
      <c r="B45" s="75" t="s">
        <v>117</v>
      </c>
      <c r="C45" s="71" t="s">
        <v>13</v>
      </c>
      <c r="D45" s="73">
        <v>44375</v>
      </c>
      <c r="E45" s="98">
        <v>1604.3000000000002</v>
      </c>
      <c r="F45" s="77">
        <v>1604.3</v>
      </c>
      <c r="G45" s="77"/>
      <c r="H45" s="98">
        <f t="shared" si="0"/>
        <v>2.2737367544323206E-13</v>
      </c>
    </row>
    <row r="46" spans="1:9" x14ac:dyDescent="0.2">
      <c r="A46" s="71">
        <v>34</v>
      </c>
      <c r="B46" s="75" t="s">
        <v>117</v>
      </c>
      <c r="C46" s="71" t="s">
        <v>13</v>
      </c>
      <c r="D46" s="73">
        <v>44389</v>
      </c>
      <c r="E46" s="98">
        <v>7290.4</v>
      </c>
      <c r="F46" s="77"/>
      <c r="G46" s="77"/>
      <c r="H46" s="98">
        <f t="shared" si="0"/>
        <v>7290.4</v>
      </c>
    </row>
    <row r="47" spans="1:9" x14ac:dyDescent="0.2">
      <c r="A47" s="71">
        <v>35</v>
      </c>
      <c r="B47" s="75" t="s">
        <v>117</v>
      </c>
      <c r="C47" s="71" t="s">
        <v>13</v>
      </c>
      <c r="D47" s="73">
        <v>44396</v>
      </c>
      <c r="E47" s="98">
        <v>1562.8</v>
      </c>
      <c r="F47" s="77">
        <v>1562.8</v>
      </c>
      <c r="G47" s="77"/>
      <c r="H47" s="98">
        <f t="shared" si="0"/>
        <v>0</v>
      </c>
    </row>
    <row r="48" spans="1:9" x14ac:dyDescent="0.2">
      <c r="A48" s="86"/>
      <c r="B48" s="87" t="s">
        <v>117</v>
      </c>
      <c r="C48" s="86" t="s">
        <v>13</v>
      </c>
      <c r="D48" s="88">
        <v>44410</v>
      </c>
      <c r="E48" s="100">
        <v>4576.3</v>
      </c>
      <c r="F48" s="92"/>
      <c r="G48" s="92"/>
      <c r="H48" s="100">
        <f t="shared" si="0"/>
        <v>4576.3</v>
      </c>
    </row>
    <row r="49" spans="1:8" x14ac:dyDescent="0.2">
      <c r="A49" s="71">
        <v>36</v>
      </c>
      <c r="B49" s="75" t="s">
        <v>28</v>
      </c>
      <c r="C49" s="71" t="s">
        <v>13</v>
      </c>
      <c r="D49" s="73">
        <v>44390</v>
      </c>
      <c r="E49" s="98">
        <v>351.4</v>
      </c>
      <c r="F49" s="77">
        <v>351.4</v>
      </c>
      <c r="G49" s="77"/>
      <c r="H49" s="98">
        <f t="shared" si="0"/>
        <v>0</v>
      </c>
    </row>
    <row r="50" spans="1:8" x14ac:dyDescent="0.2">
      <c r="A50" s="71">
        <v>37</v>
      </c>
      <c r="B50" s="75" t="s">
        <v>28</v>
      </c>
      <c r="C50" s="71" t="s">
        <v>13</v>
      </c>
      <c r="D50" s="73">
        <v>44397</v>
      </c>
      <c r="E50" s="98">
        <v>1042.5999999999999</v>
      </c>
      <c r="F50" s="77">
        <v>1042.5999999999999</v>
      </c>
      <c r="G50" s="77"/>
      <c r="H50" s="98">
        <f t="shared" si="0"/>
        <v>0</v>
      </c>
    </row>
    <row r="51" spans="1:8" x14ac:dyDescent="0.2">
      <c r="A51" s="71">
        <v>38</v>
      </c>
      <c r="B51" s="75" t="s">
        <v>28</v>
      </c>
      <c r="C51" s="71" t="s">
        <v>13</v>
      </c>
      <c r="D51" s="73">
        <v>44404</v>
      </c>
      <c r="E51" s="98">
        <v>2059.5</v>
      </c>
      <c r="F51" s="77"/>
      <c r="G51" s="77"/>
      <c r="H51" s="98">
        <f t="shared" si="0"/>
        <v>2059.5</v>
      </c>
    </row>
    <row r="52" spans="1:8" x14ac:dyDescent="0.2">
      <c r="A52" s="86"/>
      <c r="B52" s="87" t="s">
        <v>28</v>
      </c>
      <c r="C52" s="86" t="s">
        <v>13</v>
      </c>
      <c r="D52" s="88">
        <v>44411</v>
      </c>
      <c r="E52" s="100">
        <v>5273.25</v>
      </c>
      <c r="F52" s="92"/>
      <c r="G52" s="92"/>
      <c r="H52" s="100">
        <f t="shared" si="0"/>
        <v>5273.25</v>
      </c>
    </row>
    <row r="53" spans="1:8" x14ac:dyDescent="0.2">
      <c r="A53" s="71">
        <v>39</v>
      </c>
      <c r="B53" s="75" t="s">
        <v>23</v>
      </c>
      <c r="C53" s="71" t="s">
        <v>13</v>
      </c>
      <c r="D53" s="73">
        <v>44383</v>
      </c>
      <c r="E53" s="98">
        <v>4909.1000000000004</v>
      </c>
      <c r="F53" s="77">
        <v>4909.1000000000004</v>
      </c>
      <c r="G53" s="77"/>
      <c r="H53" s="98">
        <f t="shared" si="0"/>
        <v>0</v>
      </c>
    </row>
    <row r="54" spans="1:8" x14ac:dyDescent="0.2">
      <c r="A54" s="71">
        <v>40</v>
      </c>
      <c r="B54" s="75" t="s">
        <v>23</v>
      </c>
      <c r="C54" s="71" t="s">
        <v>13</v>
      </c>
      <c r="D54" s="73">
        <v>44397</v>
      </c>
      <c r="E54" s="98">
        <v>10276</v>
      </c>
      <c r="F54" s="77">
        <v>10276</v>
      </c>
      <c r="G54" s="77"/>
      <c r="H54" s="98">
        <f t="shared" si="0"/>
        <v>0</v>
      </c>
    </row>
    <row r="55" spans="1:8" x14ac:dyDescent="0.2">
      <c r="A55" s="71">
        <v>41</v>
      </c>
      <c r="B55" s="75" t="s">
        <v>23</v>
      </c>
      <c r="C55" s="71" t="s">
        <v>13</v>
      </c>
      <c r="D55" s="73">
        <v>44404</v>
      </c>
      <c r="E55" s="98">
        <v>9545</v>
      </c>
      <c r="F55" s="77">
        <v>5000</v>
      </c>
      <c r="G55" s="77"/>
      <c r="H55" s="98">
        <f t="shared" si="0"/>
        <v>4545</v>
      </c>
    </row>
    <row r="56" spans="1:8" x14ac:dyDescent="0.2">
      <c r="A56" s="86"/>
      <c r="B56" s="87" t="s">
        <v>23</v>
      </c>
      <c r="C56" s="86" t="s">
        <v>13</v>
      </c>
      <c r="D56" s="88">
        <v>44411</v>
      </c>
      <c r="E56" s="100">
        <v>6186.1</v>
      </c>
      <c r="F56" s="92"/>
      <c r="G56" s="92"/>
      <c r="H56" s="100">
        <f t="shared" si="0"/>
        <v>6186.1</v>
      </c>
    </row>
    <row r="57" spans="1:8" x14ac:dyDescent="0.2">
      <c r="A57" s="71">
        <v>42</v>
      </c>
      <c r="B57" s="75" t="s">
        <v>40</v>
      </c>
      <c r="C57" s="71" t="s">
        <v>13</v>
      </c>
      <c r="D57" s="73">
        <v>44396</v>
      </c>
      <c r="E57" s="98">
        <v>4347.8</v>
      </c>
      <c r="F57" s="77">
        <v>2347.8000000000002</v>
      </c>
      <c r="G57" s="77"/>
      <c r="H57" s="98">
        <f t="shared" si="0"/>
        <v>2000</v>
      </c>
    </row>
    <row r="58" spans="1:8" x14ac:dyDescent="0.2">
      <c r="A58" s="86"/>
      <c r="B58" s="87" t="s">
        <v>40</v>
      </c>
      <c r="C58" s="86" t="s">
        <v>13</v>
      </c>
      <c r="D58" s="88">
        <v>44410</v>
      </c>
      <c r="E58" s="100">
        <v>967.3</v>
      </c>
      <c r="F58" s="92"/>
      <c r="G58" s="92"/>
      <c r="H58" s="100">
        <f t="shared" si="0"/>
        <v>967.3</v>
      </c>
    </row>
    <row r="59" spans="1:8" x14ac:dyDescent="0.2">
      <c r="A59" s="71">
        <v>43</v>
      </c>
      <c r="B59" s="75" t="s">
        <v>89</v>
      </c>
      <c r="C59" s="71" t="s">
        <v>13</v>
      </c>
      <c r="D59" s="73">
        <v>44389</v>
      </c>
      <c r="E59" s="98">
        <v>2053.4</v>
      </c>
      <c r="F59" s="77">
        <v>2053.4</v>
      </c>
      <c r="G59" s="77"/>
      <c r="H59" s="98">
        <f t="shared" si="0"/>
        <v>0</v>
      </c>
    </row>
    <row r="60" spans="1:8" x14ac:dyDescent="0.2">
      <c r="A60" s="71">
        <v>44</v>
      </c>
      <c r="B60" s="75" t="s">
        <v>89</v>
      </c>
      <c r="C60" s="71" t="s">
        <v>13</v>
      </c>
      <c r="D60" s="73">
        <v>44396</v>
      </c>
      <c r="E60" s="98">
        <v>917</v>
      </c>
      <c r="F60" s="77">
        <v>917</v>
      </c>
      <c r="G60" s="77"/>
      <c r="H60" s="98">
        <f t="shared" si="0"/>
        <v>0</v>
      </c>
    </row>
    <row r="61" spans="1:8" x14ac:dyDescent="0.2">
      <c r="A61" s="71">
        <v>45</v>
      </c>
      <c r="B61" s="75" t="s">
        <v>89</v>
      </c>
      <c r="C61" s="71" t="s">
        <v>13</v>
      </c>
      <c r="D61" s="73">
        <v>44403</v>
      </c>
      <c r="E61" s="98">
        <v>2767.1</v>
      </c>
      <c r="F61" s="77"/>
      <c r="G61" s="77"/>
      <c r="H61" s="98">
        <f t="shared" si="0"/>
        <v>2767.1</v>
      </c>
    </row>
    <row r="62" spans="1:8" x14ac:dyDescent="0.2">
      <c r="A62" s="86"/>
      <c r="B62" s="87" t="s">
        <v>89</v>
      </c>
      <c r="C62" s="86" t="s">
        <v>13</v>
      </c>
      <c r="D62" s="88">
        <v>44410</v>
      </c>
      <c r="E62" s="100">
        <v>2339.1</v>
      </c>
      <c r="F62" s="92"/>
      <c r="G62" s="92"/>
      <c r="H62" s="100">
        <f t="shared" si="0"/>
        <v>2339.1</v>
      </c>
    </row>
    <row r="63" spans="1:8" x14ac:dyDescent="0.2">
      <c r="A63" s="71">
        <v>46</v>
      </c>
      <c r="B63" s="75" t="s">
        <v>33</v>
      </c>
      <c r="C63" s="71" t="s">
        <v>13</v>
      </c>
      <c r="D63" s="73">
        <v>44397</v>
      </c>
      <c r="E63" s="98">
        <v>2122</v>
      </c>
      <c r="F63" s="77">
        <v>2122</v>
      </c>
      <c r="G63" s="77"/>
      <c r="H63" s="98">
        <f t="shared" si="0"/>
        <v>0</v>
      </c>
    </row>
    <row r="64" spans="1:8" x14ac:dyDescent="0.2">
      <c r="A64" s="71">
        <v>47</v>
      </c>
      <c r="B64" s="75" t="s">
        <v>33</v>
      </c>
      <c r="C64" s="71" t="s">
        <v>13</v>
      </c>
      <c r="D64" s="73">
        <v>44404</v>
      </c>
      <c r="E64" s="98">
        <v>1566.8</v>
      </c>
      <c r="F64" s="77">
        <v>1566.8</v>
      </c>
      <c r="G64" s="77"/>
      <c r="H64" s="98">
        <f t="shared" si="0"/>
        <v>0</v>
      </c>
    </row>
    <row r="65" spans="1:8" x14ac:dyDescent="0.2">
      <c r="A65" s="71">
        <v>48</v>
      </c>
      <c r="B65" s="75" t="s">
        <v>30</v>
      </c>
      <c r="C65" s="71" t="s">
        <v>13</v>
      </c>
      <c r="D65" s="73">
        <v>44396</v>
      </c>
      <c r="E65" s="98">
        <v>2032.2</v>
      </c>
      <c r="F65" s="77">
        <v>2032.2</v>
      </c>
      <c r="G65" s="77"/>
      <c r="H65" s="98">
        <f t="shared" si="0"/>
        <v>0</v>
      </c>
    </row>
    <row r="66" spans="1:8" x14ac:dyDescent="0.2">
      <c r="A66" s="71">
        <v>49</v>
      </c>
      <c r="B66" s="75" t="s">
        <v>30</v>
      </c>
      <c r="C66" s="71" t="s">
        <v>13</v>
      </c>
      <c r="D66" s="73">
        <v>44403</v>
      </c>
      <c r="E66" s="98">
        <v>1662.1</v>
      </c>
      <c r="F66" s="77">
        <v>1662.1</v>
      </c>
      <c r="G66" s="77"/>
      <c r="H66" s="98">
        <f t="shared" si="0"/>
        <v>0</v>
      </c>
    </row>
    <row r="67" spans="1:8" x14ac:dyDescent="0.2">
      <c r="A67" s="86"/>
      <c r="B67" s="87" t="s">
        <v>30</v>
      </c>
      <c r="C67" s="86" t="s">
        <v>13</v>
      </c>
      <c r="D67" s="88">
        <v>44410</v>
      </c>
      <c r="E67" s="100">
        <v>2616.08</v>
      </c>
      <c r="F67" s="92"/>
      <c r="G67" s="92"/>
      <c r="H67" s="100">
        <f t="shared" si="0"/>
        <v>2616.08</v>
      </c>
    </row>
    <row r="68" spans="1:8" x14ac:dyDescent="0.2">
      <c r="A68" s="71">
        <v>50</v>
      </c>
      <c r="B68" s="75" t="s">
        <v>85</v>
      </c>
      <c r="C68" s="71" t="s">
        <v>13</v>
      </c>
      <c r="D68" s="73">
        <v>44377</v>
      </c>
      <c r="E68" s="98">
        <v>4693.84</v>
      </c>
      <c r="F68" s="77">
        <v>693.84</v>
      </c>
      <c r="G68" s="77"/>
      <c r="H68" s="98">
        <f t="shared" si="0"/>
        <v>4000</v>
      </c>
    </row>
    <row r="69" spans="1:8" x14ac:dyDescent="0.2">
      <c r="A69" s="71">
        <v>51</v>
      </c>
      <c r="B69" s="75" t="s">
        <v>85</v>
      </c>
      <c r="C69" s="71" t="s">
        <v>13</v>
      </c>
      <c r="D69" s="73">
        <v>44398</v>
      </c>
      <c r="E69" s="98">
        <v>640</v>
      </c>
      <c r="F69" s="77"/>
      <c r="G69" s="77"/>
      <c r="H69" s="98">
        <f t="shared" si="0"/>
        <v>640</v>
      </c>
    </row>
    <row r="70" spans="1:8" x14ac:dyDescent="0.2">
      <c r="A70" s="71">
        <v>52</v>
      </c>
      <c r="B70" s="75" t="s">
        <v>196</v>
      </c>
      <c r="C70" s="71" t="s">
        <v>13</v>
      </c>
      <c r="D70" s="73">
        <v>44382</v>
      </c>
      <c r="E70" s="98">
        <v>1000</v>
      </c>
      <c r="F70" s="77">
        <v>1000</v>
      </c>
      <c r="G70" s="77"/>
      <c r="H70" s="98">
        <f t="shared" si="0"/>
        <v>0</v>
      </c>
    </row>
    <row r="71" spans="1:8" x14ac:dyDescent="0.2">
      <c r="A71" s="71">
        <v>53</v>
      </c>
      <c r="B71" s="75" t="s">
        <v>196</v>
      </c>
      <c r="C71" s="71" t="s">
        <v>13</v>
      </c>
      <c r="D71" s="73">
        <v>44398</v>
      </c>
      <c r="E71" s="98">
        <v>1159.2</v>
      </c>
      <c r="F71" s="77"/>
      <c r="G71" s="77"/>
      <c r="H71" s="98">
        <f t="shared" si="0"/>
        <v>1159.2</v>
      </c>
    </row>
    <row r="72" spans="1:8" x14ac:dyDescent="0.2">
      <c r="A72" s="86"/>
      <c r="B72" s="87" t="s">
        <v>196</v>
      </c>
      <c r="C72" s="86" t="s">
        <v>13</v>
      </c>
      <c r="D72" s="88">
        <v>44412</v>
      </c>
      <c r="E72" s="100">
        <v>1970.6</v>
      </c>
      <c r="F72" s="92"/>
      <c r="G72" s="92"/>
      <c r="H72" s="100">
        <f t="shared" si="0"/>
        <v>1970.6</v>
      </c>
    </row>
    <row r="73" spans="1:8" x14ac:dyDescent="0.2">
      <c r="A73" s="71">
        <v>54</v>
      </c>
      <c r="B73" s="75" t="s">
        <v>19</v>
      </c>
      <c r="C73" s="71" t="s">
        <v>13</v>
      </c>
      <c r="D73" s="73">
        <v>44396</v>
      </c>
      <c r="E73" s="98">
        <v>2101.5</v>
      </c>
      <c r="F73" s="77">
        <v>2101.5</v>
      </c>
      <c r="G73" s="77"/>
      <c r="H73" s="98">
        <f t="shared" si="0"/>
        <v>0</v>
      </c>
    </row>
    <row r="74" spans="1:8" x14ac:dyDescent="0.2">
      <c r="A74" s="71">
        <v>55</v>
      </c>
      <c r="B74" s="75" t="s">
        <v>19</v>
      </c>
      <c r="C74" s="71" t="s">
        <v>13</v>
      </c>
      <c r="D74" s="73">
        <v>44398</v>
      </c>
      <c r="E74" s="98">
        <v>6063.3</v>
      </c>
      <c r="F74" s="77">
        <v>6063.3</v>
      </c>
      <c r="G74" s="77"/>
      <c r="H74" s="98">
        <f t="shared" si="0"/>
        <v>0</v>
      </c>
    </row>
    <row r="75" spans="1:8" x14ac:dyDescent="0.2">
      <c r="A75" s="71">
        <v>56</v>
      </c>
      <c r="B75" s="75" t="s">
        <v>19</v>
      </c>
      <c r="C75" s="71" t="s">
        <v>13</v>
      </c>
      <c r="D75" s="73">
        <v>44403</v>
      </c>
      <c r="E75" s="98">
        <v>1637.2</v>
      </c>
      <c r="F75" s="77">
        <v>1637.2</v>
      </c>
      <c r="G75" s="77"/>
      <c r="H75" s="98">
        <f t="shared" si="0"/>
        <v>0</v>
      </c>
    </row>
    <row r="76" spans="1:8" x14ac:dyDescent="0.2">
      <c r="A76" s="86"/>
      <c r="B76" s="87" t="s">
        <v>19</v>
      </c>
      <c r="C76" s="86" t="s">
        <v>13</v>
      </c>
      <c r="D76" s="88">
        <v>44412</v>
      </c>
      <c r="E76" s="100">
        <v>3591.1</v>
      </c>
      <c r="F76" s="92"/>
      <c r="G76" s="92"/>
      <c r="H76" s="100">
        <f t="shared" si="0"/>
        <v>3591.1</v>
      </c>
    </row>
    <row r="77" spans="1:8" x14ac:dyDescent="0.2">
      <c r="A77" s="71">
        <v>57</v>
      </c>
      <c r="B77" s="75" t="s">
        <v>39</v>
      </c>
      <c r="C77" s="71" t="s">
        <v>13</v>
      </c>
      <c r="D77" s="73">
        <v>44384</v>
      </c>
      <c r="E77" s="98">
        <v>7640.2000000000007</v>
      </c>
      <c r="F77" s="77">
        <v>7640.2</v>
      </c>
      <c r="G77" s="77"/>
      <c r="H77" s="98">
        <f t="shared" si="0"/>
        <v>9.0949470177292824E-13</v>
      </c>
    </row>
    <row r="78" spans="1:8" x14ac:dyDescent="0.2">
      <c r="A78" s="71">
        <v>58</v>
      </c>
      <c r="B78" s="75" t="s">
        <v>199</v>
      </c>
      <c r="C78" s="71" t="s">
        <v>13</v>
      </c>
      <c r="D78" s="73">
        <v>44405</v>
      </c>
      <c r="E78" s="98">
        <v>3153</v>
      </c>
      <c r="F78" s="77">
        <v>3153</v>
      </c>
      <c r="G78" s="77"/>
      <c r="H78" s="98">
        <f t="shared" si="0"/>
        <v>0</v>
      </c>
    </row>
    <row r="79" spans="1:8" x14ac:dyDescent="0.2">
      <c r="A79" s="86"/>
      <c r="B79" s="87" t="s">
        <v>199</v>
      </c>
      <c r="C79" s="86" t="s">
        <v>13</v>
      </c>
      <c r="D79" s="88">
        <v>44412</v>
      </c>
      <c r="E79" s="100">
        <v>2489.64</v>
      </c>
      <c r="F79" s="92"/>
      <c r="G79" s="92"/>
      <c r="H79" s="100">
        <f t="shared" si="0"/>
        <v>2489.64</v>
      </c>
    </row>
    <row r="80" spans="1:8" x14ac:dyDescent="0.2">
      <c r="A80" s="71">
        <v>59</v>
      </c>
      <c r="B80" s="75" t="s">
        <v>112</v>
      </c>
      <c r="C80" s="71" t="s">
        <v>13</v>
      </c>
      <c r="D80" s="73">
        <v>44397</v>
      </c>
      <c r="E80" s="98">
        <v>689.6</v>
      </c>
      <c r="F80" s="77">
        <v>689.6</v>
      </c>
      <c r="G80" s="77"/>
      <c r="H80" s="98">
        <f t="shared" si="0"/>
        <v>0</v>
      </c>
    </row>
    <row r="81" spans="1:8" x14ac:dyDescent="0.2">
      <c r="A81" s="71">
        <v>60</v>
      </c>
      <c r="B81" s="75" t="s">
        <v>112</v>
      </c>
      <c r="C81" s="71" t="s">
        <v>13</v>
      </c>
      <c r="D81" s="73">
        <v>44404</v>
      </c>
      <c r="E81" s="98">
        <v>971.35</v>
      </c>
      <c r="F81" s="77">
        <v>971.35</v>
      </c>
      <c r="G81" s="77"/>
      <c r="H81" s="98">
        <f t="shared" si="0"/>
        <v>0</v>
      </c>
    </row>
    <row r="82" spans="1:8" x14ac:dyDescent="0.2">
      <c r="A82" s="86"/>
      <c r="B82" s="87" t="s">
        <v>112</v>
      </c>
      <c r="C82" s="86" t="s">
        <v>13</v>
      </c>
      <c r="D82" s="88">
        <v>44411</v>
      </c>
      <c r="E82" s="100">
        <v>2159.1999999999998</v>
      </c>
      <c r="F82" s="92"/>
      <c r="G82" s="92"/>
      <c r="H82" s="100">
        <f t="shared" si="0"/>
        <v>2159.1999999999998</v>
      </c>
    </row>
    <row r="83" spans="1:8" x14ac:dyDescent="0.2">
      <c r="A83" s="71">
        <v>61</v>
      </c>
      <c r="B83" s="75" t="s">
        <v>25</v>
      </c>
      <c r="C83" s="71" t="s">
        <v>13</v>
      </c>
      <c r="D83" s="73">
        <v>44396</v>
      </c>
      <c r="E83" s="98">
        <v>759.4</v>
      </c>
      <c r="F83" s="77">
        <v>759.4</v>
      </c>
      <c r="G83" s="77"/>
      <c r="H83" s="98">
        <f t="shared" si="0"/>
        <v>0</v>
      </c>
    </row>
    <row r="84" spans="1:8" x14ac:dyDescent="0.2">
      <c r="A84" s="86"/>
      <c r="B84" s="87" t="s">
        <v>25</v>
      </c>
      <c r="C84" s="86" t="s">
        <v>13</v>
      </c>
      <c r="D84" s="88">
        <v>44410</v>
      </c>
      <c r="E84" s="100">
        <v>520.79999999999995</v>
      </c>
      <c r="F84" s="92"/>
      <c r="G84" s="92"/>
      <c r="H84" s="100">
        <f t="shared" si="0"/>
        <v>520.79999999999995</v>
      </c>
    </row>
    <row r="85" spans="1:8" x14ac:dyDescent="0.2">
      <c r="A85" s="71">
        <v>62</v>
      </c>
      <c r="B85" s="75" t="s">
        <v>206</v>
      </c>
      <c r="C85" s="71" t="s">
        <v>13</v>
      </c>
      <c r="D85" s="73">
        <v>44397</v>
      </c>
      <c r="E85" s="98">
        <v>1669.97</v>
      </c>
      <c r="F85" s="77">
        <v>1669.97</v>
      </c>
      <c r="G85" s="77"/>
      <c r="H85" s="98">
        <f t="shared" si="0"/>
        <v>0</v>
      </c>
    </row>
    <row r="86" spans="1:8" x14ac:dyDescent="0.2">
      <c r="A86" s="71">
        <v>63</v>
      </c>
      <c r="B86" s="75" t="s">
        <v>162</v>
      </c>
      <c r="C86" s="71" t="s">
        <v>13</v>
      </c>
      <c r="D86" s="73">
        <v>44398</v>
      </c>
      <c r="E86" s="98">
        <v>1393.52</v>
      </c>
      <c r="F86" s="77">
        <v>1393.52</v>
      </c>
      <c r="G86" s="77"/>
      <c r="H86" s="98">
        <f t="shared" si="0"/>
        <v>0</v>
      </c>
    </row>
    <row r="87" spans="1:8" x14ac:dyDescent="0.2">
      <c r="A87" s="71">
        <v>64</v>
      </c>
      <c r="B87" s="75" t="s">
        <v>41</v>
      </c>
      <c r="C87" s="71" t="s">
        <v>13</v>
      </c>
      <c r="D87" s="73">
        <v>44398</v>
      </c>
      <c r="E87" s="98">
        <v>1935</v>
      </c>
      <c r="F87" s="77">
        <v>1935</v>
      </c>
      <c r="G87" s="77"/>
      <c r="H87" s="98">
        <f t="shared" si="0"/>
        <v>0</v>
      </c>
    </row>
    <row r="88" spans="1:8" x14ac:dyDescent="0.2">
      <c r="A88" s="86"/>
      <c r="B88" s="87" t="s">
        <v>41</v>
      </c>
      <c r="C88" s="86" t="s">
        <v>13</v>
      </c>
      <c r="D88" s="88">
        <v>44412</v>
      </c>
      <c r="E88" s="100">
        <v>2023.8</v>
      </c>
      <c r="F88" s="92"/>
      <c r="G88" s="92"/>
      <c r="H88" s="100">
        <f t="shared" si="0"/>
        <v>2023.8</v>
      </c>
    </row>
    <row r="89" spans="1:8" x14ac:dyDescent="0.2">
      <c r="A89" s="71">
        <v>65</v>
      </c>
      <c r="B89" s="75" t="s">
        <v>24</v>
      </c>
      <c r="C89" s="71" t="s">
        <v>13</v>
      </c>
      <c r="D89" s="73">
        <v>44398</v>
      </c>
      <c r="E89" s="98">
        <v>593.21</v>
      </c>
      <c r="F89" s="77">
        <v>593.21</v>
      </c>
      <c r="G89" s="77"/>
      <c r="H89" s="98">
        <f t="shared" si="0"/>
        <v>0</v>
      </c>
    </row>
    <row r="90" spans="1:8" x14ac:dyDescent="0.2">
      <c r="A90" s="86"/>
      <c r="B90" s="87" t="s">
        <v>24</v>
      </c>
      <c r="C90" s="86" t="s">
        <v>13</v>
      </c>
      <c r="D90" s="88">
        <v>44412</v>
      </c>
      <c r="E90" s="100">
        <v>655.8</v>
      </c>
      <c r="F90" s="92"/>
      <c r="G90" s="92"/>
      <c r="H90" s="100">
        <f t="shared" si="0"/>
        <v>655.8</v>
      </c>
    </row>
    <row r="91" spans="1:8" x14ac:dyDescent="0.2">
      <c r="A91" s="86"/>
      <c r="B91" s="87" t="s">
        <v>34</v>
      </c>
      <c r="C91" s="86" t="s">
        <v>13</v>
      </c>
      <c r="D91" s="88">
        <v>44412</v>
      </c>
      <c r="E91" s="100">
        <v>2182</v>
      </c>
      <c r="F91" s="92"/>
      <c r="G91" s="92"/>
      <c r="H91" s="100">
        <f t="shared" si="0"/>
        <v>2182</v>
      </c>
    </row>
    <row r="92" spans="1:8" x14ac:dyDescent="0.2">
      <c r="A92" s="86"/>
      <c r="B92" s="87" t="s">
        <v>38</v>
      </c>
      <c r="C92" s="86" t="s">
        <v>13</v>
      </c>
      <c r="D92" s="88">
        <v>44410</v>
      </c>
      <c r="E92" s="100">
        <v>206</v>
      </c>
      <c r="F92" s="92"/>
      <c r="G92" s="92"/>
      <c r="H92" s="100">
        <f t="shared" si="0"/>
        <v>206</v>
      </c>
    </row>
    <row r="93" spans="1:8" x14ac:dyDescent="0.2">
      <c r="A93" s="71">
        <v>66</v>
      </c>
      <c r="B93" s="75" t="s">
        <v>43</v>
      </c>
      <c r="C93" s="71" t="s">
        <v>44</v>
      </c>
      <c r="D93" s="73"/>
      <c r="E93" s="98">
        <v>2550</v>
      </c>
      <c r="F93" s="70"/>
      <c r="G93" s="70"/>
      <c r="H93" s="98">
        <f t="shared" ref="H93:H138" si="1">E93-F93-G93</f>
        <v>2550</v>
      </c>
    </row>
    <row r="94" spans="1:8" x14ac:dyDescent="0.2">
      <c r="A94" s="71">
        <v>67</v>
      </c>
      <c r="B94" s="78" t="s">
        <v>45</v>
      </c>
      <c r="C94" s="71" t="s">
        <v>44</v>
      </c>
      <c r="D94" s="79">
        <v>44400</v>
      </c>
      <c r="E94" s="98">
        <v>2621.8</v>
      </c>
      <c r="F94" s="80">
        <v>2000</v>
      </c>
      <c r="G94" s="80"/>
      <c r="H94" s="98">
        <f t="shared" si="1"/>
        <v>621.80000000000018</v>
      </c>
    </row>
    <row r="95" spans="1:8" x14ac:dyDescent="0.2">
      <c r="A95" s="86"/>
      <c r="B95" s="93" t="s">
        <v>45</v>
      </c>
      <c r="C95" s="86" t="s">
        <v>44</v>
      </c>
      <c r="D95" s="94">
        <v>44414</v>
      </c>
      <c r="E95" s="100">
        <v>1784.4</v>
      </c>
      <c r="F95" s="95"/>
      <c r="G95" s="95"/>
      <c r="H95" s="100">
        <f t="shared" si="1"/>
        <v>1784.4</v>
      </c>
    </row>
    <row r="96" spans="1:8" x14ac:dyDescent="0.2">
      <c r="A96" s="71">
        <v>68</v>
      </c>
      <c r="B96" s="78" t="s">
        <v>47</v>
      </c>
      <c r="C96" s="71" t="s">
        <v>44</v>
      </c>
      <c r="D96" s="79">
        <v>44378</v>
      </c>
      <c r="E96" s="98">
        <v>893.90000000000009</v>
      </c>
      <c r="F96" s="70">
        <v>550</v>
      </c>
      <c r="G96" s="70"/>
      <c r="H96" s="98">
        <f t="shared" si="1"/>
        <v>343.90000000000009</v>
      </c>
    </row>
    <row r="97" spans="1:10" x14ac:dyDescent="0.2">
      <c r="A97" s="71">
        <v>69</v>
      </c>
      <c r="B97" s="78" t="s">
        <v>47</v>
      </c>
      <c r="C97" s="71" t="s">
        <v>44</v>
      </c>
      <c r="D97" s="79">
        <v>44399</v>
      </c>
      <c r="E97" s="98">
        <v>446</v>
      </c>
      <c r="F97" s="70"/>
      <c r="G97" s="70"/>
      <c r="H97" s="98">
        <f t="shared" si="1"/>
        <v>446</v>
      </c>
    </row>
    <row r="98" spans="1:10" x14ac:dyDescent="0.2">
      <c r="A98" s="71">
        <v>70</v>
      </c>
      <c r="B98" s="78" t="s">
        <v>47</v>
      </c>
      <c r="C98" s="71" t="s">
        <v>44</v>
      </c>
      <c r="D98" s="79">
        <v>44406</v>
      </c>
      <c r="E98" s="98">
        <v>362.8</v>
      </c>
      <c r="F98" s="70"/>
      <c r="G98" s="70"/>
      <c r="H98" s="98">
        <f t="shared" si="1"/>
        <v>362.8</v>
      </c>
    </row>
    <row r="99" spans="1:10" x14ac:dyDescent="0.2">
      <c r="A99" s="71">
        <v>71</v>
      </c>
      <c r="B99" s="78" t="s">
        <v>48</v>
      </c>
      <c r="C99" s="71" t="s">
        <v>44</v>
      </c>
      <c r="D99" s="79">
        <v>44385</v>
      </c>
      <c r="E99" s="98">
        <v>21968.18</v>
      </c>
      <c r="F99" s="77"/>
      <c r="G99" s="77">
        <v>18300</v>
      </c>
      <c r="H99" s="98">
        <f t="shared" si="1"/>
        <v>3668.1800000000003</v>
      </c>
      <c r="I99" s="63" t="s">
        <v>213</v>
      </c>
      <c r="J99" s="63" t="s">
        <v>215</v>
      </c>
    </row>
    <row r="100" spans="1:10" x14ac:dyDescent="0.2">
      <c r="A100" s="71">
        <v>72</v>
      </c>
      <c r="B100" s="78" t="s">
        <v>48</v>
      </c>
      <c r="C100" s="71" t="s">
        <v>44</v>
      </c>
      <c r="D100" s="79">
        <v>44393</v>
      </c>
      <c r="E100" s="98">
        <v>33630.129999999997</v>
      </c>
      <c r="F100" s="105"/>
      <c r="G100" s="105"/>
      <c r="H100" s="98">
        <f t="shared" si="1"/>
        <v>33630.129999999997</v>
      </c>
    </row>
    <row r="101" spans="1:10" x14ac:dyDescent="0.2">
      <c r="A101" s="71">
        <v>73</v>
      </c>
      <c r="B101" s="78" t="s">
        <v>48</v>
      </c>
      <c r="C101" s="71" t="s">
        <v>44</v>
      </c>
      <c r="D101" s="79">
        <v>44403</v>
      </c>
      <c r="E101" s="98">
        <v>30000</v>
      </c>
      <c r="F101" s="105"/>
      <c r="G101" s="105"/>
      <c r="H101" s="98">
        <f t="shared" si="1"/>
        <v>30000</v>
      </c>
    </row>
    <row r="102" spans="1:10" x14ac:dyDescent="0.2">
      <c r="A102" s="71">
        <v>74</v>
      </c>
      <c r="B102" s="78" t="s">
        <v>49</v>
      </c>
      <c r="C102" s="71" t="s">
        <v>44</v>
      </c>
      <c r="D102" s="79">
        <v>44378</v>
      </c>
      <c r="E102" s="98">
        <v>1600</v>
      </c>
      <c r="F102" s="80">
        <v>900</v>
      </c>
      <c r="G102" s="80"/>
      <c r="H102" s="98">
        <f t="shared" si="1"/>
        <v>700</v>
      </c>
    </row>
    <row r="103" spans="1:10" x14ac:dyDescent="0.2">
      <c r="A103" s="71">
        <v>75</v>
      </c>
      <c r="B103" s="78" t="s">
        <v>49</v>
      </c>
      <c r="C103" s="71" t="s">
        <v>44</v>
      </c>
      <c r="D103" s="79">
        <v>44406</v>
      </c>
      <c r="E103" s="98">
        <v>357</v>
      </c>
      <c r="F103" s="80"/>
      <c r="G103" s="80"/>
      <c r="H103" s="98">
        <f t="shared" si="1"/>
        <v>357</v>
      </c>
    </row>
    <row r="104" spans="1:10" x14ac:dyDescent="0.2">
      <c r="A104" s="86"/>
      <c r="B104" s="93" t="s">
        <v>49</v>
      </c>
      <c r="C104" s="86" t="s">
        <v>44</v>
      </c>
      <c r="D104" s="94">
        <v>44413</v>
      </c>
      <c r="E104" s="100">
        <v>136</v>
      </c>
      <c r="F104" s="95"/>
      <c r="G104" s="95"/>
      <c r="H104" s="100">
        <f t="shared" si="1"/>
        <v>136</v>
      </c>
    </row>
    <row r="105" spans="1:10" x14ac:dyDescent="0.2">
      <c r="A105" s="71">
        <v>76</v>
      </c>
      <c r="B105" s="75" t="s">
        <v>51</v>
      </c>
      <c r="C105" s="71" t="s">
        <v>13</v>
      </c>
      <c r="D105" s="79">
        <v>44378</v>
      </c>
      <c r="E105" s="98">
        <v>15341.38</v>
      </c>
      <c r="F105" s="80">
        <v>10245.219999999999</v>
      </c>
      <c r="G105" s="80"/>
      <c r="H105" s="98">
        <f t="shared" si="1"/>
        <v>5096.16</v>
      </c>
    </row>
    <row r="106" spans="1:10" x14ac:dyDescent="0.2">
      <c r="A106" s="71">
        <v>77</v>
      </c>
      <c r="B106" s="75" t="s">
        <v>51</v>
      </c>
      <c r="C106" s="71" t="s">
        <v>13</v>
      </c>
      <c r="D106" s="79">
        <v>44385</v>
      </c>
      <c r="E106" s="98">
        <v>14392.4</v>
      </c>
      <c r="F106" s="80"/>
      <c r="G106" s="80"/>
      <c r="H106" s="98">
        <f t="shared" si="1"/>
        <v>14392.4</v>
      </c>
    </row>
    <row r="107" spans="1:10" x14ac:dyDescent="0.2">
      <c r="A107" s="71">
        <v>78</v>
      </c>
      <c r="B107" s="75" t="s">
        <v>51</v>
      </c>
      <c r="C107" s="71" t="s">
        <v>13</v>
      </c>
      <c r="D107" s="79">
        <v>44399</v>
      </c>
      <c r="E107" s="98">
        <v>19752.73</v>
      </c>
      <c r="F107" s="80"/>
      <c r="G107" s="80"/>
      <c r="H107" s="98">
        <f t="shared" si="1"/>
        <v>19752.73</v>
      </c>
    </row>
    <row r="108" spans="1:10" x14ac:dyDescent="0.2">
      <c r="A108" s="71">
        <v>79</v>
      </c>
      <c r="B108" s="78" t="s">
        <v>52</v>
      </c>
      <c r="C108" s="71" t="s">
        <v>44</v>
      </c>
      <c r="D108" s="79">
        <v>44406</v>
      </c>
      <c r="E108" s="98">
        <v>14351.6</v>
      </c>
      <c r="F108" s="80"/>
      <c r="G108" s="80"/>
      <c r="H108" s="98">
        <f t="shared" si="1"/>
        <v>14351.6</v>
      </c>
    </row>
    <row r="109" spans="1:10" x14ac:dyDescent="0.2">
      <c r="A109" s="86"/>
      <c r="B109" s="93" t="s">
        <v>51</v>
      </c>
      <c r="C109" s="86" t="s">
        <v>13</v>
      </c>
      <c r="D109" s="94">
        <v>44413</v>
      </c>
      <c r="E109" s="100">
        <v>4692.7</v>
      </c>
      <c r="F109" s="95"/>
      <c r="G109" s="95"/>
      <c r="H109" s="100">
        <f t="shared" si="1"/>
        <v>4692.7</v>
      </c>
    </row>
    <row r="110" spans="1:10" x14ac:dyDescent="0.2">
      <c r="A110" s="86"/>
      <c r="B110" s="93" t="s">
        <v>52</v>
      </c>
      <c r="C110" s="86" t="s">
        <v>44</v>
      </c>
      <c r="D110" s="94">
        <v>44413</v>
      </c>
      <c r="E110" s="100">
        <v>7530.19</v>
      </c>
      <c r="F110" s="95"/>
      <c r="G110" s="95"/>
      <c r="H110" s="100">
        <f t="shared" si="1"/>
        <v>7530.19</v>
      </c>
    </row>
    <row r="111" spans="1:10" x14ac:dyDescent="0.2">
      <c r="A111" s="71">
        <v>80</v>
      </c>
      <c r="B111" s="78" t="s">
        <v>58</v>
      </c>
      <c r="C111" s="71" t="s">
        <v>44</v>
      </c>
      <c r="D111" s="79">
        <v>44371</v>
      </c>
      <c r="E111" s="98">
        <v>5000.1399999999994</v>
      </c>
      <c r="F111" s="80">
        <v>5000.1400000000003</v>
      </c>
      <c r="G111" s="80"/>
      <c r="H111" s="98">
        <f t="shared" si="1"/>
        <v>-9.0949470177292824E-13</v>
      </c>
    </row>
    <row r="112" spans="1:10" x14ac:dyDescent="0.2">
      <c r="A112" s="71">
        <v>81</v>
      </c>
      <c r="B112" s="78" t="s">
        <v>58</v>
      </c>
      <c r="C112" s="71" t="s">
        <v>44</v>
      </c>
      <c r="D112" s="79">
        <v>44399</v>
      </c>
      <c r="E112" s="98">
        <v>4754.78</v>
      </c>
      <c r="F112" s="80">
        <v>4754.78</v>
      </c>
      <c r="G112" s="80"/>
      <c r="H112" s="98">
        <f t="shared" si="1"/>
        <v>0</v>
      </c>
    </row>
    <row r="113" spans="1:8" x14ac:dyDescent="0.2">
      <c r="A113" s="71">
        <v>82</v>
      </c>
      <c r="B113" s="78" t="s">
        <v>58</v>
      </c>
      <c r="C113" s="71" t="s">
        <v>44</v>
      </c>
      <c r="D113" s="79">
        <v>44406</v>
      </c>
      <c r="E113" s="98">
        <v>2558.6999999999998</v>
      </c>
      <c r="F113" s="80"/>
      <c r="G113" s="80"/>
      <c r="H113" s="98">
        <f t="shared" si="1"/>
        <v>2558.6999999999998</v>
      </c>
    </row>
    <row r="114" spans="1:8" x14ac:dyDescent="0.2">
      <c r="A114" s="71">
        <v>83</v>
      </c>
      <c r="B114" s="78" t="s">
        <v>53</v>
      </c>
      <c r="C114" s="71" t="s">
        <v>44</v>
      </c>
      <c r="D114" s="79">
        <v>44386</v>
      </c>
      <c r="E114" s="98">
        <v>200</v>
      </c>
      <c r="F114" s="80">
        <v>200</v>
      </c>
      <c r="G114" s="80"/>
      <c r="H114" s="98">
        <f t="shared" si="1"/>
        <v>0</v>
      </c>
    </row>
    <row r="115" spans="1:8" x14ac:dyDescent="0.2">
      <c r="A115" s="86"/>
      <c r="B115" s="93" t="s">
        <v>53</v>
      </c>
      <c r="C115" s="86" t="s">
        <v>44</v>
      </c>
      <c r="D115" s="94">
        <v>44414</v>
      </c>
      <c r="E115" s="100">
        <v>4152.3</v>
      </c>
      <c r="F115" s="95"/>
      <c r="G115" s="95"/>
      <c r="H115" s="100">
        <f t="shared" si="1"/>
        <v>4152.3</v>
      </c>
    </row>
    <row r="116" spans="1:8" x14ac:dyDescent="0.2">
      <c r="A116" s="71">
        <v>84</v>
      </c>
      <c r="B116" s="78" t="s">
        <v>55</v>
      </c>
      <c r="C116" s="71" t="s">
        <v>44</v>
      </c>
      <c r="D116" s="79">
        <v>44399</v>
      </c>
      <c r="E116" s="98">
        <v>1085.47</v>
      </c>
      <c r="F116" s="80">
        <v>1085.47</v>
      </c>
      <c r="G116" s="80"/>
      <c r="H116" s="98">
        <f t="shared" si="1"/>
        <v>0</v>
      </c>
    </row>
    <row r="117" spans="1:8" x14ac:dyDescent="0.2">
      <c r="A117" s="71">
        <v>85</v>
      </c>
      <c r="B117" s="78" t="s">
        <v>55</v>
      </c>
      <c r="C117" s="71" t="s">
        <v>44</v>
      </c>
      <c r="D117" s="79">
        <v>44406</v>
      </c>
      <c r="E117" s="98">
        <v>1115.8599999999999</v>
      </c>
      <c r="F117" s="80">
        <v>1115.8599999999999</v>
      </c>
      <c r="G117" s="80"/>
      <c r="H117" s="98">
        <f t="shared" si="1"/>
        <v>0</v>
      </c>
    </row>
    <row r="118" spans="1:8" x14ac:dyDescent="0.2">
      <c r="A118" s="86"/>
      <c r="B118" s="93" t="s">
        <v>55</v>
      </c>
      <c r="C118" s="86" t="s">
        <v>44</v>
      </c>
      <c r="D118" s="94">
        <v>44413</v>
      </c>
      <c r="E118" s="100">
        <v>1285.72</v>
      </c>
      <c r="F118" s="95"/>
      <c r="G118" s="95"/>
      <c r="H118" s="100">
        <f t="shared" si="1"/>
        <v>1285.72</v>
      </c>
    </row>
    <row r="119" spans="1:8" x14ac:dyDescent="0.2">
      <c r="A119" s="71">
        <v>86</v>
      </c>
      <c r="B119" s="78" t="s">
        <v>207</v>
      </c>
      <c r="C119" s="71" t="s">
        <v>44</v>
      </c>
      <c r="D119" s="79">
        <v>44399</v>
      </c>
      <c r="E119" s="98">
        <v>3948.6</v>
      </c>
      <c r="F119" s="80">
        <v>3948.6</v>
      </c>
      <c r="G119" s="80"/>
      <c r="H119" s="98">
        <f t="shared" si="1"/>
        <v>0</v>
      </c>
    </row>
    <row r="120" spans="1:8" x14ac:dyDescent="0.2">
      <c r="A120" s="86"/>
      <c r="B120" s="93" t="s">
        <v>207</v>
      </c>
      <c r="C120" s="86" t="s">
        <v>44</v>
      </c>
      <c r="D120" s="94">
        <v>44413</v>
      </c>
      <c r="E120" s="100">
        <v>6148.4</v>
      </c>
      <c r="F120" s="95"/>
      <c r="G120" s="95"/>
      <c r="H120" s="100">
        <f t="shared" si="1"/>
        <v>6148.4</v>
      </c>
    </row>
    <row r="121" spans="1:8" x14ac:dyDescent="0.2">
      <c r="A121" s="71">
        <v>87</v>
      </c>
      <c r="B121" s="78" t="s">
        <v>79</v>
      </c>
      <c r="C121" s="71" t="s">
        <v>44</v>
      </c>
      <c r="D121" s="79">
        <v>44399</v>
      </c>
      <c r="E121" s="98">
        <v>7675.2</v>
      </c>
      <c r="F121" s="80"/>
      <c r="G121" s="80"/>
      <c r="H121" s="98">
        <f t="shared" si="1"/>
        <v>7675.2</v>
      </c>
    </row>
    <row r="122" spans="1:8" x14ac:dyDescent="0.2">
      <c r="A122" s="71">
        <v>88</v>
      </c>
      <c r="B122" s="78" t="s">
        <v>61</v>
      </c>
      <c r="C122" s="71" t="s">
        <v>44</v>
      </c>
      <c r="D122" s="79">
        <v>44400</v>
      </c>
      <c r="E122" s="98">
        <v>557.20000000000005</v>
      </c>
      <c r="F122" s="80">
        <v>557.20000000000005</v>
      </c>
      <c r="G122" s="80"/>
      <c r="H122" s="98">
        <f t="shared" si="1"/>
        <v>0</v>
      </c>
    </row>
    <row r="123" spans="1:8" x14ac:dyDescent="0.2">
      <c r="A123" s="71">
        <v>89</v>
      </c>
      <c r="B123" s="78" t="s">
        <v>61</v>
      </c>
      <c r="C123" s="71" t="s">
        <v>44</v>
      </c>
      <c r="D123" s="79">
        <v>44407</v>
      </c>
      <c r="E123" s="98">
        <v>2653.2</v>
      </c>
      <c r="F123" s="80">
        <v>2653.2</v>
      </c>
      <c r="G123" s="80"/>
      <c r="H123" s="98">
        <f t="shared" si="1"/>
        <v>0</v>
      </c>
    </row>
    <row r="124" spans="1:8" x14ac:dyDescent="0.2">
      <c r="A124" s="86"/>
      <c r="B124" s="93" t="s">
        <v>61</v>
      </c>
      <c r="C124" s="86" t="s">
        <v>44</v>
      </c>
      <c r="D124" s="94">
        <v>44414</v>
      </c>
      <c r="E124" s="100">
        <v>5041</v>
      </c>
      <c r="F124" s="95"/>
      <c r="G124" s="95"/>
      <c r="H124" s="100">
        <f t="shared" si="1"/>
        <v>5041</v>
      </c>
    </row>
    <row r="125" spans="1:8" x14ac:dyDescent="0.2">
      <c r="A125" s="71">
        <v>90</v>
      </c>
      <c r="B125" s="78" t="s">
        <v>57</v>
      </c>
      <c r="C125" s="71" t="s">
        <v>44</v>
      </c>
      <c r="D125" s="79">
        <v>44400</v>
      </c>
      <c r="E125" s="98">
        <v>1971.2</v>
      </c>
      <c r="F125" s="80">
        <v>1971.2</v>
      </c>
      <c r="G125" s="80"/>
      <c r="H125" s="98">
        <f t="shared" si="1"/>
        <v>0</v>
      </c>
    </row>
    <row r="126" spans="1:8" x14ac:dyDescent="0.2">
      <c r="A126" s="71">
        <v>91</v>
      </c>
      <c r="B126" s="78" t="s">
        <v>57</v>
      </c>
      <c r="C126" s="71" t="s">
        <v>44</v>
      </c>
      <c r="D126" s="79">
        <v>44407</v>
      </c>
      <c r="E126" s="98">
        <v>660.4</v>
      </c>
      <c r="F126" s="80">
        <v>660.4</v>
      </c>
      <c r="G126" s="80"/>
      <c r="H126" s="98">
        <f t="shared" si="1"/>
        <v>0</v>
      </c>
    </row>
    <row r="127" spans="1:8" x14ac:dyDescent="0.2">
      <c r="A127" s="71">
        <v>92</v>
      </c>
      <c r="B127" s="78" t="s">
        <v>54</v>
      </c>
      <c r="C127" s="71" t="s">
        <v>44</v>
      </c>
      <c r="D127" s="79">
        <v>44407</v>
      </c>
      <c r="E127" s="98">
        <v>4748.6000000000004</v>
      </c>
      <c r="F127" s="80">
        <v>2000</v>
      </c>
      <c r="G127" s="80"/>
      <c r="H127" s="98">
        <f t="shared" si="1"/>
        <v>2748.6000000000004</v>
      </c>
    </row>
    <row r="128" spans="1:8" x14ac:dyDescent="0.2">
      <c r="A128" s="71">
        <v>93</v>
      </c>
      <c r="B128" s="78" t="s">
        <v>190</v>
      </c>
      <c r="C128" s="71" t="s">
        <v>44</v>
      </c>
      <c r="D128" s="79">
        <v>44406</v>
      </c>
      <c r="E128" s="98">
        <v>428.6</v>
      </c>
      <c r="F128" s="80">
        <v>428.6</v>
      </c>
      <c r="G128" s="80"/>
      <c r="H128" s="98">
        <f t="shared" si="1"/>
        <v>0</v>
      </c>
    </row>
    <row r="129" spans="1:11" x14ac:dyDescent="0.2">
      <c r="A129" s="71">
        <v>94</v>
      </c>
      <c r="B129" s="78" t="s">
        <v>189</v>
      </c>
      <c r="C129" s="71" t="s">
        <v>44</v>
      </c>
      <c r="D129" s="79">
        <v>44399</v>
      </c>
      <c r="E129" s="98">
        <v>202.8</v>
      </c>
      <c r="F129" s="80">
        <v>202.8</v>
      </c>
      <c r="G129" s="80"/>
      <c r="H129" s="98">
        <f t="shared" si="1"/>
        <v>0</v>
      </c>
    </row>
    <row r="130" spans="1:11" x14ac:dyDescent="0.2">
      <c r="A130" s="71">
        <v>95</v>
      </c>
      <c r="B130" s="78" t="s">
        <v>189</v>
      </c>
      <c r="C130" s="71" t="s">
        <v>44</v>
      </c>
      <c r="D130" s="79">
        <v>44406</v>
      </c>
      <c r="E130" s="98">
        <v>846</v>
      </c>
      <c r="F130" s="80">
        <v>846</v>
      </c>
      <c r="G130" s="80"/>
      <c r="H130" s="98">
        <f t="shared" si="1"/>
        <v>0</v>
      </c>
    </row>
    <row r="131" spans="1:11" x14ac:dyDescent="0.2">
      <c r="A131" s="86"/>
      <c r="B131" s="93" t="s">
        <v>189</v>
      </c>
      <c r="C131" s="86" t="s">
        <v>44</v>
      </c>
      <c r="D131" s="94">
        <v>44413</v>
      </c>
      <c r="E131" s="100">
        <v>660.2</v>
      </c>
      <c r="F131" s="95"/>
      <c r="G131" s="95"/>
      <c r="H131" s="100">
        <f t="shared" si="1"/>
        <v>660.2</v>
      </c>
    </row>
    <row r="132" spans="1:11" x14ac:dyDescent="0.2">
      <c r="A132" s="71">
        <v>96</v>
      </c>
      <c r="B132" s="78" t="s">
        <v>59</v>
      </c>
      <c r="C132" s="71" t="s">
        <v>44</v>
      </c>
      <c r="D132" s="79">
        <v>44399</v>
      </c>
      <c r="E132" s="98">
        <v>5565.2</v>
      </c>
      <c r="F132" s="80">
        <v>3565</v>
      </c>
      <c r="G132" s="80">
        <v>2000</v>
      </c>
      <c r="H132" s="98">
        <f t="shared" si="1"/>
        <v>0.1999999999998181</v>
      </c>
      <c r="I132" s="63" t="s">
        <v>212</v>
      </c>
    </row>
    <row r="133" spans="1:11" x14ac:dyDescent="0.2">
      <c r="A133" s="71">
        <v>97</v>
      </c>
      <c r="B133" s="78" t="s">
        <v>59</v>
      </c>
      <c r="C133" s="71" t="s">
        <v>44</v>
      </c>
      <c r="D133" s="79">
        <v>44406</v>
      </c>
      <c r="E133" s="98">
        <v>767.2</v>
      </c>
      <c r="F133" s="80"/>
      <c r="G133" s="80">
        <v>767.2</v>
      </c>
      <c r="H133" s="98">
        <f t="shared" si="1"/>
        <v>0</v>
      </c>
      <c r="I133" s="63" t="s">
        <v>74</v>
      </c>
    </row>
    <row r="134" spans="1:11" x14ac:dyDescent="0.2">
      <c r="A134" s="86"/>
      <c r="B134" s="93" t="s">
        <v>59</v>
      </c>
      <c r="C134" s="86" t="s">
        <v>44</v>
      </c>
      <c r="D134" s="94">
        <v>44413</v>
      </c>
      <c r="E134" s="100">
        <v>2341.4899999999998</v>
      </c>
      <c r="F134" s="95"/>
      <c r="G134" s="95"/>
      <c r="H134" s="100">
        <f t="shared" si="1"/>
        <v>2341.4899999999998</v>
      </c>
    </row>
    <row r="135" spans="1:11" x14ac:dyDescent="0.2">
      <c r="A135" s="71">
        <v>98</v>
      </c>
      <c r="B135" s="78" t="s">
        <v>208</v>
      </c>
      <c r="C135" s="71" t="s">
        <v>44</v>
      </c>
      <c r="D135" s="79">
        <v>44399</v>
      </c>
      <c r="E135" s="98">
        <v>8625</v>
      </c>
      <c r="F135" s="80">
        <v>8625</v>
      </c>
      <c r="G135" s="80"/>
      <c r="H135" s="98">
        <f t="shared" si="1"/>
        <v>0</v>
      </c>
    </row>
    <row r="136" spans="1:11" x14ac:dyDescent="0.2">
      <c r="A136" s="71">
        <v>99</v>
      </c>
      <c r="B136" s="78" t="s">
        <v>208</v>
      </c>
      <c r="C136" s="71" t="s">
        <v>44</v>
      </c>
      <c r="D136" s="79">
        <v>44406</v>
      </c>
      <c r="E136" s="98">
        <v>2627.75</v>
      </c>
      <c r="F136" s="80">
        <v>1000</v>
      </c>
      <c r="G136" s="80"/>
      <c r="H136" s="98">
        <f t="shared" si="1"/>
        <v>1627.75</v>
      </c>
    </row>
    <row r="137" spans="1:11" x14ac:dyDescent="0.2">
      <c r="A137" s="71">
        <v>100</v>
      </c>
      <c r="B137" s="78" t="s">
        <v>60</v>
      </c>
      <c r="C137" s="71" t="s">
        <v>44</v>
      </c>
      <c r="D137" s="79">
        <v>44406</v>
      </c>
      <c r="E137" s="98">
        <v>3597.85</v>
      </c>
      <c r="F137" s="80">
        <v>3597.85</v>
      </c>
      <c r="G137" s="80"/>
      <c r="H137" s="98">
        <f t="shared" si="1"/>
        <v>0</v>
      </c>
    </row>
    <row r="138" spans="1:11" ht="14.25" customHeight="1" x14ac:dyDescent="0.2">
      <c r="A138" s="71"/>
      <c r="B138" s="81"/>
      <c r="C138" s="81"/>
      <c r="D138" s="81" t="s">
        <v>62</v>
      </c>
      <c r="E138" s="96">
        <f>SUM(E4:E137)</f>
        <v>489751.82</v>
      </c>
      <c r="F138" s="82">
        <f>SUM(F4:F137)</f>
        <v>149627.07</v>
      </c>
      <c r="G138" s="82"/>
      <c r="H138" s="98">
        <f t="shared" si="1"/>
        <v>340124.75</v>
      </c>
    </row>
    <row r="139" spans="1:11" x14ac:dyDescent="0.2">
      <c r="A139" s="59"/>
      <c r="K139" s="84"/>
    </row>
    <row r="140" spans="1:11" x14ac:dyDescent="0.2">
      <c r="B140" s="59" t="s">
        <v>63</v>
      </c>
      <c r="C140" s="59"/>
      <c r="D140" s="59" t="s">
        <v>64</v>
      </c>
      <c r="E140" s="59"/>
      <c r="F140" s="85" t="s">
        <v>65</v>
      </c>
      <c r="G140" s="85"/>
    </row>
    <row r="141" spans="1:11" x14ac:dyDescent="0.2">
      <c r="B141" s="66" t="s">
        <v>66</v>
      </c>
      <c r="C141" s="59"/>
      <c r="D141" s="59" t="s">
        <v>106</v>
      </c>
      <c r="E141" s="59"/>
      <c r="F141" s="85" t="s">
        <v>68</v>
      </c>
      <c r="G141" s="85"/>
    </row>
  </sheetData>
  <autoFilter ref="A1:H138"/>
  <pageMargins left="0" right="0" top="0.74803149606299213" bottom="0" header="0" footer="0"/>
  <pageSetup paperSize="9" scale="67" orientation="portrait" r:id="rId1"/>
  <headerFooter>
    <oddHeader>Sayfa &amp;P /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8"/>
  <sheetViews>
    <sheetView workbookViewId="0">
      <selection activeCell="E78" sqref="E78"/>
    </sheetView>
  </sheetViews>
  <sheetFormatPr defaultColWidth="8.85546875" defaultRowHeight="14.25" x14ac:dyDescent="0.2"/>
  <cols>
    <col min="1" max="1" width="4.85546875" style="63" customWidth="1"/>
    <col min="2" max="2" width="24.85546875" style="63" customWidth="1"/>
    <col min="3" max="3" width="13.7109375" style="63" customWidth="1"/>
    <col min="4" max="4" width="13.140625" style="63" customWidth="1"/>
    <col min="5" max="5" width="14.42578125" style="63" customWidth="1"/>
    <col min="6" max="7" width="14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44408</v>
      </c>
    </row>
    <row r="2" spans="1:8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216</v>
      </c>
    </row>
    <row r="3" spans="1:8" ht="15.95" hidden="1" customHeight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t="15.95" hidden="1" customHeight="1" x14ac:dyDescent="0.2">
      <c r="A4" s="71">
        <v>1</v>
      </c>
      <c r="B4" s="72" t="s">
        <v>12</v>
      </c>
      <c r="C4" s="71" t="s">
        <v>13</v>
      </c>
      <c r="D4" s="73">
        <v>44411</v>
      </c>
      <c r="E4" s="98">
        <v>1158.4000000000001</v>
      </c>
      <c r="F4" s="70">
        <v>300</v>
      </c>
      <c r="G4" s="70"/>
      <c r="H4" s="98">
        <f>E4-F4-G4</f>
        <v>858.40000000000009</v>
      </c>
    </row>
    <row r="5" spans="1:8" ht="15.95" hidden="1" customHeight="1" x14ac:dyDescent="0.2">
      <c r="A5" s="86"/>
      <c r="B5" s="99" t="s">
        <v>12</v>
      </c>
      <c r="C5" s="86" t="s">
        <v>13</v>
      </c>
      <c r="D5" s="88">
        <v>44418</v>
      </c>
      <c r="E5" s="100">
        <v>435.6</v>
      </c>
      <c r="F5" s="90"/>
      <c r="G5" s="90"/>
      <c r="H5" s="100">
        <f t="shared" ref="H5:H7" si="0">E5-F5-G5</f>
        <v>435.6</v>
      </c>
    </row>
    <row r="6" spans="1:8" ht="15.95" hidden="1" customHeight="1" x14ac:dyDescent="0.2">
      <c r="A6" s="71">
        <v>2</v>
      </c>
      <c r="B6" s="75" t="s">
        <v>14</v>
      </c>
      <c r="C6" s="71" t="s">
        <v>13</v>
      </c>
      <c r="D6" s="73">
        <v>44376</v>
      </c>
      <c r="E6" s="98">
        <v>3000</v>
      </c>
      <c r="F6" s="70">
        <v>3000</v>
      </c>
      <c r="G6" s="70"/>
      <c r="H6" s="98">
        <f t="shared" si="0"/>
        <v>0</v>
      </c>
    </row>
    <row r="7" spans="1:8" ht="15.95" hidden="1" customHeight="1" x14ac:dyDescent="0.2">
      <c r="A7" s="71">
        <v>3</v>
      </c>
      <c r="B7" s="75" t="s">
        <v>14</v>
      </c>
      <c r="C7" s="71" t="s">
        <v>13</v>
      </c>
      <c r="D7" s="73">
        <v>44390</v>
      </c>
      <c r="E7" s="98">
        <v>5980.77</v>
      </c>
      <c r="F7" s="70"/>
      <c r="G7" s="70"/>
      <c r="H7" s="98">
        <f t="shared" si="0"/>
        <v>5980.77</v>
      </c>
    </row>
    <row r="8" spans="1:8" ht="15.95" hidden="1" customHeight="1" x14ac:dyDescent="0.2">
      <c r="A8" s="71">
        <v>4</v>
      </c>
      <c r="B8" s="75" t="s">
        <v>14</v>
      </c>
      <c r="C8" s="71" t="s">
        <v>13</v>
      </c>
      <c r="D8" s="73">
        <v>44397</v>
      </c>
      <c r="E8" s="98">
        <v>3654.92</v>
      </c>
      <c r="F8" s="70"/>
      <c r="G8" s="70"/>
      <c r="H8" s="98">
        <f t="shared" ref="H8:H86" si="1">E8-F8-G8</f>
        <v>3654.92</v>
      </c>
    </row>
    <row r="9" spans="1:8" ht="15.95" hidden="1" customHeight="1" x14ac:dyDescent="0.2">
      <c r="A9" s="71">
        <v>5</v>
      </c>
      <c r="B9" s="75" t="s">
        <v>14</v>
      </c>
      <c r="C9" s="71" t="s">
        <v>13</v>
      </c>
      <c r="D9" s="73">
        <v>44404</v>
      </c>
      <c r="E9" s="98">
        <v>2508.46</v>
      </c>
      <c r="F9" s="70"/>
      <c r="G9" s="70"/>
      <c r="H9" s="98">
        <f t="shared" si="1"/>
        <v>2508.46</v>
      </c>
    </row>
    <row r="10" spans="1:8" ht="15.95" hidden="1" customHeight="1" x14ac:dyDescent="0.2">
      <c r="A10" s="71">
        <v>6</v>
      </c>
      <c r="B10" s="75" t="s">
        <v>14</v>
      </c>
      <c r="C10" s="71" t="s">
        <v>13</v>
      </c>
      <c r="D10" s="73">
        <v>44411</v>
      </c>
      <c r="E10" s="98">
        <v>1393.6</v>
      </c>
      <c r="F10" s="70"/>
      <c r="G10" s="70"/>
      <c r="H10" s="98">
        <f t="shared" si="1"/>
        <v>1393.6</v>
      </c>
    </row>
    <row r="11" spans="1:8" ht="15.95" hidden="1" customHeight="1" x14ac:dyDescent="0.2">
      <c r="A11" s="86"/>
      <c r="B11" s="87" t="s">
        <v>14</v>
      </c>
      <c r="C11" s="86" t="s">
        <v>13</v>
      </c>
      <c r="D11" s="88">
        <v>44418</v>
      </c>
      <c r="E11" s="100">
        <v>1812.6</v>
      </c>
      <c r="F11" s="90"/>
      <c r="G11" s="90"/>
      <c r="H11" s="100">
        <f t="shared" si="1"/>
        <v>1812.6</v>
      </c>
    </row>
    <row r="12" spans="1:8" ht="15.95" hidden="1" customHeight="1" x14ac:dyDescent="0.2">
      <c r="A12" s="71">
        <v>7</v>
      </c>
      <c r="B12" s="75" t="s">
        <v>15</v>
      </c>
      <c r="C12" s="71" t="s">
        <v>13</v>
      </c>
      <c r="D12" s="73">
        <v>44244</v>
      </c>
      <c r="E12" s="98">
        <v>10382.6</v>
      </c>
      <c r="F12" s="70"/>
      <c r="G12" s="70"/>
      <c r="H12" s="98">
        <f t="shared" si="1"/>
        <v>10382.6</v>
      </c>
    </row>
    <row r="13" spans="1:8" ht="15.95" hidden="1" customHeight="1" x14ac:dyDescent="0.2">
      <c r="A13" s="71">
        <v>8</v>
      </c>
      <c r="B13" s="75" t="s">
        <v>16</v>
      </c>
      <c r="C13" s="71" t="s">
        <v>13</v>
      </c>
      <c r="D13" s="73">
        <v>44397</v>
      </c>
      <c r="E13" s="98">
        <v>1500</v>
      </c>
      <c r="F13" s="70">
        <v>1500</v>
      </c>
      <c r="G13" s="70"/>
      <c r="H13" s="98">
        <f t="shared" si="1"/>
        <v>0</v>
      </c>
    </row>
    <row r="14" spans="1:8" ht="15.95" hidden="1" customHeight="1" x14ac:dyDescent="0.2">
      <c r="A14" s="71">
        <v>9</v>
      </c>
      <c r="B14" s="75" t="s">
        <v>16</v>
      </c>
      <c r="C14" s="71" t="s">
        <v>13</v>
      </c>
      <c r="D14" s="73">
        <v>44411</v>
      </c>
      <c r="E14" s="98">
        <v>2539.5100000000002</v>
      </c>
      <c r="F14" s="70"/>
      <c r="G14" s="70"/>
      <c r="H14" s="98">
        <f t="shared" si="1"/>
        <v>2539.5100000000002</v>
      </c>
    </row>
    <row r="15" spans="1:8" ht="15.95" hidden="1" customHeight="1" x14ac:dyDescent="0.2">
      <c r="A15" s="86"/>
      <c r="B15" s="87" t="s">
        <v>16</v>
      </c>
      <c r="C15" s="86" t="s">
        <v>13</v>
      </c>
      <c r="D15" s="88">
        <v>44418</v>
      </c>
      <c r="E15" s="100">
        <v>1512.7</v>
      </c>
      <c r="F15" s="90"/>
      <c r="G15" s="90"/>
      <c r="H15" s="100">
        <f t="shared" si="1"/>
        <v>1512.7</v>
      </c>
    </row>
    <row r="16" spans="1:8" ht="15.95" hidden="1" customHeight="1" x14ac:dyDescent="0.2">
      <c r="A16" s="71">
        <v>10</v>
      </c>
      <c r="B16" s="75" t="s">
        <v>147</v>
      </c>
      <c r="C16" s="71" t="s">
        <v>13</v>
      </c>
      <c r="D16" s="73">
        <v>44398</v>
      </c>
      <c r="E16" s="98">
        <v>2234.27</v>
      </c>
      <c r="F16" s="70">
        <v>1000</v>
      </c>
      <c r="G16" s="70"/>
      <c r="H16" s="98">
        <f t="shared" si="1"/>
        <v>1234.27</v>
      </c>
    </row>
    <row r="17" spans="1:9" ht="15.95" hidden="1" customHeight="1" x14ac:dyDescent="0.2">
      <c r="A17" s="71">
        <v>11</v>
      </c>
      <c r="B17" s="75" t="s">
        <v>17</v>
      </c>
      <c r="C17" s="71" t="s">
        <v>13</v>
      </c>
      <c r="D17" s="73">
        <v>44398</v>
      </c>
      <c r="E17" s="98">
        <v>2500</v>
      </c>
      <c r="F17" s="70">
        <v>1250</v>
      </c>
      <c r="G17" s="70"/>
      <c r="H17" s="98">
        <f t="shared" si="1"/>
        <v>1250</v>
      </c>
    </row>
    <row r="18" spans="1:9" ht="15.95" hidden="1" customHeight="1" x14ac:dyDescent="0.2">
      <c r="A18" s="71">
        <v>12</v>
      </c>
      <c r="B18" s="75" t="s">
        <v>17</v>
      </c>
      <c r="C18" s="71" t="s">
        <v>13</v>
      </c>
      <c r="D18" s="73">
        <v>44412</v>
      </c>
      <c r="E18" s="98">
        <v>1789.57</v>
      </c>
      <c r="F18" s="70"/>
      <c r="G18" s="70"/>
      <c r="H18" s="98">
        <f t="shared" si="1"/>
        <v>1789.57</v>
      </c>
    </row>
    <row r="19" spans="1:9" ht="15.95" hidden="1" customHeight="1" x14ac:dyDescent="0.2">
      <c r="A19" s="71">
        <v>13</v>
      </c>
      <c r="B19" s="75" t="s">
        <v>18</v>
      </c>
      <c r="C19" s="71" t="s">
        <v>13</v>
      </c>
      <c r="D19" s="73">
        <v>44384</v>
      </c>
      <c r="E19" s="98">
        <v>2098.8000000000002</v>
      </c>
      <c r="F19" s="76">
        <v>2098.8000000000002</v>
      </c>
      <c r="G19" s="76"/>
      <c r="H19" s="98">
        <f t="shared" si="1"/>
        <v>0</v>
      </c>
    </row>
    <row r="20" spans="1:9" ht="15.95" hidden="1" customHeight="1" x14ac:dyDescent="0.2">
      <c r="A20" s="71">
        <v>14</v>
      </c>
      <c r="B20" s="75" t="s">
        <v>18</v>
      </c>
      <c r="C20" s="71" t="s">
        <v>13</v>
      </c>
      <c r="D20" s="73">
        <v>44398</v>
      </c>
      <c r="E20" s="98">
        <v>468</v>
      </c>
      <c r="F20" s="76"/>
      <c r="G20" s="76"/>
      <c r="H20" s="98">
        <f t="shared" si="1"/>
        <v>468</v>
      </c>
    </row>
    <row r="21" spans="1:9" ht="15.95" hidden="1" customHeight="1" x14ac:dyDescent="0.2">
      <c r="A21" s="71">
        <v>15</v>
      </c>
      <c r="B21" s="75" t="s">
        <v>18</v>
      </c>
      <c r="C21" s="71" t="s">
        <v>13</v>
      </c>
      <c r="D21" s="73">
        <v>44405</v>
      </c>
      <c r="E21" s="98">
        <v>1594</v>
      </c>
      <c r="F21" s="76"/>
      <c r="G21" s="76"/>
      <c r="H21" s="98">
        <f t="shared" si="1"/>
        <v>1594</v>
      </c>
    </row>
    <row r="22" spans="1:9" ht="15.95" hidden="1" customHeight="1" x14ac:dyDescent="0.2">
      <c r="A22" s="71">
        <v>16</v>
      </c>
      <c r="B22" s="75" t="s">
        <v>18</v>
      </c>
      <c r="C22" s="71" t="s">
        <v>13</v>
      </c>
      <c r="D22" s="73">
        <v>44409</v>
      </c>
      <c r="E22" s="98">
        <v>827.04</v>
      </c>
      <c r="F22" s="76"/>
      <c r="G22" s="76"/>
      <c r="H22" s="98">
        <f t="shared" si="1"/>
        <v>827.04</v>
      </c>
    </row>
    <row r="23" spans="1:9" ht="15.95" hidden="1" customHeight="1" x14ac:dyDescent="0.2">
      <c r="A23" s="71">
        <v>17</v>
      </c>
      <c r="B23" s="75" t="s">
        <v>18</v>
      </c>
      <c r="C23" s="71" t="s">
        <v>13</v>
      </c>
      <c r="D23" s="73">
        <v>44412</v>
      </c>
      <c r="E23" s="98">
        <v>1206</v>
      </c>
      <c r="F23" s="76"/>
      <c r="G23" s="76"/>
      <c r="H23" s="98">
        <f t="shared" si="1"/>
        <v>1206</v>
      </c>
    </row>
    <row r="24" spans="1:9" ht="15.95" hidden="1" customHeight="1" x14ac:dyDescent="0.2">
      <c r="A24" s="71">
        <v>18</v>
      </c>
      <c r="B24" s="75" t="s">
        <v>20</v>
      </c>
      <c r="C24" s="71" t="s">
        <v>13</v>
      </c>
      <c r="D24" s="73">
        <v>44403</v>
      </c>
      <c r="E24" s="98">
        <v>1202.3800000000001</v>
      </c>
      <c r="F24" s="70">
        <v>1202.3800000000001</v>
      </c>
      <c r="G24" s="70"/>
      <c r="H24" s="98">
        <f t="shared" si="1"/>
        <v>0</v>
      </c>
    </row>
    <row r="25" spans="1:9" ht="15.95" hidden="1" customHeight="1" x14ac:dyDescent="0.2">
      <c r="A25" s="71">
        <v>19</v>
      </c>
      <c r="B25" s="75" t="s">
        <v>20</v>
      </c>
      <c r="C25" s="71" t="s">
        <v>13</v>
      </c>
      <c r="D25" s="73">
        <v>44410</v>
      </c>
      <c r="E25" s="98">
        <v>3038.94</v>
      </c>
      <c r="F25" s="70"/>
      <c r="G25" s="70"/>
      <c r="H25" s="98">
        <f t="shared" si="1"/>
        <v>3038.94</v>
      </c>
    </row>
    <row r="26" spans="1:9" ht="15.95" hidden="1" customHeight="1" x14ac:dyDescent="0.2">
      <c r="A26" s="86"/>
      <c r="B26" s="87" t="s">
        <v>20</v>
      </c>
      <c r="C26" s="86" t="s">
        <v>13</v>
      </c>
      <c r="D26" s="88">
        <v>44417</v>
      </c>
      <c r="E26" s="100">
        <v>896.08</v>
      </c>
      <c r="F26" s="90"/>
      <c r="G26" s="90"/>
      <c r="H26" s="100">
        <f t="shared" si="1"/>
        <v>896.08</v>
      </c>
    </row>
    <row r="27" spans="1:9" ht="15.95" hidden="1" customHeight="1" x14ac:dyDescent="0.2">
      <c r="A27" s="71">
        <v>20</v>
      </c>
      <c r="B27" s="75" t="s">
        <v>21</v>
      </c>
      <c r="C27" s="71" t="s">
        <v>13</v>
      </c>
      <c r="D27" s="73">
        <v>44375</v>
      </c>
      <c r="E27" s="98">
        <v>5320.32</v>
      </c>
      <c r="F27" s="70"/>
      <c r="G27" s="70"/>
      <c r="H27" s="98">
        <f t="shared" si="1"/>
        <v>5320.32</v>
      </c>
    </row>
    <row r="28" spans="1:9" ht="15.95" hidden="1" customHeight="1" x14ac:dyDescent="0.2">
      <c r="A28" s="71">
        <v>21</v>
      </c>
      <c r="B28" s="75" t="s">
        <v>21</v>
      </c>
      <c r="C28" s="71" t="s">
        <v>13</v>
      </c>
      <c r="D28" s="73">
        <v>44382</v>
      </c>
      <c r="E28" s="98">
        <v>3627</v>
      </c>
      <c r="F28" s="70"/>
      <c r="G28" s="70"/>
      <c r="H28" s="98">
        <f t="shared" si="1"/>
        <v>3627</v>
      </c>
    </row>
    <row r="29" spans="1:9" ht="15.95" hidden="1" customHeight="1" x14ac:dyDescent="0.2">
      <c r="A29" s="71">
        <v>22</v>
      </c>
      <c r="B29" s="75" t="s">
        <v>21</v>
      </c>
      <c r="C29" s="71" t="s">
        <v>13</v>
      </c>
      <c r="D29" s="73">
        <v>44389</v>
      </c>
      <c r="E29" s="98">
        <v>856</v>
      </c>
      <c r="F29" s="70"/>
      <c r="G29" s="70"/>
      <c r="H29" s="98">
        <f t="shared" si="1"/>
        <v>856</v>
      </c>
    </row>
    <row r="30" spans="1:9" ht="15.95" hidden="1" customHeight="1" x14ac:dyDescent="0.2">
      <c r="A30" s="71">
        <v>23</v>
      </c>
      <c r="B30" s="75" t="s">
        <v>21</v>
      </c>
      <c r="C30" s="71" t="s">
        <v>13</v>
      </c>
      <c r="D30" s="73">
        <v>44403</v>
      </c>
      <c r="E30" s="98">
        <v>2405.1999999999998</v>
      </c>
      <c r="F30" s="70"/>
      <c r="G30" s="70"/>
      <c r="H30" s="98">
        <f t="shared" si="1"/>
        <v>2405.1999999999998</v>
      </c>
    </row>
    <row r="31" spans="1:9" ht="15.95" hidden="1" customHeight="1" x14ac:dyDescent="0.2">
      <c r="A31" s="71">
        <v>24</v>
      </c>
      <c r="B31" s="75" t="s">
        <v>32</v>
      </c>
      <c r="C31" s="71" t="s">
        <v>13</v>
      </c>
      <c r="D31" s="73">
        <v>44410</v>
      </c>
      <c r="E31" s="98">
        <v>2874.4</v>
      </c>
      <c r="F31" s="70"/>
      <c r="G31" s="70">
        <v>2874.4</v>
      </c>
      <c r="H31" s="98">
        <f t="shared" si="1"/>
        <v>0</v>
      </c>
      <c r="I31" s="63" t="s">
        <v>217</v>
      </c>
    </row>
    <row r="32" spans="1:9" ht="15.95" hidden="1" customHeight="1" x14ac:dyDescent="0.2">
      <c r="A32" s="71">
        <v>25</v>
      </c>
      <c r="B32" s="75" t="s">
        <v>118</v>
      </c>
      <c r="C32" s="71" t="s">
        <v>13</v>
      </c>
      <c r="D32" s="73">
        <v>44398</v>
      </c>
      <c r="E32" s="98">
        <v>2238.71</v>
      </c>
      <c r="F32" s="77">
        <v>650</v>
      </c>
      <c r="G32" s="77"/>
      <c r="H32" s="98">
        <f t="shared" si="1"/>
        <v>1588.71</v>
      </c>
    </row>
    <row r="33" spans="1:8" ht="15.95" hidden="1" customHeight="1" x14ac:dyDescent="0.2">
      <c r="A33" s="71">
        <v>26</v>
      </c>
      <c r="B33" s="75" t="s">
        <v>118</v>
      </c>
      <c r="C33" s="71" t="s">
        <v>13</v>
      </c>
      <c r="D33" s="73">
        <v>44412</v>
      </c>
      <c r="E33" s="98">
        <v>1942.8</v>
      </c>
      <c r="F33" s="77"/>
      <c r="G33" s="77"/>
      <c r="H33" s="98">
        <f t="shared" si="1"/>
        <v>1942.8</v>
      </c>
    </row>
    <row r="34" spans="1:8" ht="15.95" hidden="1" customHeight="1" x14ac:dyDescent="0.2">
      <c r="A34" s="86"/>
      <c r="B34" s="87" t="s">
        <v>118</v>
      </c>
      <c r="C34" s="86" t="s">
        <v>13</v>
      </c>
      <c r="D34" s="88">
        <v>44419</v>
      </c>
      <c r="E34" s="100">
        <v>270.3</v>
      </c>
      <c r="F34" s="92"/>
      <c r="G34" s="92"/>
      <c r="H34" s="100">
        <f t="shared" si="1"/>
        <v>270.3</v>
      </c>
    </row>
    <row r="35" spans="1:8" ht="15.95" hidden="1" customHeight="1" x14ac:dyDescent="0.2">
      <c r="A35" s="71">
        <v>27</v>
      </c>
      <c r="B35" s="75" t="s">
        <v>117</v>
      </c>
      <c r="C35" s="71" t="s">
        <v>13</v>
      </c>
      <c r="D35" s="73">
        <v>44389</v>
      </c>
      <c r="E35" s="98">
        <v>7290.4</v>
      </c>
      <c r="F35" s="77">
        <v>1500</v>
      </c>
      <c r="G35" s="77"/>
      <c r="H35" s="98">
        <f t="shared" si="1"/>
        <v>5790.4</v>
      </c>
    </row>
    <row r="36" spans="1:8" ht="15.95" hidden="1" customHeight="1" x14ac:dyDescent="0.2">
      <c r="A36" s="71">
        <v>28</v>
      </c>
      <c r="B36" s="75" t="s">
        <v>117</v>
      </c>
      <c r="C36" s="71" t="s">
        <v>13</v>
      </c>
      <c r="D36" s="73">
        <v>44410</v>
      </c>
      <c r="E36" s="98">
        <v>4576.3</v>
      </c>
      <c r="F36" s="77"/>
      <c r="G36" s="77"/>
      <c r="H36" s="98">
        <f t="shared" si="1"/>
        <v>4576.3</v>
      </c>
    </row>
    <row r="37" spans="1:8" ht="15.95" hidden="1" customHeight="1" x14ac:dyDescent="0.2">
      <c r="A37" s="71">
        <v>29</v>
      </c>
      <c r="B37" s="75" t="s">
        <v>28</v>
      </c>
      <c r="C37" s="71" t="s">
        <v>13</v>
      </c>
      <c r="D37" s="73">
        <v>44404</v>
      </c>
      <c r="E37" s="98">
        <v>2059.5</v>
      </c>
      <c r="F37" s="77">
        <v>2059.5</v>
      </c>
      <c r="G37" s="77"/>
      <c r="H37" s="98">
        <f t="shared" si="1"/>
        <v>0</v>
      </c>
    </row>
    <row r="38" spans="1:8" ht="15.95" hidden="1" customHeight="1" x14ac:dyDescent="0.2">
      <c r="A38" s="71">
        <v>30</v>
      </c>
      <c r="B38" s="75" t="s">
        <v>28</v>
      </c>
      <c r="C38" s="71" t="s">
        <v>13</v>
      </c>
      <c r="D38" s="73">
        <v>44411</v>
      </c>
      <c r="E38" s="98">
        <v>5273.25</v>
      </c>
      <c r="F38" s="77"/>
      <c r="G38" s="77"/>
      <c r="H38" s="98">
        <f t="shared" si="1"/>
        <v>5273.25</v>
      </c>
    </row>
    <row r="39" spans="1:8" ht="15.95" hidden="1" customHeight="1" x14ac:dyDescent="0.2">
      <c r="A39" s="86"/>
      <c r="B39" s="87" t="s">
        <v>28</v>
      </c>
      <c r="C39" s="86" t="s">
        <v>13</v>
      </c>
      <c r="D39" s="88">
        <v>44418</v>
      </c>
      <c r="E39" s="100">
        <v>1724.5</v>
      </c>
      <c r="F39" s="92"/>
      <c r="G39" s="92"/>
      <c r="H39" s="100">
        <f t="shared" si="1"/>
        <v>1724.5</v>
      </c>
    </row>
    <row r="40" spans="1:8" ht="15.95" hidden="1" customHeight="1" x14ac:dyDescent="0.2">
      <c r="A40" s="71">
        <v>31</v>
      </c>
      <c r="B40" s="75" t="s">
        <v>23</v>
      </c>
      <c r="C40" s="71" t="s">
        <v>13</v>
      </c>
      <c r="D40" s="73">
        <v>44404</v>
      </c>
      <c r="E40" s="98">
        <v>4545</v>
      </c>
      <c r="F40" s="77">
        <v>4545</v>
      </c>
      <c r="G40" s="77"/>
      <c r="H40" s="98">
        <f t="shared" si="1"/>
        <v>0</v>
      </c>
    </row>
    <row r="41" spans="1:8" ht="15.95" hidden="1" customHeight="1" x14ac:dyDescent="0.2">
      <c r="A41" s="71">
        <v>32</v>
      </c>
      <c r="B41" s="75" t="s">
        <v>23</v>
      </c>
      <c r="C41" s="71" t="s">
        <v>13</v>
      </c>
      <c r="D41" s="73">
        <v>44411</v>
      </c>
      <c r="E41" s="98">
        <v>6186.1</v>
      </c>
      <c r="F41" s="77"/>
      <c r="G41" s="77"/>
      <c r="H41" s="98">
        <f t="shared" si="1"/>
        <v>6186.1</v>
      </c>
    </row>
    <row r="42" spans="1:8" ht="15.95" hidden="1" customHeight="1" x14ac:dyDescent="0.2">
      <c r="A42" s="86"/>
      <c r="B42" s="87" t="s">
        <v>23</v>
      </c>
      <c r="C42" s="86" t="s">
        <v>13</v>
      </c>
      <c r="D42" s="88">
        <v>44418</v>
      </c>
      <c r="E42" s="100">
        <v>5813</v>
      </c>
      <c r="F42" s="92"/>
      <c r="G42" s="92"/>
      <c r="H42" s="100">
        <f t="shared" si="1"/>
        <v>5813</v>
      </c>
    </row>
    <row r="43" spans="1:8" ht="15.95" hidden="1" customHeight="1" x14ac:dyDescent="0.2">
      <c r="A43" s="71">
        <v>33</v>
      </c>
      <c r="B43" s="75" t="s">
        <v>40</v>
      </c>
      <c r="C43" s="71" t="s">
        <v>13</v>
      </c>
      <c r="D43" s="73">
        <v>44396</v>
      </c>
      <c r="E43" s="98">
        <v>2000</v>
      </c>
      <c r="F43" s="77">
        <v>2000</v>
      </c>
      <c r="G43" s="77"/>
      <c r="H43" s="98">
        <f t="shared" si="1"/>
        <v>0</v>
      </c>
    </row>
    <row r="44" spans="1:8" ht="15.95" hidden="1" customHeight="1" x14ac:dyDescent="0.2">
      <c r="A44" s="71">
        <v>34</v>
      </c>
      <c r="B44" s="75" t="s">
        <v>40</v>
      </c>
      <c r="C44" s="71" t="s">
        <v>13</v>
      </c>
      <c r="D44" s="73">
        <v>44410</v>
      </c>
      <c r="E44" s="98">
        <v>967.3</v>
      </c>
      <c r="F44" s="77"/>
      <c r="G44" s="77"/>
      <c r="H44" s="98">
        <f t="shared" si="1"/>
        <v>967.3</v>
      </c>
    </row>
    <row r="45" spans="1:8" ht="15.95" hidden="1" customHeight="1" x14ac:dyDescent="0.2">
      <c r="A45" s="71">
        <v>35</v>
      </c>
      <c r="B45" s="75" t="s">
        <v>89</v>
      </c>
      <c r="C45" s="71" t="s">
        <v>13</v>
      </c>
      <c r="D45" s="73">
        <v>44403</v>
      </c>
      <c r="E45" s="98">
        <v>2767.1</v>
      </c>
      <c r="F45" s="77">
        <v>2767.1</v>
      </c>
      <c r="G45" s="77"/>
      <c r="H45" s="98">
        <f t="shared" si="1"/>
        <v>0</v>
      </c>
    </row>
    <row r="46" spans="1:8" ht="15.95" hidden="1" customHeight="1" x14ac:dyDescent="0.2">
      <c r="A46" s="71">
        <v>36</v>
      </c>
      <c r="B46" s="75" t="s">
        <v>89</v>
      </c>
      <c r="C46" s="71" t="s">
        <v>13</v>
      </c>
      <c r="D46" s="73">
        <v>44410</v>
      </c>
      <c r="E46" s="98">
        <v>2339.1</v>
      </c>
      <c r="F46" s="77"/>
      <c r="G46" s="77"/>
      <c r="H46" s="98">
        <f t="shared" si="1"/>
        <v>2339.1</v>
      </c>
    </row>
    <row r="47" spans="1:8" ht="15.95" hidden="1" customHeight="1" x14ac:dyDescent="0.2">
      <c r="A47" s="71">
        <v>37</v>
      </c>
      <c r="B47" s="75" t="s">
        <v>30</v>
      </c>
      <c r="C47" s="71" t="s">
        <v>13</v>
      </c>
      <c r="D47" s="73">
        <v>44410</v>
      </c>
      <c r="E47" s="98">
        <v>2616.08</v>
      </c>
      <c r="F47" s="77">
        <v>2616.08</v>
      </c>
      <c r="G47" s="77"/>
      <c r="H47" s="98">
        <f t="shared" si="1"/>
        <v>0</v>
      </c>
    </row>
    <row r="48" spans="1:8" ht="15.95" hidden="1" customHeight="1" x14ac:dyDescent="0.2">
      <c r="A48" s="86"/>
      <c r="B48" s="87" t="s">
        <v>30</v>
      </c>
      <c r="C48" s="86" t="s">
        <v>13</v>
      </c>
      <c r="D48" s="88">
        <v>44417</v>
      </c>
      <c r="E48" s="100">
        <v>2163</v>
      </c>
      <c r="F48" s="92"/>
      <c r="G48" s="92"/>
      <c r="H48" s="100">
        <f t="shared" si="1"/>
        <v>2163</v>
      </c>
    </row>
    <row r="49" spans="1:8" ht="15.95" hidden="1" customHeight="1" x14ac:dyDescent="0.2">
      <c r="A49" s="71">
        <v>38</v>
      </c>
      <c r="B49" s="75" t="s">
        <v>85</v>
      </c>
      <c r="C49" s="71" t="s">
        <v>13</v>
      </c>
      <c r="D49" s="73">
        <v>44377</v>
      </c>
      <c r="E49" s="98">
        <v>4000</v>
      </c>
      <c r="F49" s="77">
        <v>1000</v>
      </c>
      <c r="G49" s="77"/>
      <c r="H49" s="98">
        <f t="shared" si="1"/>
        <v>3000</v>
      </c>
    </row>
    <row r="50" spans="1:8" ht="15.95" hidden="1" customHeight="1" x14ac:dyDescent="0.2">
      <c r="A50" s="71">
        <v>39</v>
      </c>
      <c r="B50" s="75" t="s">
        <v>85</v>
      </c>
      <c r="C50" s="71" t="s">
        <v>13</v>
      </c>
      <c r="D50" s="73">
        <v>44398</v>
      </c>
      <c r="E50" s="98">
        <v>640</v>
      </c>
      <c r="F50" s="77"/>
      <c r="G50" s="77"/>
      <c r="H50" s="98">
        <f t="shared" si="1"/>
        <v>640</v>
      </c>
    </row>
    <row r="51" spans="1:8" ht="15.95" hidden="1" customHeight="1" x14ac:dyDescent="0.2">
      <c r="A51" s="86"/>
      <c r="B51" s="87" t="s">
        <v>85</v>
      </c>
      <c r="C51" s="86" t="s">
        <v>13</v>
      </c>
      <c r="D51" s="88">
        <v>44419</v>
      </c>
      <c r="E51" s="100">
        <v>11161.02</v>
      </c>
      <c r="F51" s="92"/>
      <c r="G51" s="92"/>
      <c r="H51" s="100">
        <f t="shared" si="1"/>
        <v>11161.02</v>
      </c>
    </row>
    <row r="52" spans="1:8" ht="15.95" hidden="1" customHeight="1" x14ac:dyDescent="0.2">
      <c r="A52" s="71">
        <v>40</v>
      </c>
      <c r="B52" s="75" t="s">
        <v>196</v>
      </c>
      <c r="C52" s="71" t="s">
        <v>13</v>
      </c>
      <c r="D52" s="73">
        <v>44398</v>
      </c>
      <c r="E52" s="98">
        <v>1159.2</v>
      </c>
      <c r="F52" s="77">
        <v>1159.2</v>
      </c>
      <c r="G52" s="77"/>
      <c r="H52" s="98">
        <f t="shared" si="1"/>
        <v>0</v>
      </c>
    </row>
    <row r="53" spans="1:8" ht="15.95" hidden="1" customHeight="1" x14ac:dyDescent="0.2">
      <c r="A53" s="71">
        <v>41</v>
      </c>
      <c r="B53" s="75" t="s">
        <v>196</v>
      </c>
      <c r="C53" s="71" t="s">
        <v>13</v>
      </c>
      <c r="D53" s="73">
        <v>44412</v>
      </c>
      <c r="E53" s="98">
        <v>1970.6</v>
      </c>
      <c r="F53" s="77"/>
      <c r="G53" s="77"/>
      <c r="H53" s="98">
        <f t="shared" si="1"/>
        <v>1970.6</v>
      </c>
    </row>
    <row r="54" spans="1:8" ht="15.95" hidden="1" customHeight="1" x14ac:dyDescent="0.2">
      <c r="A54" s="71">
        <v>42</v>
      </c>
      <c r="B54" s="75" t="s">
        <v>19</v>
      </c>
      <c r="C54" s="71" t="s">
        <v>13</v>
      </c>
      <c r="D54" s="73">
        <v>44412</v>
      </c>
      <c r="E54" s="98">
        <v>3591.1</v>
      </c>
      <c r="F54" s="77"/>
      <c r="G54" s="77"/>
      <c r="H54" s="98">
        <f t="shared" si="1"/>
        <v>3591.1</v>
      </c>
    </row>
    <row r="55" spans="1:8" ht="15.95" hidden="1" customHeight="1" x14ac:dyDescent="0.2">
      <c r="A55" s="86"/>
      <c r="B55" s="87" t="s">
        <v>19</v>
      </c>
      <c r="C55" s="86" t="s">
        <v>13</v>
      </c>
      <c r="D55" s="88">
        <v>44419</v>
      </c>
      <c r="E55" s="100">
        <v>1630.56</v>
      </c>
      <c r="F55" s="92"/>
      <c r="G55" s="92"/>
      <c r="H55" s="100">
        <f t="shared" si="1"/>
        <v>1630.56</v>
      </c>
    </row>
    <row r="56" spans="1:8" ht="15.95" hidden="1" customHeight="1" x14ac:dyDescent="0.2">
      <c r="A56" s="71">
        <v>43</v>
      </c>
      <c r="B56" s="75" t="s">
        <v>199</v>
      </c>
      <c r="C56" s="71" t="s">
        <v>13</v>
      </c>
      <c r="D56" s="73">
        <v>44412</v>
      </c>
      <c r="E56" s="98">
        <v>2489.64</v>
      </c>
      <c r="F56" s="77"/>
      <c r="G56" s="77"/>
      <c r="H56" s="98">
        <f t="shared" si="1"/>
        <v>2489.64</v>
      </c>
    </row>
    <row r="57" spans="1:8" ht="15.95" hidden="1" customHeight="1" x14ac:dyDescent="0.2">
      <c r="A57" s="86"/>
      <c r="B57" s="87" t="s">
        <v>199</v>
      </c>
      <c r="C57" s="86" t="s">
        <v>13</v>
      </c>
      <c r="D57" s="88">
        <v>44419</v>
      </c>
      <c r="E57" s="100">
        <v>1931.32</v>
      </c>
      <c r="F57" s="92"/>
      <c r="G57" s="92"/>
      <c r="H57" s="100">
        <f t="shared" si="1"/>
        <v>1931.32</v>
      </c>
    </row>
    <row r="58" spans="1:8" ht="15.95" hidden="1" customHeight="1" x14ac:dyDescent="0.2">
      <c r="A58" s="71">
        <v>44</v>
      </c>
      <c r="B58" s="75" t="s">
        <v>112</v>
      </c>
      <c r="C58" s="71" t="s">
        <v>13</v>
      </c>
      <c r="D58" s="73">
        <v>44411</v>
      </c>
      <c r="E58" s="98">
        <v>2159.1999999999998</v>
      </c>
      <c r="F58" s="77">
        <v>2159.1999999999998</v>
      </c>
      <c r="G58" s="77"/>
      <c r="H58" s="98">
        <f t="shared" si="1"/>
        <v>0</v>
      </c>
    </row>
    <row r="59" spans="1:8" ht="15.95" hidden="1" customHeight="1" x14ac:dyDescent="0.2">
      <c r="A59" s="86"/>
      <c r="B59" s="87" t="s">
        <v>112</v>
      </c>
      <c r="C59" s="86" t="s">
        <v>13</v>
      </c>
      <c r="D59" s="88">
        <v>44418</v>
      </c>
      <c r="E59" s="100">
        <v>551.79999999999995</v>
      </c>
      <c r="F59" s="92"/>
      <c r="G59" s="92"/>
      <c r="H59" s="100">
        <f t="shared" si="1"/>
        <v>551.79999999999995</v>
      </c>
    </row>
    <row r="60" spans="1:8" ht="15.95" hidden="1" customHeight="1" x14ac:dyDescent="0.2">
      <c r="A60" s="71">
        <v>45</v>
      </c>
      <c r="B60" s="75" t="s">
        <v>25</v>
      </c>
      <c r="C60" s="71" t="s">
        <v>13</v>
      </c>
      <c r="D60" s="73">
        <v>44410</v>
      </c>
      <c r="E60" s="98">
        <v>520.79999999999995</v>
      </c>
      <c r="F60" s="77">
        <v>520.79999999999995</v>
      </c>
      <c r="G60" s="77"/>
      <c r="H60" s="98">
        <f t="shared" si="1"/>
        <v>0</v>
      </c>
    </row>
    <row r="61" spans="1:8" ht="15.95" hidden="1" customHeight="1" x14ac:dyDescent="0.2">
      <c r="A61" s="86"/>
      <c r="B61" s="87" t="s">
        <v>25</v>
      </c>
      <c r="C61" s="86" t="s">
        <v>13</v>
      </c>
      <c r="D61" s="88">
        <v>44417</v>
      </c>
      <c r="E61" s="100">
        <v>721.3</v>
      </c>
      <c r="F61" s="92"/>
      <c r="G61" s="92"/>
      <c r="H61" s="100">
        <f t="shared" si="1"/>
        <v>721.3</v>
      </c>
    </row>
    <row r="62" spans="1:8" ht="15.95" hidden="1" customHeight="1" x14ac:dyDescent="0.2">
      <c r="A62" s="71">
        <v>46</v>
      </c>
      <c r="B62" s="75" t="s">
        <v>41</v>
      </c>
      <c r="C62" s="71" t="s">
        <v>13</v>
      </c>
      <c r="D62" s="73">
        <v>44412</v>
      </c>
      <c r="E62" s="98">
        <v>2023.8</v>
      </c>
      <c r="F62" s="77">
        <v>2023.8</v>
      </c>
      <c r="G62" s="77"/>
      <c r="H62" s="98">
        <f t="shared" si="1"/>
        <v>0</v>
      </c>
    </row>
    <row r="63" spans="1:8" ht="15.95" hidden="1" customHeight="1" x14ac:dyDescent="0.2">
      <c r="A63" s="71">
        <v>47</v>
      </c>
      <c r="B63" s="75" t="s">
        <v>24</v>
      </c>
      <c r="C63" s="71" t="s">
        <v>13</v>
      </c>
      <c r="D63" s="73">
        <v>44412</v>
      </c>
      <c r="E63" s="98">
        <v>655.8</v>
      </c>
      <c r="F63" s="77"/>
      <c r="G63" s="77"/>
      <c r="H63" s="98">
        <f t="shared" si="1"/>
        <v>655.8</v>
      </c>
    </row>
    <row r="64" spans="1:8" ht="15.95" hidden="1" customHeight="1" x14ac:dyDescent="0.2">
      <c r="A64" s="71">
        <v>48</v>
      </c>
      <c r="B64" s="75" t="s">
        <v>34</v>
      </c>
      <c r="C64" s="71" t="s">
        <v>13</v>
      </c>
      <c r="D64" s="73">
        <v>44412</v>
      </c>
      <c r="E64" s="98">
        <v>2182</v>
      </c>
      <c r="F64" s="77">
        <v>1182</v>
      </c>
      <c r="G64" s="77"/>
      <c r="H64" s="98">
        <f t="shared" si="1"/>
        <v>1000</v>
      </c>
    </row>
    <row r="65" spans="1:9" ht="15.95" hidden="1" customHeight="1" x14ac:dyDescent="0.2">
      <c r="A65" s="86"/>
      <c r="B65" s="87" t="s">
        <v>34</v>
      </c>
      <c r="C65" s="86" t="s">
        <v>13</v>
      </c>
      <c r="D65" s="88">
        <v>44419</v>
      </c>
      <c r="E65" s="100">
        <v>1291.2</v>
      </c>
      <c r="F65" s="92"/>
      <c r="G65" s="92"/>
      <c r="H65" s="100">
        <f t="shared" si="1"/>
        <v>1291.2</v>
      </c>
    </row>
    <row r="66" spans="1:9" ht="15.95" hidden="1" customHeight="1" x14ac:dyDescent="0.2">
      <c r="A66" s="71">
        <v>49</v>
      </c>
      <c r="B66" s="75" t="s">
        <v>38</v>
      </c>
      <c r="C66" s="71" t="s">
        <v>13</v>
      </c>
      <c r="D66" s="73">
        <v>44410</v>
      </c>
      <c r="E66" s="98">
        <v>206</v>
      </c>
      <c r="F66" s="77">
        <v>206</v>
      </c>
      <c r="G66" s="77"/>
      <c r="H66" s="98">
        <f t="shared" si="1"/>
        <v>0</v>
      </c>
    </row>
    <row r="67" spans="1:9" ht="15.95" hidden="1" customHeight="1" x14ac:dyDescent="0.2">
      <c r="A67" s="86"/>
      <c r="B67" s="87" t="s">
        <v>162</v>
      </c>
      <c r="C67" s="86" t="s">
        <v>13</v>
      </c>
      <c r="D67" s="88">
        <v>44419</v>
      </c>
      <c r="E67" s="100">
        <v>610.69000000000005</v>
      </c>
      <c r="F67" s="92"/>
      <c r="G67" s="92"/>
      <c r="H67" s="100">
        <f t="shared" si="1"/>
        <v>610.69000000000005</v>
      </c>
    </row>
    <row r="68" spans="1:9" ht="15.95" hidden="1" customHeight="1" x14ac:dyDescent="0.2">
      <c r="A68" s="71">
        <v>50</v>
      </c>
      <c r="B68" s="75" t="s">
        <v>43</v>
      </c>
      <c r="C68" s="71" t="s">
        <v>44</v>
      </c>
      <c r="D68" s="73"/>
      <c r="E68" s="98">
        <v>2550</v>
      </c>
      <c r="F68" s="70"/>
      <c r="G68" s="70"/>
      <c r="H68" s="98">
        <f t="shared" si="1"/>
        <v>2550</v>
      </c>
    </row>
    <row r="69" spans="1:9" ht="15.95" hidden="1" customHeight="1" x14ac:dyDescent="0.2">
      <c r="A69" s="71">
        <v>51</v>
      </c>
      <c r="B69" s="78" t="s">
        <v>45</v>
      </c>
      <c r="C69" s="71" t="s">
        <v>44</v>
      </c>
      <c r="D69" s="79">
        <v>44400</v>
      </c>
      <c r="E69" s="98">
        <v>621.80000000000018</v>
      </c>
      <c r="F69" s="80"/>
      <c r="G69" s="80"/>
      <c r="H69" s="98">
        <f t="shared" si="1"/>
        <v>621.80000000000018</v>
      </c>
    </row>
    <row r="70" spans="1:9" ht="15.95" hidden="1" customHeight="1" x14ac:dyDescent="0.2">
      <c r="A70" s="71">
        <v>52</v>
      </c>
      <c r="B70" s="78" t="s">
        <v>45</v>
      </c>
      <c r="C70" s="71" t="s">
        <v>44</v>
      </c>
      <c r="D70" s="79">
        <v>44414</v>
      </c>
      <c r="E70" s="98">
        <v>1784.4</v>
      </c>
      <c r="F70" s="80"/>
      <c r="G70" s="80"/>
      <c r="H70" s="98">
        <f t="shared" si="1"/>
        <v>1784.4</v>
      </c>
    </row>
    <row r="71" spans="1:9" ht="15.95" hidden="1" customHeight="1" x14ac:dyDescent="0.2">
      <c r="A71" s="86"/>
      <c r="B71" s="93" t="s">
        <v>45</v>
      </c>
      <c r="C71" s="86" t="s">
        <v>44</v>
      </c>
      <c r="D71" s="94">
        <v>44421</v>
      </c>
      <c r="E71" s="100">
        <v>494.8</v>
      </c>
      <c r="F71" s="95"/>
      <c r="G71" s="95"/>
      <c r="H71" s="100">
        <f t="shared" si="1"/>
        <v>494.8</v>
      </c>
    </row>
    <row r="72" spans="1:9" ht="15.95" hidden="1" customHeight="1" x14ac:dyDescent="0.2">
      <c r="A72" s="71">
        <v>53</v>
      </c>
      <c r="B72" s="78" t="s">
        <v>47</v>
      </c>
      <c r="C72" s="71" t="s">
        <v>44</v>
      </c>
      <c r="D72" s="79">
        <v>44378</v>
      </c>
      <c r="E72" s="98">
        <v>343.90000000000009</v>
      </c>
      <c r="F72" s="70">
        <v>343.9</v>
      </c>
      <c r="G72" s="70"/>
      <c r="H72" s="98">
        <f t="shared" si="1"/>
        <v>1.1368683772161603E-13</v>
      </c>
    </row>
    <row r="73" spans="1:9" ht="15.95" hidden="1" customHeight="1" x14ac:dyDescent="0.2">
      <c r="A73" s="71">
        <v>54</v>
      </c>
      <c r="B73" s="78" t="s">
        <v>47</v>
      </c>
      <c r="C73" s="71" t="s">
        <v>44</v>
      </c>
      <c r="D73" s="79">
        <v>44399</v>
      </c>
      <c r="E73" s="98">
        <v>446</v>
      </c>
      <c r="F73" s="70"/>
      <c r="G73" s="70"/>
      <c r="H73" s="98">
        <f t="shared" si="1"/>
        <v>446</v>
      </c>
    </row>
    <row r="74" spans="1:9" ht="15.95" hidden="1" customHeight="1" x14ac:dyDescent="0.2">
      <c r="A74" s="71">
        <v>55</v>
      </c>
      <c r="B74" s="78" t="s">
        <v>47</v>
      </c>
      <c r="C74" s="71" t="s">
        <v>44</v>
      </c>
      <c r="D74" s="79">
        <v>44406</v>
      </c>
      <c r="E74" s="98">
        <v>362.8</v>
      </c>
      <c r="F74" s="70">
        <v>62.8</v>
      </c>
      <c r="G74" s="70"/>
      <c r="H74" s="98">
        <f t="shared" si="1"/>
        <v>300</v>
      </c>
    </row>
    <row r="75" spans="1:9" ht="15.95" hidden="1" customHeight="1" x14ac:dyDescent="0.2">
      <c r="A75" s="86"/>
      <c r="B75" s="93" t="s">
        <v>47</v>
      </c>
      <c r="C75" s="86" t="s">
        <v>44</v>
      </c>
      <c r="D75" s="94">
        <v>44420</v>
      </c>
      <c r="E75" s="100">
        <v>938.2</v>
      </c>
      <c r="F75" s="90"/>
      <c r="G75" s="90"/>
      <c r="H75" s="100">
        <f t="shared" si="1"/>
        <v>938.2</v>
      </c>
    </row>
    <row r="76" spans="1:9" ht="15.95" customHeight="1" x14ac:dyDescent="0.2">
      <c r="A76" s="71">
        <v>56</v>
      </c>
      <c r="B76" s="78" t="s">
        <v>48</v>
      </c>
      <c r="C76" s="71" t="s">
        <v>44</v>
      </c>
      <c r="D76" s="79">
        <v>44385</v>
      </c>
      <c r="E76" s="98">
        <v>3668.1800000000003</v>
      </c>
      <c r="F76" s="77"/>
      <c r="G76" s="77">
        <v>3668.18</v>
      </c>
      <c r="H76" s="98">
        <f t="shared" si="1"/>
        <v>0</v>
      </c>
    </row>
    <row r="77" spans="1:9" ht="15.95" customHeight="1" x14ac:dyDescent="0.2">
      <c r="A77" s="71">
        <v>57</v>
      </c>
      <c r="B77" s="78" t="s">
        <v>48</v>
      </c>
      <c r="C77" s="71" t="s">
        <v>44</v>
      </c>
      <c r="D77" s="79">
        <v>44393</v>
      </c>
      <c r="E77" s="98">
        <v>33630.129999999997</v>
      </c>
      <c r="F77" s="105"/>
      <c r="G77" s="105">
        <v>8091.82</v>
      </c>
      <c r="H77" s="98">
        <f t="shared" si="1"/>
        <v>25538.309999999998</v>
      </c>
      <c r="I77" s="63" t="s">
        <v>218</v>
      </c>
    </row>
    <row r="78" spans="1:9" ht="15.95" customHeight="1" x14ac:dyDescent="0.2">
      <c r="A78" s="71">
        <v>58</v>
      </c>
      <c r="B78" s="78" t="s">
        <v>48</v>
      </c>
      <c r="C78" s="71" t="s">
        <v>44</v>
      </c>
      <c r="D78" s="79">
        <v>44403</v>
      </c>
      <c r="E78" s="98">
        <v>30000</v>
      </c>
      <c r="F78" s="105"/>
      <c r="G78" s="105"/>
      <c r="H78" s="98">
        <f t="shared" si="1"/>
        <v>30000</v>
      </c>
    </row>
    <row r="79" spans="1:9" ht="15.95" hidden="1" customHeight="1" x14ac:dyDescent="0.2">
      <c r="A79" s="71">
        <v>59</v>
      </c>
      <c r="B79" s="78" t="s">
        <v>49</v>
      </c>
      <c r="C79" s="71" t="s">
        <v>44</v>
      </c>
      <c r="D79" s="79">
        <v>44378</v>
      </c>
      <c r="E79" s="98">
        <v>700</v>
      </c>
      <c r="F79" s="80"/>
      <c r="G79" s="80"/>
      <c r="H79" s="98">
        <f t="shared" si="1"/>
        <v>700</v>
      </c>
    </row>
    <row r="80" spans="1:9" ht="15.95" hidden="1" customHeight="1" x14ac:dyDescent="0.2">
      <c r="A80" s="71">
        <v>60</v>
      </c>
      <c r="B80" s="78" t="s">
        <v>49</v>
      </c>
      <c r="C80" s="71" t="s">
        <v>44</v>
      </c>
      <c r="D80" s="79">
        <v>44406</v>
      </c>
      <c r="E80" s="98">
        <v>357</v>
      </c>
      <c r="F80" s="80"/>
      <c r="G80" s="80"/>
      <c r="H80" s="98">
        <f t="shared" si="1"/>
        <v>357</v>
      </c>
    </row>
    <row r="81" spans="1:8" ht="15.95" hidden="1" customHeight="1" x14ac:dyDescent="0.2">
      <c r="A81" s="71">
        <v>61</v>
      </c>
      <c r="B81" s="78" t="s">
        <v>49</v>
      </c>
      <c r="C81" s="71" t="s">
        <v>44</v>
      </c>
      <c r="D81" s="79">
        <v>44413</v>
      </c>
      <c r="E81" s="98">
        <v>136</v>
      </c>
      <c r="F81" s="80"/>
      <c r="G81" s="80"/>
      <c r="H81" s="98">
        <f t="shared" si="1"/>
        <v>136</v>
      </c>
    </row>
    <row r="82" spans="1:8" ht="15.95" hidden="1" customHeight="1" x14ac:dyDescent="0.2">
      <c r="A82" s="86"/>
      <c r="B82" s="93" t="s">
        <v>49</v>
      </c>
      <c r="C82" s="86" t="s">
        <v>44</v>
      </c>
      <c r="D82" s="94">
        <v>44420</v>
      </c>
      <c r="E82" s="100">
        <v>454.6</v>
      </c>
      <c r="F82" s="95"/>
      <c r="G82" s="95"/>
      <c r="H82" s="100">
        <f t="shared" si="1"/>
        <v>454.6</v>
      </c>
    </row>
    <row r="83" spans="1:8" ht="15.95" hidden="1" customHeight="1" x14ac:dyDescent="0.2">
      <c r="A83" s="71">
        <v>62</v>
      </c>
      <c r="B83" s="75" t="s">
        <v>51</v>
      </c>
      <c r="C83" s="71" t="s">
        <v>13</v>
      </c>
      <c r="D83" s="79">
        <v>44378</v>
      </c>
      <c r="E83" s="98">
        <v>5096.16</v>
      </c>
      <c r="F83" s="80">
        <v>5096.16</v>
      </c>
      <c r="G83" s="80"/>
      <c r="H83" s="98">
        <f t="shared" si="1"/>
        <v>0</v>
      </c>
    </row>
    <row r="84" spans="1:8" ht="15.95" hidden="1" customHeight="1" x14ac:dyDescent="0.2">
      <c r="A84" s="71">
        <v>63</v>
      </c>
      <c r="B84" s="75" t="s">
        <v>51</v>
      </c>
      <c r="C84" s="71" t="s">
        <v>13</v>
      </c>
      <c r="D84" s="79">
        <v>44385</v>
      </c>
      <c r="E84" s="98">
        <v>14392.4</v>
      </c>
      <c r="F84" s="80"/>
      <c r="G84" s="80"/>
      <c r="H84" s="98">
        <f t="shared" si="1"/>
        <v>14392.4</v>
      </c>
    </row>
    <row r="85" spans="1:8" ht="15.95" hidden="1" customHeight="1" x14ac:dyDescent="0.2">
      <c r="A85" s="71">
        <v>64</v>
      </c>
      <c r="B85" s="75" t="s">
        <v>51</v>
      </c>
      <c r="C85" s="71" t="s">
        <v>13</v>
      </c>
      <c r="D85" s="79">
        <v>44399</v>
      </c>
      <c r="E85" s="98">
        <v>19752.73</v>
      </c>
      <c r="F85" s="80"/>
      <c r="G85" s="80"/>
      <c r="H85" s="98">
        <f t="shared" si="1"/>
        <v>19752.73</v>
      </c>
    </row>
    <row r="86" spans="1:8" ht="15.95" hidden="1" customHeight="1" x14ac:dyDescent="0.2">
      <c r="A86" s="71">
        <v>65</v>
      </c>
      <c r="B86" s="78" t="s">
        <v>52</v>
      </c>
      <c r="C86" s="71" t="s">
        <v>44</v>
      </c>
      <c r="D86" s="79">
        <v>44406</v>
      </c>
      <c r="E86" s="98">
        <v>14351.6</v>
      </c>
      <c r="F86" s="80">
        <v>88</v>
      </c>
      <c r="G86" s="80">
        <f>7132.6+7131</f>
        <v>14263.6</v>
      </c>
      <c r="H86" s="98">
        <f t="shared" si="1"/>
        <v>0</v>
      </c>
    </row>
    <row r="87" spans="1:8" ht="15.95" hidden="1" customHeight="1" x14ac:dyDescent="0.2">
      <c r="A87" s="71">
        <v>66</v>
      </c>
      <c r="B87" s="78" t="s">
        <v>51</v>
      </c>
      <c r="C87" s="71" t="s">
        <v>13</v>
      </c>
      <c r="D87" s="79">
        <v>44413</v>
      </c>
      <c r="E87" s="98">
        <v>4692.7</v>
      </c>
      <c r="F87" s="80">
        <v>4692.7</v>
      </c>
      <c r="G87" s="80"/>
      <c r="H87" s="98">
        <f t="shared" ref="H87:H104" si="2">E87-F87-G87</f>
        <v>0</v>
      </c>
    </row>
    <row r="88" spans="1:8" ht="15.95" hidden="1" customHeight="1" x14ac:dyDescent="0.2">
      <c r="A88" s="71">
        <v>67</v>
      </c>
      <c r="B88" s="78" t="s">
        <v>52</v>
      </c>
      <c r="C88" s="71" t="s">
        <v>44</v>
      </c>
      <c r="D88" s="79">
        <v>44413</v>
      </c>
      <c r="E88" s="98">
        <v>7530.19</v>
      </c>
      <c r="F88" s="80"/>
      <c r="G88" s="80"/>
      <c r="H88" s="98">
        <f t="shared" si="2"/>
        <v>7530.19</v>
      </c>
    </row>
    <row r="89" spans="1:8" ht="15.95" hidden="1" customHeight="1" x14ac:dyDescent="0.2">
      <c r="A89" s="71">
        <v>68</v>
      </c>
      <c r="B89" s="78" t="s">
        <v>58</v>
      </c>
      <c r="C89" s="71" t="s">
        <v>44</v>
      </c>
      <c r="D89" s="79">
        <v>44406</v>
      </c>
      <c r="E89" s="98">
        <v>2558.6999999999998</v>
      </c>
      <c r="F89" s="80">
        <v>211.14</v>
      </c>
      <c r="G89" s="80"/>
      <c r="H89" s="98">
        <f t="shared" si="2"/>
        <v>2347.56</v>
      </c>
    </row>
    <row r="90" spans="1:8" ht="15.95" hidden="1" customHeight="1" x14ac:dyDescent="0.2">
      <c r="A90" s="86"/>
      <c r="B90" s="93" t="s">
        <v>58</v>
      </c>
      <c r="C90" s="86" t="s">
        <v>44</v>
      </c>
      <c r="D90" s="94">
        <v>44420</v>
      </c>
      <c r="E90" s="100">
        <v>6750.9</v>
      </c>
      <c r="F90" s="95"/>
      <c r="G90" s="95"/>
      <c r="H90" s="100">
        <f t="shared" si="2"/>
        <v>6750.9</v>
      </c>
    </row>
    <row r="91" spans="1:8" ht="15.95" hidden="1" customHeight="1" x14ac:dyDescent="0.2">
      <c r="A91" s="71">
        <v>69</v>
      </c>
      <c r="B91" s="78" t="s">
        <v>53</v>
      </c>
      <c r="C91" s="71" t="s">
        <v>44</v>
      </c>
      <c r="D91" s="79">
        <v>44414</v>
      </c>
      <c r="E91" s="98">
        <v>4152.3</v>
      </c>
      <c r="F91" s="80">
        <v>1400</v>
      </c>
      <c r="G91" s="80"/>
      <c r="H91" s="98">
        <f t="shared" si="2"/>
        <v>2752.3</v>
      </c>
    </row>
    <row r="92" spans="1:8" ht="15.95" hidden="1" customHeight="1" x14ac:dyDescent="0.2">
      <c r="A92" s="71">
        <v>70</v>
      </c>
      <c r="B92" s="78" t="s">
        <v>55</v>
      </c>
      <c r="C92" s="71" t="s">
        <v>44</v>
      </c>
      <c r="D92" s="79">
        <v>44413</v>
      </c>
      <c r="E92" s="98">
        <v>1285.72</v>
      </c>
      <c r="F92" s="80">
        <v>1285.72</v>
      </c>
      <c r="G92" s="80"/>
      <c r="H92" s="98">
        <f t="shared" si="2"/>
        <v>0</v>
      </c>
    </row>
    <row r="93" spans="1:8" ht="15.95" hidden="1" customHeight="1" x14ac:dyDescent="0.2">
      <c r="A93" s="71">
        <v>71</v>
      </c>
      <c r="B93" s="78" t="s">
        <v>207</v>
      </c>
      <c r="C93" s="71" t="s">
        <v>44</v>
      </c>
      <c r="D93" s="79">
        <v>44413</v>
      </c>
      <c r="E93" s="98">
        <v>6148.4</v>
      </c>
      <c r="F93" s="80"/>
      <c r="G93" s="80"/>
      <c r="H93" s="98">
        <f t="shared" si="2"/>
        <v>6148.4</v>
      </c>
    </row>
    <row r="94" spans="1:8" ht="15.95" hidden="1" customHeight="1" x14ac:dyDescent="0.2">
      <c r="A94" s="71">
        <v>72</v>
      </c>
      <c r="B94" s="78" t="s">
        <v>79</v>
      </c>
      <c r="C94" s="71" t="s">
        <v>44</v>
      </c>
      <c r="D94" s="79">
        <v>44399</v>
      </c>
      <c r="E94" s="98">
        <v>7675.2</v>
      </c>
      <c r="F94" s="80">
        <v>7675.2</v>
      </c>
      <c r="G94" s="80"/>
      <c r="H94" s="98">
        <f t="shared" si="2"/>
        <v>0</v>
      </c>
    </row>
    <row r="95" spans="1:8" ht="15.95" hidden="1" customHeight="1" x14ac:dyDescent="0.2">
      <c r="A95" s="71">
        <v>73</v>
      </c>
      <c r="B95" s="78" t="s">
        <v>61</v>
      </c>
      <c r="C95" s="71" t="s">
        <v>44</v>
      </c>
      <c r="D95" s="79">
        <v>44414</v>
      </c>
      <c r="E95" s="98">
        <v>5041</v>
      </c>
      <c r="F95" s="80">
        <v>2541</v>
      </c>
      <c r="G95" s="80"/>
      <c r="H95" s="98">
        <f t="shared" si="2"/>
        <v>2500</v>
      </c>
    </row>
    <row r="96" spans="1:8" ht="15.95" hidden="1" customHeight="1" x14ac:dyDescent="0.2">
      <c r="A96" s="86"/>
      <c r="B96" s="93" t="s">
        <v>61</v>
      </c>
      <c r="C96" s="86" t="s">
        <v>44</v>
      </c>
      <c r="D96" s="94">
        <v>44421</v>
      </c>
      <c r="E96" s="100">
        <v>3338.8</v>
      </c>
      <c r="F96" s="95"/>
      <c r="G96" s="95"/>
      <c r="H96" s="100">
        <f t="shared" si="2"/>
        <v>3338.8</v>
      </c>
    </row>
    <row r="97" spans="1:11" ht="15.95" hidden="1" customHeight="1" x14ac:dyDescent="0.2">
      <c r="A97" s="71">
        <v>74</v>
      </c>
      <c r="B97" s="78" t="s">
        <v>54</v>
      </c>
      <c r="C97" s="71" t="s">
        <v>44</v>
      </c>
      <c r="D97" s="79">
        <v>44407</v>
      </c>
      <c r="E97" s="98">
        <v>2748.6000000000004</v>
      </c>
      <c r="F97" s="80">
        <v>2748.6</v>
      </c>
      <c r="G97" s="80"/>
      <c r="H97" s="98">
        <f t="shared" si="2"/>
        <v>4.5474735088646412E-13</v>
      </c>
    </row>
    <row r="98" spans="1:11" ht="15.95" hidden="1" customHeight="1" x14ac:dyDescent="0.2">
      <c r="A98" s="71">
        <v>75</v>
      </c>
      <c r="B98" s="78" t="s">
        <v>189</v>
      </c>
      <c r="C98" s="71" t="s">
        <v>44</v>
      </c>
      <c r="D98" s="79">
        <v>44413</v>
      </c>
      <c r="E98" s="98">
        <v>660.2</v>
      </c>
      <c r="F98" s="80">
        <v>660.2</v>
      </c>
      <c r="G98" s="80"/>
      <c r="H98" s="98">
        <f t="shared" si="2"/>
        <v>0</v>
      </c>
    </row>
    <row r="99" spans="1:11" ht="15.95" hidden="1" customHeight="1" x14ac:dyDescent="0.2">
      <c r="A99" s="71">
        <v>76</v>
      </c>
      <c r="B99" s="78" t="s">
        <v>59</v>
      </c>
      <c r="C99" s="71" t="s">
        <v>44</v>
      </c>
      <c r="D99" s="79">
        <v>44413</v>
      </c>
      <c r="E99" s="98">
        <v>2341.4899999999998</v>
      </c>
      <c r="F99" s="80"/>
      <c r="G99" s="80">
        <v>2342</v>
      </c>
      <c r="H99" s="98">
        <f t="shared" si="2"/>
        <v>-0.51000000000021828</v>
      </c>
      <c r="I99" s="63" t="s">
        <v>74</v>
      </c>
    </row>
    <row r="100" spans="1:11" ht="15.95" hidden="1" customHeight="1" x14ac:dyDescent="0.2">
      <c r="A100" s="86"/>
      <c r="B100" s="93" t="s">
        <v>59</v>
      </c>
      <c r="C100" s="86" t="s">
        <v>44</v>
      </c>
      <c r="D100" s="94">
        <v>44420</v>
      </c>
      <c r="E100" s="100">
        <v>4617.72</v>
      </c>
      <c r="F100" s="95"/>
      <c r="G100" s="95"/>
      <c r="H100" s="100">
        <f t="shared" si="2"/>
        <v>4617.72</v>
      </c>
    </row>
    <row r="101" spans="1:11" ht="15.95" hidden="1" customHeight="1" x14ac:dyDescent="0.2">
      <c r="A101" s="71">
        <v>77</v>
      </c>
      <c r="B101" s="78" t="s">
        <v>208</v>
      </c>
      <c r="C101" s="71" t="s">
        <v>44</v>
      </c>
      <c r="D101" s="79">
        <v>44406</v>
      </c>
      <c r="E101" s="98">
        <v>1627.75</v>
      </c>
      <c r="F101" s="80">
        <v>1627.75</v>
      </c>
      <c r="G101" s="80"/>
      <c r="H101" s="98">
        <f t="shared" si="2"/>
        <v>0</v>
      </c>
    </row>
    <row r="102" spans="1:11" ht="15.95" hidden="1" customHeight="1" x14ac:dyDescent="0.2">
      <c r="A102" s="86"/>
      <c r="B102" s="93" t="s">
        <v>208</v>
      </c>
      <c r="C102" s="86" t="s">
        <v>44</v>
      </c>
      <c r="D102" s="94">
        <v>44420</v>
      </c>
      <c r="E102" s="102">
        <v>5539.94</v>
      </c>
      <c r="F102" s="95"/>
      <c r="G102" s="95"/>
      <c r="H102" s="100">
        <f t="shared" si="2"/>
        <v>5539.94</v>
      </c>
    </row>
    <row r="103" spans="1:11" ht="15.95" hidden="1" customHeight="1" x14ac:dyDescent="0.2">
      <c r="A103" s="86"/>
      <c r="B103" s="93" t="s">
        <v>57</v>
      </c>
      <c r="C103" s="86" t="s">
        <v>44</v>
      </c>
      <c r="D103" s="94">
        <v>44421</v>
      </c>
      <c r="E103" s="102">
        <v>1569</v>
      </c>
      <c r="F103" s="95"/>
      <c r="G103" s="95"/>
      <c r="H103" s="100">
        <f t="shared" si="2"/>
        <v>1569</v>
      </c>
    </row>
    <row r="104" spans="1:11" ht="15.95" hidden="1" customHeight="1" x14ac:dyDescent="0.2">
      <c r="A104" s="86"/>
      <c r="B104" s="93" t="s">
        <v>101</v>
      </c>
      <c r="C104" s="86" t="s">
        <v>44</v>
      </c>
      <c r="D104" s="94">
        <v>44420</v>
      </c>
      <c r="E104" s="102">
        <v>1169.5999999999999</v>
      </c>
      <c r="F104" s="95"/>
      <c r="G104" s="95"/>
      <c r="H104" s="100">
        <f t="shared" si="2"/>
        <v>1169.5999999999999</v>
      </c>
    </row>
    <row r="105" spans="1:11" ht="15.95" hidden="1" customHeight="1" x14ac:dyDescent="0.2">
      <c r="A105" s="71"/>
      <c r="B105" s="81"/>
      <c r="C105" s="81"/>
      <c r="D105" s="81" t="s">
        <v>62</v>
      </c>
      <c r="E105" s="96">
        <f>SUM(E4:E104)</f>
        <v>362614.53999999992</v>
      </c>
      <c r="F105" s="82">
        <f>SUM(F4:F104)</f>
        <v>63173.029999999992</v>
      </c>
      <c r="G105" s="82"/>
      <c r="H105" s="98">
        <f>SUM(H4:H104)</f>
        <v>268201.51</v>
      </c>
    </row>
    <row r="106" spans="1:11" x14ac:dyDescent="0.2">
      <c r="A106" s="59"/>
      <c r="K106" s="84"/>
    </row>
    <row r="107" spans="1:11" x14ac:dyDescent="0.2">
      <c r="B107" s="59" t="s">
        <v>63</v>
      </c>
      <c r="C107" s="59"/>
      <c r="D107" s="59" t="s">
        <v>64</v>
      </c>
      <c r="E107" s="59"/>
      <c r="F107" s="85" t="s">
        <v>65</v>
      </c>
      <c r="G107" s="85"/>
    </row>
    <row r="108" spans="1:11" x14ac:dyDescent="0.2">
      <c r="B108" s="66" t="s">
        <v>66</v>
      </c>
      <c r="C108" s="59"/>
      <c r="D108" s="59" t="s">
        <v>106</v>
      </c>
      <c r="E108" s="59"/>
      <c r="F108" s="85" t="s">
        <v>68</v>
      </c>
      <c r="G108" s="85"/>
    </row>
  </sheetData>
  <autoFilter ref="A1:H105">
    <filterColumn colId="1">
      <filters>
        <filter val="ÖZŞEKER TİC."/>
      </filters>
    </filterColumn>
  </autoFilter>
  <pageMargins left="0" right="0" top="0.74803149606299213" bottom="0" header="0.31496062992125984" footer="0"/>
  <pageSetup paperSize="9" orientation="portrait" r:id="rId1"/>
  <headerFooter>
    <oddHeader>Sayfa &amp;P /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view="pageBreakPreview" topLeftCell="A69" zoomScale="60" zoomScaleNormal="100" workbookViewId="0">
      <selection activeCell="E107" sqref="E107"/>
    </sheetView>
  </sheetViews>
  <sheetFormatPr defaultColWidth="8.85546875" defaultRowHeight="14.25" x14ac:dyDescent="0.2"/>
  <cols>
    <col min="1" max="1" width="4.85546875" style="63" customWidth="1"/>
    <col min="2" max="2" width="24.85546875" style="63" customWidth="1"/>
    <col min="3" max="3" width="13.7109375" style="63" customWidth="1"/>
    <col min="4" max="4" width="13.140625" style="63" customWidth="1"/>
    <col min="5" max="5" width="14.42578125" style="63" customWidth="1"/>
    <col min="6" max="7" width="14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44415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219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t="15.95" customHeight="1" x14ac:dyDescent="0.2">
      <c r="A4" s="71">
        <v>1</v>
      </c>
      <c r="B4" s="71" t="s">
        <v>151</v>
      </c>
      <c r="C4" s="71"/>
      <c r="D4" s="71"/>
      <c r="E4" s="71">
        <v>553.63</v>
      </c>
      <c r="F4" s="70">
        <v>553.63</v>
      </c>
      <c r="G4" s="70"/>
      <c r="H4" s="98">
        <f>E4-F4-G4</f>
        <v>0</v>
      </c>
    </row>
    <row r="5" spans="1:8" ht="15.95" customHeight="1" x14ac:dyDescent="0.2">
      <c r="A5" s="71">
        <v>2</v>
      </c>
      <c r="B5" s="72" t="s">
        <v>12</v>
      </c>
      <c r="C5" s="71" t="s">
        <v>13</v>
      </c>
      <c r="D5" s="73">
        <v>44411</v>
      </c>
      <c r="E5" s="98">
        <v>858.40000000000009</v>
      </c>
      <c r="F5" s="70">
        <v>300</v>
      </c>
      <c r="G5" s="70"/>
      <c r="H5" s="98">
        <f t="shared" ref="H5:H115" si="0">E5-F5-G5</f>
        <v>558.40000000000009</v>
      </c>
    </row>
    <row r="6" spans="1:8" ht="15.95" customHeight="1" x14ac:dyDescent="0.2">
      <c r="A6" s="71">
        <v>3</v>
      </c>
      <c r="B6" s="72" t="s">
        <v>12</v>
      </c>
      <c r="C6" s="71" t="s">
        <v>13</v>
      </c>
      <c r="D6" s="73">
        <v>44418</v>
      </c>
      <c r="E6" s="98">
        <v>435.6</v>
      </c>
      <c r="F6" s="70"/>
      <c r="G6" s="70"/>
      <c r="H6" s="98">
        <f t="shared" si="0"/>
        <v>435.6</v>
      </c>
    </row>
    <row r="7" spans="1:8" ht="15.95" customHeight="1" x14ac:dyDescent="0.2">
      <c r="A7" s="86"/>
      <c r="B7" s="99" t="s">
        <v>12</v>
      </c>
      <c r="C7" s="86" t="s">
        <v>13</v>
      </c>
      <c r="D7" s="88">
        <v>44425</v>
      </c>
      <c r="E7" s="100">
        <v>280.8</v>
      </c>
      <c r="F7" s="90"/>
      <c r="G7" s="90"/>
      <c r="H7" s="100">
        <f t="shared" si="0"/>
        <v>280.8</v>
      </c>
    </row>
    <row r="8" spans="1:8" ht="15.95" customHeight="1" x14ac:dyDescent="0.2">
      <c r="A8" s="86"/>
      <c r="B8" s="99" t="s">
        <v>12</v>
      </c>
      <c r="C8" s="86" t="s">
        <v>13</v>
      </c>
      <c r="D8" s="88">
        <v>44432</v>
      </c>
      <c r="E8" s="100">
        <v>177.6</v>
      </c>
      <c r="F8" s="90"/>
      <c r="G8" s="90"/>
      <c r="H8" s="100">
        <f t="shared" si="0"/>
        <v>177.6</v>
      </c>
    </row>
    <row r="9" spans="1:8" ht="15.95" customHeight="1" x14ac:dyDescent="0.2">
      <c r="A9" s="71">
        <v>4</v>
      </c>
      <c r="B9" s="75" t="s">
        <v>14</v>
      </c>
      <c r="C9" s="71" t="s">
        <v>13</v>
      </c>
      <c r="D9" s="73">
        <v>44390</v>
      </c>
      <c r="E9" s="98">
        <v>5980.77</v>
      </c>
      <c r="F9" s="70"/>
      <c r="G9" s="70"/>
      <c r="H9" s="98">
        <f t="shared" si="0"/>
        <v>5980.77</v>
      </c>
    </row>
    <row r="10" spans="1:8" ht="15.95" customHeight="1" x14ac:dyDescent="0.2">
      <c r="A10" s="71">
        <v>5</v>
      </c>
      <c r="B10" s="75" t="s">
        <v>14</v>
      </c>
      <c r="C10" s="71" t="s">
        <v>13</v>
      </c>
      <c r="D10" s="73">
        <v>44397</v>
      </c>
      <c r="E10" s="98">
        <v>3654.92</v>
      </c>
      <c r="F10" s="70"/>
      <c r="G10" s="70"/>
      <c r="H10" s="98">
        <f t="shared" si="0"/>
        <v>3654.92</v>
      </c>
    </row>
    <row r="11" spans="1:8" ht="15.95" customHeight="1" x14ac:dyDescent="0.2">
      <c r="A11" s="71">
        <v>6</v>
      </c>
      <c r="B11" s="75" t="s">
        <v>14</v>
      </c>
      <c r="C11" s="71" t="s">
        <v>13</v>
      </c>
      <c r="D11" s="73">
        <v>44404</v>
      </c>
      <c r="E11" s="98">
        <v>2508.46</v>
      </c>
      <c r="F11" s="70"/>
      <c r="G11" s="70"/>
      <c r="H11" s="98">
        <f t="shared" si="0"/>
        <v>2508.46</v>
      </c>
    </row>
    <row r="12" spans="1:8" ht="15.95" customHeight="1" x14ac:dyDescent="0.2">
      <c r="A12" s="71">
        <v>7</v>
      </c>
      <c r="B12" s="75" t="s">
        <v>14</v>
      </c>
      <c r="C12" s="71" t="s">
        <v>13</v>
      </c>
      <c r="D12" s="73">
        <v>44411</v>
      </c>
      <c r="E12" s="98">
        <v>1393.6</v>
      </c>
      <c r="F12" s="70">
        <v>1000</v>
      </c>
      <c r="G12" s="70"/>
      <c r="H12" s="98">
        <f t="shared" si="0"/>
        <v>393.59999999999991</v>
      </c>
    </row>
    <row r="13" spans="1:8" ht="15.95" customHeight="1" x14ac:dyDescent="0.2">
      <c r="A13" s="71">
        <v>8</v>
      </c>
      <c r="B13" s="75" t="s">
        <v>14</v>
      </c>
      <c r="C13" s="71" t="s">
        <v>13</v>
      </c>
      <c r="D13" s="73">
        <v>44418</v>
      </c>
      <c r="E13" s="98">
        <v>1812.6</v>
      </c>
      <c r="F13" s="70"/>
      <c r="G13" s="70"/>
      <c r="H13" s="98">
        <f t="shared" si="0"/>
        <v>1812.6</v>
      </c>
    </row>
    <row r="14" spans="1:8" ht="15.95" customHeight="1" x14ac:dyDescent="0.2">
      <c r="A14" s="86"/>
      <c r="B14" s="87" t="s">
        <v>14</v>
      </c>
      <c r="C14" s="86" t="s">
        <v>13</v>
      </c>
      <c r="D14" s="88">
        <v>44425</v>
      </c>
      <c r="E14" s="100">
        <v>4796.58</v>
      </c>
      <c r="F14" s="90"/>
      <c r="G14" s="90"/>
      <c r="H14" s="100">
        <f t="shared" si="0"/>
        <v>4796.58</v>
      </c>
    </row>
    <row r="15" spans="1:8" ht="15.95" customHeight="1" x14ac:dyDescent="0.2">
      <c r="A15" s="86"/>
      <c r="B15" s="87" t="s">
        <v>14</v>
      </c>
      <c r="C15" s="86" t="s">
        <v>13</v>
      </c>
      <c r="D15" s="88">
        <v>44432</v>
      </c>
      <c r="E15" s="100">
        <v>2334.38</v>
      </c>
      <c r="F15" s="90"/>
      <c r="G15" s="90"/>
      <c r="H15" s="100">
        <f t="shared" si="0"/>
        <v>2334.38</v>
      </c>
    </row>
    <row r="16" spans="1:8" ht="15.95" customHeight="1" x14ac:dyDescent="0.2">
      <c r="A16" s="71">
        <v>9</v>
      </c>
      <c r="B16" s="75" t="s">
        <v>15</v>
      </c>
      <c r="C16" s="71" t="s">
        <v>13</v>
      </c>
      <c r="D16" s="73">
        <v>44244</v>
      </c>
      <c r="E16" s="98">
        <v>10382.6</v>
      </c>
      <c r="F16" s="70"/>
      <c r="G16" s="70"/>
      <c r="H16" s="98">
        <f t="shared" si="0"/>
        <v>10382.6</v>
      </c>
    </row>
    <row r="17" spans="1:8" ht="15.95" customHeight="1" x14ac:dyDescent="0.2">
      <c r="A17" s="71">
        <v>10</v>
      </c>
      <c r="B17" s="75" t="s">
        <v>16</v>
      </c>
      <c r="C17" s="71" t="s">
        <v>13</v>
      </c>
      <c r="D17" s="73">
        <v>44411</v>
      </c>
      <c r="E17" s="98">
        <v>2539.5100000000002</v>
      </c>
      <c r="F17" s="70">
        <v>1539.51</v>
      </c>
      <c r="G17" s="70"/>
      <c r="H17" s="98">
        <f t="shared" si="0"/>
        <v>1000.0000000000002</v>
      </c>
    </row>
    <row r="18" spans="1:8" ht="15.95" customHeight="1" x14ac:dyDescent="0.2">
      <c r="A18" s="71">
        <v>11</v>
      </c>
      <c r="B18" s="75" t="s">
        <v>16</v>
      </c>
      <c r="C18" s="71" t="s">
        <v>13</v>
      </c>
      <c r="D18" s="73">
        <v>44418</v>
      </c>
      <c r="E18" s="98">
        <v>1512.7</v>
      </c>
      <c r="F18" s="70"/>
      <c r="G18" s="70"/>
      <c r="H18" s="98">
        <f t="shared" si="0"/>
        <v>1512.7</v>
      </c>
    </row>
    <row r="19" spans="1:8" ht="15.95" customHeight="1" x14ac:dyDescent="0.2">
      <c r="A19" s="86"/>
      <c r="B19" s="87" t="s">
        <v>16</v>
      </c>
      <c r="C19" s="86" t="s">
        <v>13</v>
      </c>
      <c r="D19" s="88">
        <v>44432</v>
      </c>
      <c r="E19" s="100">
        <v>1444.84</v>
      </c>
      <c r="F19" s="90"/>
      <c r="G19" s="90"/>
      <c r="H19" s="100">
        <f t="shared" si="0"/>
        <v>1444.84</v>
      </c>
    </row>
    <row r="20" spans="1:8" ht="15.95" customHeight="1" x14ac:dyDescent="0.2">
      <c r="A20" s="71">
        <v>12</v>
      </c>
      <c r="B20" s="75" t="s">
        <v>147</v>
      </c>
      <c r="C20" s="71" t="s">
        <v>13</v>
      </c>
      <c r="D20" s="73">
        <v>44398</v>
      </c>
      <c r="E20" s="98">
        <v>1234.27</v>
      </c>
      <c r="F20" s="70">
        <v>1234.27</v>
      </c>
      <c r="G20" s="70"/>
      <c r="H20" s="98">
        <f t="shared" si="0"/>
        <v>0</v>
      </c>
    </row>
    <row r="21" spans="1:8" ht="15.95" customHeight="1" x14ac:dyDescent="0.2">
      <c r="A21" s="71">
        <v>13</v>
      </c>
      <c r="B21" s="75" t="s">
        <v>17</v>
      </c>
      <c r="C21" s="71" t="s">
        <v>13</v>
      </c>
      <c r="D21" s="73">
        <v>44398</v>
      </c>
      <c r="E21" s="98">
        <v>1250</v>
      </c>
      <c r="F21" s="70">
        <v>1250</v>
      </c>
      <c r="G21" s="70"/>
      <c r="H21" s="98">
        <f t="shared" si="0"/>
        <v>0</v>
      </c>
    </row>
    <row r="22" spans="1:8" ht="15.95" customHeight="1" x14ac:dyDescent="0.2">
      <c r="A22" s="71">
        <v>14</v>
      </c>
      <c r="B22" s="75" t="s">
        <v>17</v>
      </c>
      <c r="C22" s="71" t="s">
        <v>13</v>
      </c>
      <c r="D22" s="73">
        <v>44412</v>
      </c>
      <c r="E22" s="98">
        <v>1789.57</v>
      </c>
      <c r="F22" s="70"/>
      <c r="G22" s="70"/>
      <c r="H22" s="98">
        <f t="shared" si="0"/>
        <v>1789.57</v>
      </c>
    </row>
    <row r="23" spans="1:8" ht="15.95" customHeight="1" x14ac:dyDescent="0.2">
      <c r="A23" s="86"/>
      <c r="B23" s="87" t="s">
        <v>17</v>
      </c>
      <c r="C23" s="86" t="s">
        <v>13</v>
      </c>
      <c r="D23" s="88">
        <v>44426</v>
      </c>
      <c r="E23" s="100">
        <v>1463.28</v>
      </c>
      <c r="F23" s="90"/>
      <c r="G23" s="90"/>
      <c r="H23" s="100">
        <f t="shared" si="0"/>
        <v>1463.28</v>
      </c>
    </row>
    <row r="24" spans="1:8" ht="15.95" customHeight="1" x14ac:dyDescent="0.2">
      <c r="A24" s="86"/>
      <c r="B24" s="87" t="s">
        <v>17</v>
      </c>
      <c r="C24" s="86" t="s">
        <v>13</v>
      </c>
      <c r="D24" s="88">
        <v>44433</v>
      </c>
      <c r="E24" s="100">
        <v>481.8</v>
      </c>
      <c r="F24" s="90"/>
      <c r="G24" s="90"/>
      <c r="H24" s="100">
        <f t="shared" si="0"/>
        <v>481.8</v>
      </c>
    </row>
    <row r="25" spans="1:8" ht="15.95" customHeight="1" x14ac:dyDescent="0.2">
      <c r="A25" s="71">
        <v>15</v>
      </c>
      <c r="B25" s="75" t="s">
        <v>18</v>
      </c>
      <c r="C25" s="71" t="s">
        <v>13</v>
      </c>
      <c r="D25" s="73">
        <v>44398</v>
      </c>
      <c r="E25" s="98">
        <v>468</v>
      </c>
      <c r="F25" s="76">
        <v>468</v>
      </c>
      <c r="G25" s="76"/>
      <c r="H25" s="98">
        <f t="shared" si="0"/>
        <v>0</v>
      </c>
    </row>
    <row r="26" spans="1:8" ht="15.95" customHeight="1" x14ac:dyDescent="0.2">
      <c r="A26" s="71">
        <v>16</v>
      </c>
      <c r="B26" s="75" t="s">
        <v>18</v>
      </c>
      <c r="C26" s="71" t="s">
        <v>13</v>
      </c>
      <c r="D26" s="73">
        <v>44405</v>
      </c>
      <c r="E26" s="98">
        <v>1594</v>
      </c>
      <c r="F26" s="76">
        <v>532</v>
      </c>
      <c r="G26" s="76"/>
      <c r="H26" s="98">
        <f t="shared" si="0"/>
        <v>1062</v>
      </c>
    </row>
    <row r="27" spans="1:8" ht="15.95" customHeight="1" x14ac:dyDescent="0.2">
      <c r="A27" s="71">
        <v>17</v>
      </c>
      <c r="B27" s="75" t="s">
        <v>18</v>
      </c>
      <c r="C27" s="71" t="s">
        <v>13</v>
      </c>
      <c r="D27" s="73">
        <v>44409</v>
      </c>
      <c r="E27" s="98">
        <v>827.04</v>
      </c>
      <c r="F27" s="76"/>
      <c r="G27" s="76"/>
      <c r="H27" s="98">
        <f t="shared" si="0"/>
        <v>827.04</v>
      </c>
    </row>
    <row r="28" spans="1:8" ht="15.95" customHeight="1" x14ac:dyDescent="0.2">
      <c r="A28" s="71">
        <v>18</v>
      </c>
      <c r="B28" s="75" t="s">
        <v>18</v>
      </c>
      <c r="C28" s="71" t="s">
        <v>13</v>
      </c>
      <c r="D28" s="73">
        <v>44412</v>
      </c>
      <c r="E28" s="98">
        <v>1206</v>
      </c>
      <c r="F28" s="76"/>
      <c r="G28" s="76"/>
      <c r="H28" s="98">
        <f t="shared" si="0"/>
        <v>1206</v>
      </c>
    </row>
    <row r="29" spans="1:8" ht="15.95" customHeight="1" x14ac:dyDescent="0.2">
      <c r="A29" s="86"/>
      <c r="B29" s="87" t="s">
        <v>18</v>
      </c>
      <c r="C29" s="86" t="s">
        <v>13</v>
      </c>
      <c r="D29" s="88">
        <v>44433</v>
      </c>
      <c r="E29" s="100">
        <v>2417</v>
      </c>
      <c r="F29" s="101"/>
      <c r="G29" s="101"/>
      <c r="H29" s="100">
        <f t="shared" si="0"/>
        <v>2417</v>
      </c>
    </row>
    <row r="30" spans="1:8" ht="15.95" customHeight="1" x14ac:dyDescent="0.2">
      <c r="A30" s="71">
        <v>19</v>
      </c>
      <c r="B30" s="75" t="s">
        <v>20</v>
      </c>
      <c r="C30" s="71" t="s">
        <v>13</v>
      </c>
      <c r="D30" s="73">
        <v>44410</v>
      </c>
      <c r="E30" s="98">
        <v>3038.94</v>
      </c>
      <c r="F30" s="70">
        <v>3038.94</v>
      </c>
      <c r="G30" s="70"/>
      <c r="H30" s="98">
        <f t="shared" si="0"/>
        <v>0</v>
      </c>
    </row>
    <row r="31" spans="1:8" ht="15.95" customHeight="1" x14ac:dyDescent="0.2">
      <c r="A31" s="71">
        <v>20</v>
      </c>
      <c r="B31" s="75" t="s">
        <v>20</v>
      </c>
      <c r="C31" s="71" t="s">
        <v>13</v>
      </c>
      <c r="D31" s="73">
        <v>44417</v>
      </c>
      <c r="E31" s="98">
        <v>896.08</v>
      </c>
      <c r="F31" s="70"/>
      <c r="G31" s="70"/>
      <c r="H31" s="98">
        <f t="shared" si="0"/>
        <v>896.08</v>
      </c>
    </row>
    <row r="32" spans="1:8" ht="15.95" customHeight="1" x14ac:dyDescent="0.2">
      <c r="A32" s="86"/>
      <c r="B32" s="87" t="s">
        <v>20</v>
      </c>
      <c r="C32" s="86" t="s">
        <v>13</v>
      </c>
      <c r="D32" s="88">
        <v>44424</v>
      </c>
      <c r="E32" s="100">
        <v>1521.8</v>
      </c>
      <c r="F32" s="90"/>
      <c r="G32" s="90"/>
      <c r="H32" s="100">
        <f t="shared" si="0"/>
        <v>1521.8</v>
      </c>
    </row>
    <row r="33" spans="1:8" ht="15.95" customHeight="1" x14ac:dyDescent="0.2">
      <c r="A33" s="86"/>
      <c r="B33" s="87" t="s">
        <v>20</v>
      </c>
      <c r="C33" s="86" t="s">
        <v>13</v>
      </c>
      <c r="D33" s="88">
        <v>44431</v>
      </c>
      <c r="E33" s="100">
        <v>3758.35</v>
      </c>
      <c r="F33" s="90"/>
      <c r="G33" s="90"/>
      <c r="H33" s="100">
        <f t="shared" si="0"/>
        <v>3758.35</v>
      </c>
    </row>
    <row r="34" spans="1:8" ht="15.95" customHeight="1" x14ac:dyDescent="0.2">
      <c r="A34" s="71">
        <v>21</v>
      </c>
      <c r="B34" s="75" t="s">
        <v>21</v>
      </c>
      <c r="C34" s="71" t="s">
        <v>13</v>
      </c>
      <c r="D34" s="73">
        <v>44375</v>
      </c>
      <c r="E34" s="98">
        <v>5320.32</v>
      </c>
      <c r="F34" s="70"/>
      <c r="G34" s="70"/>
      <c r="H34" s="98">
        <f t="shared" si="0"/>
        <v>5320.32</v>
      </c>
    </row>
    <row r="35" spans="1:8" ht="15.95" customHeight="1" x14ac:dyDescent="0.2">
      <c r="A35" s="71">
        <v>22</v>
      </c>
      <c r="B35" s="75" t="s">
        <v>21</v>
      </c>
      <c r="C35" s="71" t="s">
        <v>13</v>
      </c>
      <c r="D35" s="73">
        <v>44382</v>
      </c>
      <c r="E35" s="98">
        <v>3627</v>
      </c>
      <c r="F35" s="70"/>
      <c r="G35" s="70"/>
      <c r="H35" s="98">
        <f t="shared" si="0"/>
        <v>3627</v>
      </c>
    </row>
    <row r="36" spans="1:8" ht="15.95" customHeight="1" x14ac:dyDescent="0.2">
      <c r="A36" s="71">
        <v>23</v>
      </c>
      <c r="B36" s="75" t="s">
        <v>21</v>
      </c>
      <c r="C36" s="71" t="s">
        <v>13</v>
      </c>
      <c r="D36" s="73">
        <v>44389</v>
      </c>
      <c r="E36" s="98">
        <v>856</v>
      </c>
      <c r="F36" s="70"/>
      <c r="G36" s="70"/>
      <c r="H36" s="98">
        <f t="shared" si="0"/>
        <v>856</v>
      </c>
    </row>
    <row r="37" spans="1:8" ht="15.95" customHeight="1" x14ac:dyDescent="0.2">
      <c r="A37" s="71">
        <v>24</v>
      </c>
      <c r="B37" s="75" t="s">
        <v>21</v>
      </c>
      <c r="C37" s="71" t="s">
        <v>13</v>
      </c>
      <c r="D37" s="73">
        <v>44403</v>
      </c>
      <c r="E37" s="98">
        <v>2405.1999999999998</v>
      </c>
      <c r="F37" s="70"/>
      <c r="G37" s="70"/>
      <c r="H37" s="98">
        <f t="shared" si="0"/>
        <v>2405.1999999999998</v>
      </c>
    </row>
    <row r="38" spans="1:8" ht="15.95" customHeight="1" x14ac:dyDescent="0.2">
      <c r="A38" s="71">
        <v>25</v>
      </c>
      <c r="B38" s="75" t="s">
        <v>118</v>
      </c>
      <c r="C38" s="71" t="s">
        <v>13</v>
      </c>
      <c r="D38" s="73">
        <v>44398</v>
      </c>
      <c r="E38" s="98">
        <v>1588.71</v>
      </c>
      <c r="F38" s="77">
        <v>818.4</v>
      </c>
      <c r="G38" s="77"/>
      <c r="H38" s="98">
        <f t="shared" si="0"/>
        <v>770.31000000000006</v>
      </c>
    </row>
    <row r="39" spans="1:8" ht="15.95" customHeight="1" x14ac:dyDescent="0.2">
      <c r="A39" s="71">
        <v>26</v>
      </c>
      <c r="B39" s="75" t="s">
        <v>118</v>
      </c>
      <c r="C39" s="71" t="s">
        <v>13</v>
      </c>
      <c r="D39" s="73">
        <v>44412</v>
      </c>
      <c r="E39" s="98">
        <v>1942.8</v>
      </c>
      <c r="F39" s="77"/>
      <c r="G39" s="77"/>
      <c r="H39" s="98">
        <f t="shared" si="0"/>
        <v>1942.8</v>
      </c>
    </row>
    <row r="40" spans="1:8" ht="15.95" customHeight="1" x14ac:dyDescent="0.2">
      <c r="A40" s="71">
        <v>27</v>
      </c>
      <c r="B40" s="75" t="s">
        <v>118</v>
      </c>
      <c r="C40" s="71" t="s">
        <v>13</v>
      </c>
      <c r="D40" s="73">
        <v>44419</v>
      </c>
      <c r="E40" s="98">
        <v>270.3</v>
      </c>
      <c r="F40" s="77">
        <v>270.3</v>
      </c>
      <c r="G40" s="77"/>
      <c r="H40" s="98">
        <f t="shared" si="0"/>
        <v>0</v>
      </c>
    </row>
    <row r="41" spans="1:8" ht="15.95" customHeight="1" x14ac:dyDescent="0.2">
      <c r="A41" s="86"/>
      <c r="B41" s="87" t="s">
        <v>118</v>
      </c>
      <c r="C41" s="86" t="s">
        <v>13</v>
      </c>
      <c r="D41" s="88">
        <v>44426</v>
      </c>
      <c r="E41" s="100">
        <v>699</v>
      </c>
      <c r="F41" s="92"/>
      <c r="G41" s="92"/>
      <c r="H41" s="100">
        <f t="shared" si="0"/>
        <v>699</v>
      </c>
    </row>
    <row r="42" spans="1:8" ht="15.95" customHeight="1" x14ac:dyDescent="0.2">
      <c r="A42" s="86"/>
      <c r="B42" s="87" t="s">
        <v>118</v>
      </c>
      <c r="C42" s="86" t="s">
        <v>13</v>
      </c>
      <c r="D42" s="88">
        <v>44433</v>
      </c>
      <c r="E42" s="100">
        <v>1839.73</v>
      </c>
      <c r="F42" s="92"/>
      <c r="G42" s="92"/>
      <c r="H42" s="100">
        <f t="shared" si="0"/>
        <v>1839.73</v>
      </c>
    </row>
    <row r="43" spans="1:8" ht="15.95" customHeight="1" x14ac:dyDescent="0.2">
      <c r="A43" s="71">
        <v>28</v>
      </c>
      <c r="B43" s="75" t="s">
        <v>117</v>
      </c>
      <c r="C43" s="71" t="s">
        <v>13</v>
      </c>
      <c r="D43" s="73">
        <v>44389</v>
      </c>
      <c r="E43" s="98">
        <v>5790.4</v>
      </c>
      <c r="F43" s="77">
        <v>1500</v>
      </c>
      <c r="G43" s="77"/>
      <c r="H43" s="98">
        <f t="shared" si="0"/>
        <v>4290.3999999999996</v>
      </c>
    </row>
    <row r="44" spans="1:8" ht="15.95" customHeight="1" x14ac:dyDescent="0.2">
      <c r="A44" s="71">
        <v>29</v>
      </c>
      <c r="B44" s="75" t="s">
        <v>117</v>
      </c>
      <c r="C44" s="71" t="s">
        <v>13</v>
      </c>
      <c r="D44" s="73">
        <v>44410</v>
      </c>
      <c r="E44" s="98">
        <v>4576.3</v>
      </c>
      <c r="F44" s="77"/>
      <c r="G44" s="77"/>
      <c r="H44" s="98">
        <f t="shared" si="0"/>
        <v>4576.3</v>
      </c>
    </row>
    <row r="45" spans="1:8" ht="15.95" customHeight="1" x14ac:dyDescent="0.2">
      <c r="A45" s="86"/>
      <c r="B45" s="87" t="s">
        <v>117</v>
      </c>
      <c r="C45" s="86" t="s">
        <v>13</v>
      </c>
      <c r="D45" s="88">
        <v>44424</v>
      </c>
      <c r="E45" s="100">
        <v>5424.3</v>
      </c>
      <c r="F45" s="92"/>
      <c r="G45" s="92"/>
      <c r="H45" s="100">
        <f t="shared" si="0"/>
        <v>5424.3</v>
      </c>
    </row>
    <row r="46" spans="1:8" ht="15.95" customHeight="1" x14ac:dyDescent="0.2">
      <c r="A46" s="71">
        <v>30</v>
      </c>
      <c r="B46" s="75" t="s">
        <v>28</v>
      </c>
      <c r="C46" s="71" t="s">
        <v>13</v>
      </c>
      <c r="D46" s="73">
        <v>44411</v>
      </c>
      <c r="E46" s="98">
        <v>5273.25</v>
      </c>
      <c r="F46" s="77">
        <v>5273.25</v>
      </c>
      <c r="G46" s="77"/>
      <c r="H46" s="98">
        <f t="shared" si="0"/>
        <v>0</v>
      </c>
    </row>
    <row r="47" spans="1:8" ht="15.95" customHeight="1" x14ac:dyDescent="0.2">
      <c r="A47" s="71">
        <v>31</v>
      </c>
      <c r="B47" s="75" t="s">
        <v>28</v>
      </c>
      <c r="C47" s="71" t="s">
        <v>13</v>
      </c>
      <c r="D47" s="73">
        <v>44418</v>
      </c>
      <c r="E47" s="98">
        <v>1724.5</v>
      </c>
      <c r="F47" s="77"/>
      <c r="G47" s="77"/>
      <c r="H47" s="98">
        <f t="shared" si="0"/>
        <v>1724.5</v>
      </c>
    </row>
    <row r="48" spans="1:8" ht="15.95" customHeight="1" x14ac:dyDescent="0.2">
      <c r="A48" s="86"/>
      <c r="B48" s="87" t="s">
        <v>28</v>
      </c>
      <c r="C48" s="86" t="s">
        <v>13</v>
      </c>
      <c r="D48" s="88">
        <v>44425</v>
      </c>
      <c r="E48" s="100">
        <v>921.7</v>
      </c>
      <c r="F48" s="92"/>
      <c r="G48" s="92"/>
      <c r="H48" s="100">
        <f t="shared" si="0"/>
        <v>921.7</v>
      </c>
    </row>
    <row r="49" spans="1:8" ht="15.95" customHeight="1" x14ac:dyDescent="0.2">
      <c r="A49" s="86"/>
      <c r="B49" s="87" t="s">
        <v>28</v>
      </c>
      <c r="C49" s="86" t="s">
        <v>13</v>
      </c>
      <c r="D49" s="88">
        <v>44432</v>
      </c>
      <c r="E49" s="100">
        <v>1063.5</v>
      </c>
      <c r="F49" s="92"/>
      <c r="G49" s="92"/>
      <c r="H49" s="100">
        <f t="shared" si="0"/>
        <v>1063.5</v>
      </c>
    </row>
    <row r="50" spans="1:8" ht="15.95" customHeight="1" x14ac:dyDescent="0.2">
      <c r="A50" s="71">
        <v>32</v>
      </c>
      <c r="B50" s="75" t="s">
        <v>23</v>
      </c>
      <c r="C50" s="71" t="s">
        <v>13</v>
      </c>
      <c r="D50" s="73">
        <v>44411</v>
      </c>
      <c r="E50" s="98">
        <v>6186.1</v>
      </c>
      <c r="F50" s="77">
        <v>6186.1</v>
      </c>
      <c r="G50" s="77"/>
      <c r="H50" s="98">
        <f t="shared" si="0"/>
        <v>0</v>
      </c>
    </row>
    <row r="51" spans="1:8" ht="15.95" customHeight="1" x14ac:dyDescent="0.2">
      <c r="A51" s="71">
        <v>33</v>
      </c>
      <c r="B51" s="75" t="s">
        <v>23</v>
      </c>
      <c r="C51" s="71" t="s">
        <v>13</v>
      </c>
      <c r="D51" s="73">
        <v>44418</v>
      </c>
      <c r="E51" s="98">
        <v>5813</v>
      </c>
      <c r="F51" s="77"/>
      <c r="G51" s="77"/>
      <c r="H51" s="98">
        <f t="shared" si="0"/>
        <v>5813</v>
      </c>
    </row>
    <row r="52" spans="1:8" ht="15.95" customHeight="1" x14ac:dyDescent="0.2">
      <c r="A52" s="86"/>
      <c r="B52" s="87" t="s">
        <v>23</v>
      </c>
      <c r="C52" s="86" t="s">
        <v>13</v>
      </c>
      <c r="D52" s="88">
        <v>44432</v>
      </c>
      <c r="E52" s="100">
        <v>5015.07</v>
      </c>
      <c r="F52" s="92"/>
      <c r="G52" s="92"/>
      <c r="H52" s="100">
        <f t="shared" si="0"/>
        <v>5015.07</v>
      </c>
    </row>
    <row r="53" spans="1:8" ht="15.95" customHeight="1" x14ac:dyDescent="0.2">
      <c r="A53" s="71">
        <v>34</v>
      </c>
      <c r="B53" s="75" t="s">
        <v>40</v>
      </c>
      <c r="C53" s="71" t="s">
        <v>13</v>
      </c>
      <c r="D53" s="73">
        <v>44410</v>
      </c>
      <c r="E53" s="98">
        <v>967.3</v>
      </c>
      <c r="F53" s="77">
        <v>967.3</v>
      </c>
      <c r="G53" s="77"/>
      <c r="H53" s="98">
        <f t="shared" si="0"/>
        <v>0</v>
      </c>
    </row>
    <row r="54" spans="1:8" ht="15.95" customHeight="1" x14ac:dyDescent="0.2">
      <c r="A54" s="86"/>
      <c r="B54" s="87" t="s">
        <v>40</v>
      </c>
      <c r="C54" s="86" t="s">
        <v>13</v>
      </c>
      <c r="D54" s="88">
        <v>44424</v>
      </c>
      <c r="E54" s="100">
        <v>1535.4</v>
      </c>
      <c r="F54" s="92"/>
      <c r="G54" s="92"/>
      <c r="H54" s="100">
        <f t="shared" si="0"/>
        <v>1535.4</v>
      </c>
    </row>
    <row r="55" spans="1:8" ht="15.95" customHeight="1" x14ac:dyDescent="0.2">
      <c r="A55" s="86"/>
      <c r="B55" s="87" t="s">
        <v>40</v>
      </c>
      <c r="C55" s="86" t="s">
        <v>13</v>
      </c>
      <c r="D55" s="88">
        <v>44431</v>
      </c>
      <c r="E55" s="100">
        <v>5063.82</v>
      </c>
      <c r="F55" s="92"/>
      <c r="G55" s="92"/>
      <c r="H55" s="100">
        <f t="shared" si="0"/>
        <v>5063.82</v>
      </c>
    </row>
    <row r="56" spans="1:8" ht="15.95" customHeight="1" x14ac:dyDescent="0.2">
      <c r="A56" s="71">
        <v>35</v>
      </c>
      <c r="B56" s="75" t="s">
        <v>89</v>
      </c>
      <c r="C56" s="71" t="s">
        <v>13</v>
      </c>
      <c r="D56" s="73">
        <v>44410</v>
      </c>
      <c r="E56" s="98">
        <v>2339.1</v>
      </c>
      <c r="F56" s="77">
        <v>2339.1</v>
      </c>
      <c r="G56" s="77"/>
      <c r="H56" s="98">
        <f t="shared" si="0"/>
        <v>0</v>
      </c>
    </row>
    <row r="57" spans="1:8" ht="15.95" customHeight="1" x14ac:dyDescent="0.2">
      <c r="A57" s="86"/>
      <c r="B57" s="87" t="s">
        <v>89</v>
      </c>
      <c r="C57" s="86" t="s">
        <v>13</v>
      </c>
      <c r="D57" s="88">
        <v>44431</v>
      </c>
      <c r="E57" s="100">
        <v>1962.8</v>
      </c>
      <c r="F57" s="92"/>
      <c r="G57" s="92"/>
      <c r="H57" s="100">
        <f t="shared" si="0"/>
        <v>1962.8</v>
      </c>
    </row>
    <row r="58" spans="1:8" ht="15.95" customHeight="1" x14ac:dyDescent="0.2">
      <c r="A58" s="71">
        <v>36</v>
      </c>
      <c r="B58" s="75" t="s">
        <v>30</v>
      </c>
      <c r="C58" s="71" t="s">
        <v>13</v>
      </c>
      <c r="D58" s="73">
        <v>44417</v>
      </c>
      <c r="E58" s="98">
        <v>2163</v>
      </c>
      <c r="F58" s="77">
        <v>2163</v>
      </c>
      <c r="G58" s="77"/>
      <c r="H58" s="98">
        <f t="shared" si="0"/>
        <v>0</v>
      </c>
    </row>
    <row r="59" spans="1:8" ht="15.95" customHeight="1" x14ac:dyDescent="0.2">
      <c r="A59" s="86"/>
      <c r="B59" s="87" t="s">
        <v>30</v>
      </c>
      <c r="C59" s="86" t="s">
        <v>13</v>
      </c>
      <c r="D59" s="88">
        <v>44424</v>
      </c>
      <c r="E59" s="100">
        <v>2982.2</v>
      </c>
      <c r="F59" s="92"/>
      <c r="G59" s="92"/>
      <c r="H59" s="100">
        <f t="shared" si="0"/>
        <v>2982.2</v>
      </c>
    </row>
    <row r="60" spans="1:8" ht="15.95" customHeight="1" x14ac:dyDescent="0.2">
      <c r="A60" s="86"/>
      <c r="B60" s="87" t="s">
        <v>30</v>
      </c>
      <c r="C60" s="86" t="s">
        <v>13</v>
      </c>
      <c r="D60" s="88">
        <v>44431</v>
      </c>
      <c r="E60" s="100">
        <v>1286.56</v>
      </c>
      <c r="F60" s="92"/>
      <c r="G60" s="92"/>
      <c r="H60" s="100">
        <f t="shared" si="0"/>
        <v>1286.56</v>
      </c>
    </row>
    <row r="61" spans="1:8" ht="15.95" customHeight="1" x14ac:dyDescent="0.2">
      <c r="A61" s="71">
        <v>37</v>
      </c>
      <c r="B61" s="75" t="s">
        <v>85</v>
      </c>
      <c r="C61" s="71" t="s">
        <v>13</v>
      </c>
      <c r="D61" s="73">
        <v>44377</v>
      </c>
      <c r="E61" s="98">
        <v>3000</v>
      </c>
      <c r="F61" s="77">
        <v>1000</v>
      </c>
      <c r="G61" s="77"/>
      <c r="H61" s="98">
        <f t="shared" si="0"/>
        <v>2000</v>
      </c>
    </row>
    <row r="62" spans="1:8" ht="15.95" customHeight="1" x14ac:dyDescent="0.2">
      <c r="A62" s="71">
        <v>38</v>
      </c>
      <c r="B62" s="75" t="s">
        <v>85</v>
      </c>
      <c r="C62" s="71" t="s">
        <v>13</v>
      </c>
      <c r="D62" s="73">
        <v>44398</v>
      </c>
      <c r="E62" s="98">
        <v>640</v>
      </c>
      <c r="F62" s="77"/>
      <c r="G62" s="77"/>
      <c r="H62" s="98">
        <f t="shared" si="0"/>
        <v>640</v>
      </c>
    </row>
    <row r="63" spans="1:8" ht="15.95" customHeight="1" x14ac:dyDescent="0.2">
      <c r="A63" s="71">
        <v>39</v>
      </c>
      <c r="B63" s="75" t="s">
        <v>85</v>
      </c>
      <c r="C63" s="71" t="s">
        <v>13</v>
      </c>
      <c r="D63" s="73">
        <v>44419</v>
      </c>
      <c r="E63" s="98">
        <v>9161.02</v>
      </c>
      <c r="F63" s="77"/>
      <c r="G63" s="77"/>
      <c r="H63" s="98">
        <f t="shared" si="0"/>
        <v>9161.02</v>
      </c>
    </row>
    <row r="64" spans="1:8" ht="15.95" customHeight="1" x14ac:dyDescent="0.2">
      <c r="A64" s="86"/>
      <c r="B64" s="87" t="s">
        <v>85</v>
      </c>
      <c r="C64" s="86" t="s">
        <v>13</v>
      </c>
      <c r="D64" s="88">
        <v>44425</v>
      </c>
      <c r="E64" s="100">
        <v>7861.36</v>
      </c>
      <c r="F64" s="92"/>
      <c r="G64" s="92"/>
      <c r="H64" s="100">
        <f t="shared" si="0"/>
        <v>7861.36</v>
      </c>
    </row>
    <row r="65" spans="1:8" ht="15.95" customHeight="1" x14ac:dyDescent="0.2">
      <c r="A65" s="71">
        <v>40</v>
      </c>
      <c r="B65" s="75" t="s">
        <v>196</v>
      </c>
      <c r="C65" s="71" t="s">
        <v>13</v>
      </c>
      <c r="D65" s="73">
        <v>44412</v>
      </c>
      <c r="E65" s="98">
        <v>1970.6</v>
      </c>
      <c r="F65" s="77">
        <v>1000</v>
      </c>
      <c r="G65" s="77"/>
      <c r="H65" s="98">
        <f t="shared" si="0"/>
        <v>970.59999999999991</v>
      </c>
    </row>
    <row r="66" spans="1:8" ht="15.95" customHeight="1" x14ac:dyDescent="0.2">
      <c r="A66" s="86"/>
      <c r="B66" s="87" t="s">
        <v>196</v>
      </c>
      <c r="C66" s="86" t="s">
        <v>13</v>
      </c>
      <c r="D66" s="88">
        <v>44426</v>
      </c>
      <c r="E66" s="100">
        <v>3055</v>
      </c>
      <c r="F66" s="92"/>
      <c r="G66" s="92"/>
      <c r="H66" s="100">
        <f t="shared" si="0"/>
        <v>3055</v>
      </c>
    </row>
    <row r="67" spans="1:8" ht="15.95" customHeight="1" x14ac:dyDescent="0.2">
      <c r="A67" s="71">
        <v>41</v>
      </c>
      <c r="B67" s="75" t="s">
        <v>19</v>
      </c>
      <c r="C67" s="71" t="s">
        <v>13</v>
      </c>
      <c r="D67" s="73">
        <v>44412</v>
      </c>
      <c r="E67" s="98">
        <v>3591.1</v>
      </c>
      <c r="F67" s="77">
        <v>3591.1</v>
      </c>
      <c r="G67" s="77"/>
      <c r="H67" s="98">
        <f t="shared" si="0"/>
        <v>0</v>
      </c>
    </row>
    <row r="68" spans="1:8" ht="15.95" customHeight="1" x14ac:dyDescent="0.2">
      <c r="A68" s="71">
        <v>42</v>
      </c>
      <c r="B68" s="75" t="s">
        <v>19</v>
      </c>
      <c r="C68" s="71" t="s">
        <v>13</v>
      </c>
      <c r="D68" s="73">
        <v>44419</v>
      </c>
      <c r="E68" s="98">
        <v>1630.56</v>
      </c>
      <c r="F68" s="77"/>
      <c r="G68" s="77"/>
      <c r="H68" s="98">
        <f t="shared" si="0"/>
        <v>1630.56</v>
      </c>
    </row>
    <row r="69" spans="1:8" ht="15.95" customHeight="1" x14ac:dyDescent="0.2">
      <c r="A69" s="86"/>
      <c r="B69" s="87" t="s">
        <v>19</v>
      </c>
      <c r="C69" s="86" t="s">
        <v>13</v>
      </c>
      <c r="D69" s="88">
        <v>44424</v>
      </c>
      <c r="E69" s="100">
        <v>2054</v>
      </c>
      <c r="F69" s="92"/>
      <c r="G69" s="92"/>
      <c r="H69" s="100">
        <f t="shared" si="0"/>
        <v>2054</v>
      </c>
    </row>
    <row r="70" spans="1:8" ht="15.95" customHeight="1" x14ac:dyDescent="0.2">
      <c r="A70" s="86"/>
      <c r="B70" s="87" t="s">
        <v>19</v>
      </c>
      <c r="C70" s="86" t="s">
        <v>13</v>
      </c>
      <c r="D70" s="88">
        <v>44426</v>
      </c>
      <c r="E70" s="100">
        <v>979.1</v>
      </c>
      <c r="F70" s="92"/>
      <c r="G70" s="92"/>
      <c r="H70" s="100">
        <f t="shared" si="0"/>
        <v>979.1</v>
      </c>
    </row>
    <row r="71" spans="1:8" ht="15.95" customHeight="1" x14ac:dyDescent="0.2">
      <c r="A71" s="86"/>
      <c r="B71" s="87" t="s">
        <v>19</v>
      </c>
      <c r="C71" s="86" t="s">
        <v>13</v>
      </c>
      <c r="D71" s="88">
        <v>44431</v>
      </c>
      <c r="E71" s="100">
        <v>1036.72</v>
      </c>
      <c r="F71" s="92"/>
      <c r="G71" s="92"/>
      <c r="H71" s="100">
        <f t="shared" si="0"/>
        <v>1036.72</v>
      </c>
    </row>
    <row r="72" spans="1:8" ht="15.95" customHeight="1" x14ac:dyDescent="0.2">
      <c r="A72" s="71">
        <v>43</v>
      </c>
      <c r="B72" s="75" t="s">
        <v>199</v>
      </c>
      <c r="C72" s="71" t="s">
        <v>13</v>
      </c>
      <c r="D72" s="73">
        <v>44412</v>
      </c>
      <c r="E72" s="98">
        <v>2489.64</v>
      </c>
      <c r="F72" s="77">
        <v>2489.64</v>
      </c>
      <c r="G72" s="77"/>
      <c r="H72" s="98">
        <f t="shared" si="0"/>
        <v>0</v>
      </c>
    </row>
    <row r="73" spans="1:8" ht="15.95" customHeight="1" x14ac:dyDescent="0.2">
      <c r="A73" s="71">
        <v>44</v>
      </c>
      <c r="B73" s="75" t="s">
        <v>199</v>
      </c>
      <c r="C73" s="71" t="s">
        <v>13</v>
      </c>
      <c r="D73" s="73">
        <v>44419</v>
      </c>
      <c r="E73" s="98">
        <v>1931.32</v>
      </c>
      <c r="F73" s="77">
        <v>1931.32</v>
      </c>
      <c r="G73" s="77"/>
      <c r="H73" s="98">
        <f t="shared" si="0"/>
        <v>0</v>
      </c>
    </row>
    <row r="74" spans="1:8" ht="15.95" customHeight="1" x14ac:dyDescent="0.2">
      <c r="A74" s="71">
        <v>45</v>
      </c>
      <c r="B74" s="75" t="s">
        <v>112</v>
      </c>
      <c r="C74" s="71" t="s">
        <v>13</v>
      </c>
      <c r="D74" s="73">
        <v>44418</v>
      </c>
      <c r="E74" s="98">
        <v>551.79999999999995</v>
      </c>
      <c r="F74" s="77">
        <v>551.79999999999995</v>
      </c>
      <c r="G74" s="77"/>
      <c r="H74" s="98">
        <f t="shared" si="0"/>
        <v>0</v>
      </c>
    </row>
    <row r="75" spans="1:8" ht="15.95" customHeight="1" x14ac:dyDescent="0.2">
      <c r="A75" s="86"/>
      <c r="B75" s="87" t="s">
        <v>112</v>
      </c>
      <c r="C75" s="86" t="s">
        <v>13</v>
      </c>
      <c r="D75" s="88">
        <v>44425</v>
      </c>
      <c r="E75" s="100">
        <v>1196.7</v>
      </c>
      <c r="F75" s="92"/>
      <c r="G75" s="92"/>
      <c r="H75" s="100">
        <f t="shared" si="0"/>
        <v>1196.7</v>
      </c>
    </row>
    <row r="76" spans="1:8" ht="15.95" customHeight="1" x14ac:dyDescent="0.2">
      <c r="A76" s="86"/>
      <c r="B76" s="87" t="s">
        <v>112</v>
      </c>
      <c r="C76" s="86" t="s">
        <v>13</v>
      </c>
      <c r="D76" s="88">
        <v>44432</v>
      </c>
      <c r="E76" s="100">
        <v>1216</v>
      </c>
      <c r="F76" s="92"/>
      <c r="G76" s="92"/>
      <c r="H76" s="100">
        <f t="shared" si="0"/>
        <v>1216</v>
      </c>
    </row>
    <row r="77" spans="1:8" ht="15.95" customHeight="1" x14ac:dyDescent="0.2">
      <c r="A77" s="71">
        <v>46</v>
      </c>
      <c r="B77" s="75" t="s">
        <v>25</v>
      </c>
      <c r="C77" s="71" t="s">
        <v>13</v>
      </c>
      <c r="D77" s="73">
        <v>44417</v>
      </c>
      <c r="E77" s="98">
        <v>721.3</v>
      </c>
      <c r="F77" s="77">
        <v>721.3</v>
      </c>
      <c r="G77" s="77"/>
      <c r="H77" s="98">
        <f t="shared" si="0"/>
        <v>0</v>
      </c>
    </row>
    <row r="78" spans="1:8" ht="15.95" customHeight="1" x14ac:dyDescent="0.2">
      <c r="A78" s="86"/>
      <c r="B78" s="87" t="s">
        <v>25</v>
      </c>
      <c r="C78" s="86" t="s">
        <v>13</v>
      </c>
      <c r="D78" s="88">
        <v>44424</v>
      </c>
      <c r="E78" s="100">
        <v>477.3</v>
      </c>
      <c r="F78" s="92"/>
      <c r="G78" s="92"/>
      <c r="H78" s="100">
        <f t="shared" si="0"/>
        <v>477.3</v>
      </c>
    </row>
    <row r="79" spans="1:8" ht="15.95" customHeight="1" x14ac:dyDescent="0.2">
      <c r="A79" s="86"/>
      <c r="B79" s="87" t="s">
        <v>25</v>
      </c>
      <c r="C79" s="86" t="s">
        <v>13</v>
      </c>
      <c r="D79" s="88">
        <v>44431</v>
      </c>
      <c r="E79" s="100">
        <v>578.44000000000005</v>
      </c>
      <c r="F79" s="92"/>
      <c r="G79" s="92"/>
      <c r="H79" s="100">
        <f t="shared" si="0"/>
        <v>578.44000000000005</v>
      </c>
    </row>
    <row r="80" spans="1:8" ht="15.95" customHeight="1" x14ac:dyDescent="0.2">
      <c r="A80" s="71">
        <v>47</v>
      </c>
      <c r="B80" s="75" t="s">
        <v>24</v>
      </c>
      <c r="C80" s="71" t="s">
        <v>13</v>
      </c>
      <c r="D80" s="73">
        <v>44412</v>
      </c>
      <c r="E80" s="98">
        <v>655.8</v>
      </c>
      <c r="F80" s="77">
        <v>655.8</v>
      </c>
      <c r="G80" s="77"/>
      <c r="H80" s="98">
        <f t="shared" si="0"/>
        <v>0</v>
      </c>
    </row>
    <row r="81" spans="1:8" ht="15.95" customHeight="1" x14ac:dyDescent="0.2">
      <c r="A81" s="86"/>
      <c r="B81" s="87" t="s">
        <v>24</v>
      </c>
      <c r="C81" s="86" t="s">
        <v>13</v>
      </c>
      <c r="D81" s="88">
        <v>44426</v>
      </c>
      <c r="E81" s="100">
        <v>498.2</v>
      </c>
      <c r="F81" s="92"/>
      <c r="G81" s="92"/>
      <c r="H81" s="100">
        <f t="shared" si="0"/>
        <v>498.2</v>
      </c>
    </row>
    <row r="82" spans="1:8" ht="15.95" customHeight="1" x14ac:dyDescent="0.2">
      <c r="A82" s="86"/>
      <c r="B82" s="87" t="s">
        <v>24</v>
      </c>
      <c r="C82" s="86" t="s">
        <v>13</v>
      </c>
      <c r="D82" s="88">
        <v>44433</v>
      </c>
      <c r="E82" s="100">
        <v>1351.36</v>
      </c>
      <c r="F82" s="92"/>
      <c r="G82" s="92"/>
      <c r="H82" s="100">
        <f t="shared" si="0"/>
        <v>1351.36</v>
      </c>
    </row>
    <row r="83" spans="1:8" ht="15.95" customHeight="1" x14ac:dyDescent="0.2">
      <c r="A83" s="71">
        <v>48</v>
      </c>
      <c r="B83" s="75" t="s">
        <v>34</v>
      </c>
      <c r="C83" s="71" t="s">
        <v>13</v>
      </c>
      <c r="D83" s="73">
        <v>44412</v>
      </c>
      <c r="E83" s="98">
        <v>1000</v>
      </c>
      <c r="F83" s="77">
        <v>1000</v>
      </c>
      <c r="G83" s="77"/>
      <c r="H83" s="98">
        <f t="shared" si="0"/>
        <v>0</v>
      </c>
    </row>
    <row r="84" spans="1:8" ht="15.95" customHeight="1" x14ac:dyDescent="0.2">
      <c r="A84" s="71">
        <v>49</v>
      </c>
      <c r="B84" s="75" t="s">
        <v>34</v>
      </c>
      <c r="C84" s="71" t="s">
        <v>13</v>
      </c>
      <c r="D84" s="73">
        <v>44419</v>
      </c>
      <c r="E84" s="98">
        <v>1291.2</v>
      </c>
      <c r="F84" s="77">
        <v>1291.2</v>
      </c>
      <c r="G84" s="77"/>
      <c r="H84" s="98">
        <f t="shared" si="0"/>
        <v>0</v>
      </c>
    </row>
    <row r="85" spans="1:8" ht="15.95" customHeight="1" x14ac:dyDescent="0.2">
      <c r="A85" s="71">
        <v>50</v>
      </c>
      <c r="B85" s="75" t="s">
        <v>162</v>
      </c>
      <c r="C85" s="71" t="s">
        <v>13</v>
      </c>
      <c r="D85" s="73">
        <v>44419</v>
      </c>
      <c r="E85" s="98">
        <v>610.69000000000005</v>
      </c>
      <c r="F85" s="77">
        <v>610.69000000000005</v>
      </c>
      <c r="G85" s="77"/>
      <c r="H85" s="98">
        <f t="shared" si="0"/>
        <v>0</v>
      </c>
    </row>
    <row r="86" spans="1:8" ht="15.95" customHeight="1" x14ac:dyDescent="0.2">
      <c r="A86" s="86"/>
      <c r="B86" s="87" t="s">
        <v>162</v>
      </c>
      <c r="C86" s="86" t="s">
        <v>13</v>
      </c>
      <c r="D86" s="88">
        <v>44426</v>
      </c>
      <c r="E86" s="100">
        <v>386</v>
      </c>
      <c r="F86" s="92"/>
      <c r="G86" s="92"/>
      <c r="H86" s="100">
        <f t="shared" si="0"/>
        <v>386</v>
      </c>
    </row>
    <row r="87" spans="1:8" ht="15.95" customHeight="1" x14ac:dyDescent="0.2">
      <c r="A87" s="86"/>
      <c r="B87" s="87" t="s">
        <v>39</v>
      </c>
      <c r="C87" s="86" t="s">
        <v>13</v>
      </c>
      <c r="D87" s="88">
        <v>44426</v>
      </c>
      <c r="E87" s="100">
        <v>3205.2</v>
      </c>
      <c r="F87" s="92"/>
      <c r="G87" s="92"/>
      <c r="H87" s="100">
        <f t="shared" si="0"/>
        <v>3205.2</v>
      </c>
    </row>
    <row r="88" spans="1:8" ht="15.95" customHeight="1" x14ac:dyDescent="0.2">
      <c r="A88" s="86"/>
      <c r="B88" s="87" t="s">
        <v>123</v>
      </c>
      <c r="C88" s="86" t="s">
        <v>13</v>
      </c>
      <c r="D88" s="88">
        <v>44425</v>
      </c>
      <c r="E88" s="100">
        <v>595.6</v>
      </c>
      <c r="F88" s="92"/>
      <c r="G88" s="92"/>
      <c r="H88" s="100">
        <f t="shared" si="0"/>
        <v>595.6</v>
      </c>
    </row>
    <row r="89" spans="1:8" ht="15.95" customHeight="1" x14ac:dyDescent="0.2">
      <c r="A89" s="86"/>
      <c r="B89" s="87" t="s">
        <v>123</v>
      </c>
      <c r="C89" s="86" t="s">
        <v>13</v>
      </c>
      <c r="D89" s="88">
        <v>44432</v>
      </c>
      <c r="E89" s="100">
        <v>773</v>
      </c>
      <c r="F89" s="92"/>
      <c r="G89" s="92"/>
      <c r="H89" s="100">
        <f t="shared" si="0"/>
        <v>773</v>
      </c>
    </row>
    <row r="90" spans="1:8" ht="15.95" customHeight="1" x14ac:dyDescent="0.2">
      <c r="A90" s="86"/>
      <c r="B90" s="87" t="s">
        <v>33</v>
      </c>
      <c r="C90" s="86" t="s">
        <v>13</v>
      </c>
      <c r="D90" s="88">
        <v>44425</v>
      </c>
      <c r="E90" s="100">
        <v>1165.2</v>
      </c>
      <c r="F90" s="92"/>
      <c r="G90" s="92"/>
      <c r="H90" s="100">
        <f t="shared" si="0"/>
        <v>1165.2</v>
      </c>
    </row>
    <row r="91" spans="1:8" ht="15.95" customHeight="1" x14ac:dyDescent="0.2">
      <c r="A91" s="86"/>
      <c r="B91" s="87" t="s">
        <v>33</v>
      </c>
      <c r="C91" s="86" t="s">
        <v>13</v>
      </c>
      <c r="D91" s="88">
        <v>44432</v>
      </c>
      <c r="E91" s="100">
        <v>1369.16</v>
      </c>
      <c r="F91" s="92"/>
      <c r="G91" s="92"/>
      <c r="H91" s="100">
        <f t="shared" si="0"/>
        <v>1369.16</v>
      </c>
    </row>
    <row r="92" spans="1:8" ht="15.95" customHeight="1" x14ac:dyDescent="0.2">
      <c r="A92" s="86"/>
      <c r="B92" s="87" t="s">
        <v>32</v>
      </c>
      <c r="C92" s="86" t="s">
        <v>13</v>
      </c>
      <c r="D92" s="88">
        <v>44424</v>
      </c>
      <c r="E92" s="100">
        <v>2954.6</v>
      </c>
      <c r="F92" s="92"/>
      <c r="G92" s="92"/>
      <c r="H92" s="100">
        <f t="shared" si="0"/>
        <v>2954.6</v>
      </c>
    </row>
    <row r="93" spans="1:8" ht="15.95" customHeight="1" x14ac:dyDescent="0.2">
      <c r="A93" s="86"/>
      <c r="B93" s="87" t="s">
        <v>32</v>
      </c>
      <c r="C93" s="86" t="s">
        <v>13</v>
      </c>
      <c r="D93" s="88">
        <v>44431</v>
      </c>
      <c r="E93" s="100">
        <v>2659.3</v>
      </c>
      <c r="F93" s="92"/>
      <c r="G93" s="92"/>
      <c r="H93" s="100">
        <f t="shared" si="0"/>
        <v>2659.3</v>
      </c>
    </row>
    <row r="94" spans="1:8" ht="15.95" customHeight="1" x14ac:dyDescent="0.2">
      <c r="A94" s="86"/>
      <c r="B94" s="87" t="s">
        <v>42</v>
      </c>
      <c r="C94" s="86" t="s">
        <v>13</v>
      </c>
      <c r="D94" s="88">
        <v>44424</v>
      </c>
      <c r="E94" s="100">
        <v>1310</v>
      </c>
      <c r="F94" s="92"/>
      <c r="G94" s="92"/>
      <c r="H94" s="100">
        <f t="shared" si="0"/>
        <v>1310</v>
      </c>
    </row>
    <row r="95" spans="1:8" ht="15.95" customHeight="1" x14ac:dyDescent="0.2">
      <c r="A95" s="86"/>
      <c r="B95" s="87" t="s">
        <v>42</v>
      </c>
      <c r="C95" s="86" t="s">
        <v>13</v>
      </c>
      <c r="D95" s="88">
        <v>44431</v>
      </c>
      <c r="E95" s="100">
        <v>2157.8000000000002</v>
      </c>
      <c r="F95" s="92"/>
      <c r="G95" s="92"/>
      <c r="H95" s="100">
        <f t="shared" si="0"/>
        <v>2157.8000000000002</v>
      </c>
    </row>
    <row r="96" spans="1:8" ht="15.95" customHeight="1" x14ac:dyDescent="0.2">
      <c r="A96" s="86"/>
      <c r="B96" s="87" t="s">
        <v>76</v>
      </c>
      <c r="C96" s="86" t="s">
        <v>13</v>
      </c>
      <c r="D96" s="88">
        <v>44432</v>
      </c>
      <c r="E96" s="100">
        <v>1430.5</v>
      </c>
      <c r="F96" s="92"/>
      <c r="G96" s="92"/>
      <c r="H96" s="100">
        <f t="shared" si="0"/>
        <v>1430.5</v>
      </c>
    </row>
    <row r="97" spans="1:9" ht="15.95" customHeight="1" x14ac:dyDescent="0.2">
      <c r="A97" s="86"/>
      <c r="B97" s="87" t="s">
        <v>41</v>
      </c>
      <c r="C97" s="86" t="s">
        <v>13</v>
      </c>
      <c r="D97" s="88">
        <v>44433</v>
      </c>
      <c r="E97" s="100">
        <v>2751.56</v>
      </c>
      <c r="F97" s="92"/>
      <c r="G97" s="92"/>
      <c r="H97" s="100">
        <f t="shared" si="0"/>
        <v>2751.56</v>
      </c>
    </row>
    <row r="98" spans="1:9" ht="15.95" customHeight="1" x14ac:dyDescent="0.2">
      <c r="A98" s="71">
        <v>51</v>
      </c>
      <c r="B98" s="75" t="s">
        <v>43</v>
      </c>
      <c r="C98" s="71" t="s">
        <v>44</v>
      </c>
      <c r="D98" s="73"/>
      <c r="E98" s="98">
        <v>2550</v>
      </c>
      <c r="F98" s="70"/>
      <c r="G98" s="70"/>
      <c r="H98" s="98">
        <f t="shared" si="0"/>
        <v>2550</v>
      </c>
    </row>
    <row r="99" spans="1:9" ht="15.95" customHeight="1" x14ac:dyDescent="0.2">
      <c r="A99" s="71">
        <v>52</v>
      </c>
      <c r="B99" s="78" t="s">
        <v>45</v>
      </c>
      <c r="C99" s="71" t="s">
        <v>44</v>
      </c>
      <c r="D99" s="79">
        <v>44400</v>
      </c>
      <c r="E99" s="98">
        <v>621.80000000000018</v>
      </c>
      <c r="F99" s="80">
        <v>621.79999999999995</v>
      </c>
      <c r="G99" s="80"/>
      <c r="H99" s="98">
        <f t="shared" si="0"/>
        <v>2.2737367544323206E-13</v>
      </c>
    </row>
    <row r="100" spans="1:9" ht="15.95" customHeight="1" x14ac:dyDescent="0.2">
      <c r="A100" s="71">
        <v>53</v>
      </c>
      <c r="B100" s="78" t="s">
        <v>45</v>
      </c>
      <c r="C100" s="71" t="s">
        <v>44</v>
      </c>
      <c r="D100" s="79">
        <v>44414</v>
      </c>
      <c r="E100" s="98">
        <v>1784.4</v>
      </c>
      <c r="F100" s="80">
        <v>1784.4</v>
      </c>
      <c r="G100" s="80"/>
      <c r="H100" s="98">
        <f t="shared" si="0"/>
        <v>0</v>
      </c>
    </row>
    <row r="101" spans="1:9" ht="15.95" customHeight="1" x14ac:dyDescent="0.2">
      <c r="A101" s="71">
        <v>54</v>
      </c>
      <c r="B101" s="78" t="s">
        <v>45</v>
      </c>
      <c r="C101" s="71" t="s">
        <v>44</v>
      </c>
      <c r="D101" s="79">
        <v>44421</v>
      </c>
      <c r="E101" s="98">
        <v>494.8</v>
      </c>
      <c r="F101" s="80"/>
      <c r="G101" s="80"/>
      <c r="H101" s="98">
        <f t="shared" si="0"/>
        <v>494.8</v>
      </c>
    </row>
    <row r="102" spans="1:9" ht="15.95" customHeight="1" x14ac:dyDescent="0.2">
      <c r="A102" s="86"/>
      <c r="B102" s="93" t="s">
        <v>45</v>
      </c>
      <c r="C102" s="86" t="s">
        <v>44</v>
      </c>
      <c r="D102" s="94">
        <v>44428</v>
      </c>
      <c r="E102" s="100">
        <v>1859.9</v>
      </c>
      <c r="F102" s="95"/>
      <c r="G102" s="95"/>
      <c r="H102" s="100">
        <f t="shared" si="0"/>
        <v>1859.9</v>
      </c>
    </row>
    <row r="103" spans="1:9" ht="15.95" customHeight="1" x14ac:dyDescent="0.2">
      <c r="A103" s="71">
        <v>55</v>
      </c>
      <c r="B103" s="78" t="s">
        <v>47</v>
      </c>
      <c r="C103" s="71" t="s">
        <v>44</v>
      </c>
      <c r="D103" s="79">
        <v>44399</v>
      </c>
      <c r="E103" s="98">
        <v>446</v>
      </c>
      <c r="F103" s="70"/>
      <c r="G103" s="70"/>
      <c r="H103" s="98">
        <f t="shared" si="0"/>
        <v>446</v>
      </c>
    </row>
    <row r="104" spans="1:9" ht="15.95" customHeight="1" x14ac:dyDescent="0.2">
      <c r="A104" s="71">
        <v>56</v>
      </c>
      <c r="B104" s="78" t="s">
        <v>47</v>
      </c>
      <c r="C104" s="71" t="s">
        <v>44</v>
      </c>
      <c r="D104" s="79">
        <v>44406</v>
      </c>
      <c r="E104" s="98">
        <v>300</v>
      </c>
      <c r="F104" s="70">
        <v>300</v>
      </c>
      <c r="G104" s="70"/>
      <c r="H104" s="98">
        <f t="shared" si="0"/>
        <v>0</v>
      </c>
    </row>
    <row r="105" spans="1:9" ht="15.95" customHeight="1" x14ac:dyDescent="0.2">
      <c r="A105" s="71">
        <v>57</v>
      </c>
      <c r="B105" s="78" t="s">
        <v>47</v>
      </c>
      <c r="C105" s="71" t="s">
        <v>44</v>
      </c>
      <c r="D105" s="79">
        <v>44420</v>
      </c>
      <c r="E105" s="98">
        <v>938.2</v>
      </c>
      <c r="F105" s="70"/>
      <c r="G105" s="70"/>
      <c r="H105" s="98">
        <f t="shared" si="0"/>
        <v>938.2</v>
      </c>
    </row>
    <row r="106" spans="1:9" ht="15.95" customHeight="1" x14ac:dyDescent="0.2">
      <c r="A106" s="71">
        <v>58</v>
      </c>
      <c r="B106" s="78" t="s">
        <v>48</v>
      </c>
      <c r="C106" s="71" t="s">
        <v>44</v>
      </c>
      <c r="D106" s="79">
        <v>44393</v>
      </c>
      <c r="E106" s="98">
        <v>25538.309999999998</v>
      </c>
      <c r="F106" s="105"/>
      <c r="G106" s="105">
        <v>9000</v>
      </c>
      <c r="H106" s="98">
        <f t="shared" si="0"/>
        <v>16538.309999999998</v>
      </c>
      <c r="I106" s="63" t="s">
        <v>74</v>
      </c>
    </row>
    <row r="107" spans="1:9" ht="15.95" customHeight="1" x14ac:dyDescent="0.2">
      <c r="A107" s="71">
        <v>59</v>
      </c>
      <c r="B107" s="78" t="s">
        <v>48</v>
      </c>
      <c r="C107" s="71" t="s">
        <v>44</v>
      </c>
      <c r="D107" s="79">
        <v>44403</v>
      </c>
      <c r="E107" s="98">
        <v>30000</v>
      </c>
      <c r="F107" s="105"/>
      <c r="G107" s="105"/>
      <c r="H107" s="98">
        <f t="shared" si="0"/>
        <v>30000</v>
      </c>
    </row>
    <row r="108" spans="1:9" ht="15.95" customHeight="1" x14ac:dyDescent="0.2">
      <c r="A108" s="86"/>
      <c r="B108" s="93" t="s">
        <v>48</v>
      </c>
      <c r="C108" s="86" t="s">
        <v>44</v>
      </c>
      <c r="D108" s="94">
        <v>44427</v>
      </c>
      <c r="E108" s="100">
        <v>31698.22</v>
      </c>
      <c r="F108" s="104"/>
      <c r="G108" s="104"/>
      <c r="H108" s="100">
        <f t="shared" si="0"/>
        <v>31698.22</v>
      </c>
    </row>
    <row r="109" spans="1:9" ht="15.95" customHeight="1" x14ac:dyDescent="0.2">
      <c r="A109" s="71">
        <v>60</v>
      </c>
      <c r="B109" s="78" t="s">
        <v>49</v>
      </c>
      <c r="C109" s="71" t="s">
        <v>44</v>
      </c>
      <c r="D109" s="79">
        <v>44378</v>
      </c>
      <c r="E109" s="98">
        <v>700</v>
      </c>
      <c r="F109" s="80">
        <v>700</v>
      </c>
      <c r="G109" s="80"/>
      <c r="H109" s="98">
        <f t="shared" si="0"/>
        <v>0</v>
      </c>
    </row>
    <row r="110" spans="1:9" ht="15.95" customHeight="1" x14ac:dyDescent="0.2">
      <c r="A110" s="71">
        <v>61</v>
      </c>
      <c r="B110" s="78" t="s">
        <v>49</v>
      </c>
      <c r="C110" s="71" t="s">
        <v>44</v>
      </c>
      <c r="D110" s="79">
        <v>44406</v>
      </c>
      <c r="E110" s="98">
        <v>357</v>
      </c>
      <c r="F110" s="80">
        <v>357</v>
      </c>
      <c r="G110" s="80"/>
      <c r="H110" s="98">
        <f t="shared" si="0"/>
        <v>0</v>
      </c>
    </row>
    <row r="111" spans="1:9" ht="15.95" customHeight="1" x14ac:dyDescent="0.2">
      <c r="A111" s="71">
        <v>62</v>
      </c>
      <c r="B111" s="78" t="s">
        <v>49</v>
      </c>
      <c r="C111" s="71" t="s">
        <v>44</v>
      </c>
      <c r="D111" s="79">
        <v>44413</v>
      </c>
      <c r="E111" s="98">
        <v>136</v>
      </c>
      <c r="F111" s="80"/>
      <c r="G111" s="80"/>
      <c r="H111" s="98">
        <f t="shared" si="0"/>
        <v>136</v>
      </c>
    </row>
    <row r="112" spans="1:9" ht="15.95" customHeight="1" x14ac:dyDescent="0.2">
      <c r="A112" s="71">
        <v>63</v>
      </c>
      <c r="B112" s="78" t="s">
        <v>49</v>
      </c>
      <c r="C112" s="71" t="s">
        <v>44</v>
      </c>
      <c r="D112" s="79">
        <v>44420</v>
      </c>
      <c r="E112" s="98">
        <v>454.6</v>
      </c>
      <c r="F112" s="80"/>
      <c r="G112" s="80"/>
      <c r="H112" s="98">
        <f t="shared" si="0"/>
        <v>454.6</v>
      </c>
    </row>
    <row r="113" spans="1:8" ht="15.95" customHeight="1" x14ac:dyDescent="0.2">
      <c r="A113" s="86"/>
      <c r="B113" s="93" t="s">
        <v>49</v>
      </c>
      <c r="C113" s="86" t="s">
        <v>44</v>
      </c>
      <c r="D113" s="94">
        <v>44434</v>
      </c>
      <c r="E113" s="100">
        <v>1258.5</v>
      </c>
      <c r="F113" s="95"/>
      <c r="G113" s="95"/>
      <c r="H113" s="100">
        <f t="shared" si="0"/>
        <v>1258.5</v>
      </c>
    </row>
    <row r="114" spans="1:8" ht="15.95" customHeight="1" x14ac:dyDescent="0.2">
      <c r="A114" s="71">
        <v>64</v>
      </c>
      <c r="B114" s="75" t="s">
        <v>51</v>
      </c>
      <c r="C114" s="71" t="s">
        <v>13</v>
      </c>
      <c r="D114" s="79">
        <v>44385</v>
      </c>
      <c r="E114" s="98">
        <v>14392.4</v>
      </c>
      <c r="F114" s="80"/>
      <c r="G114" s="80"/>
      <c r="H114" s="98">
        <f t="shared" si="0"/>
        <v>14392.4</v>
      </c>
    </row>
    <row r="115" spans="1:8" ht="15.95" customHeight="1" x14ac:dyDescent="0.2">
      <c r="A115" s="71">
        <v>65</v>
      </c>
      <c r="B115" s="75" t="s">
        <v>51</v>
      </c>
      <c r="C115" s="71" t="s">
        <v>13</v>
      </c>
      <c r="D115" s="79">
        <v>44399</v>
      </c>
      <c r="E115" s="98">
        <v>19752.73</v>
      </c>
      <c r="F115" s="80"/>
      <c r="G115" s="80"/>
      <c r="H115" s="98">
        <f t="shared" si="0"/>
        <v>19752.73</v>
      </c>
    </row>
    <row r="116" spans="1:8" ht="15.95" customHeight="1" x14ac:dyDescent="0.2">
      <c r="A116" s="71">
        <v>66</v>
      </c>
      <c r="B116" s="78" t="s">
        <v>52</v>
      </c>
      <c r="C116" s="71" t="s">
        <v>44</v>
      </c>
      <c r="D116" s="79">
        <v>44413</v>
      </c>
      <c r="E116" s="98">
        <v>7530.19</v>
      </c>
      <c r="F116" s="80">
        <v>3000</v>
      </c>
      <c r="G116" s="80"/>
      <c r="H116" s="98">
        <f t="shared" ref="H116:H143" si="1">E116-F116-G116</f>
        <v>4530.1899999999996</v>
      </c>
    </row>
    <row r="117" spans="1:8" ht="15.95" customHeight="1" x14ac:dyDescent="0.2">
      <c r="A117" s="86"/>
      <c r="B117" s="93" t="s">
        <v>52</v>
      </c>
      <c r="C117" s="86" t="s">
        <v>44</v>
      </c>
      <c r="D117" s="94">
        <v>44427</v>
      </c>
      <c r="E117" s="100">
        <v>6216.7</v>
      </c>
      <c r="F117" s="95"/>
      <c r="G117" s="95"/>
      <c r="H117" s="100">
        <f t="shared" si="1"/>
        <v>6216.7</v>
      </c>
    </row>
    <row r="118" spans="1:8" ht="15.95" customHeight="1" x14ac:dyDescent="0.2">
      <c r="A118" s="86"/>
      <c r="B118" s="93" t="s">
        <v>52</v>
      </c>
      <c r="C118" s="86" t="s">
        <v>44</v>
      </c>
      <c r="D118" s="94">
        <v>44434</v>
      </c>
      <c r="E118" s="100">
        <v>21606.52</v>
      </c>
      <c r="F118" s="95"/>
      <c r="G118" s="95"/>
      <c r="H118" s="100">
        <f t="shared" si="1"/>
        <v>21606.52</v>
      </c>
    </row>
    <row r="119" spans="1:8" ht="15.95" customHeight="1" x14ac:dyDescent="0.2">
      <c r="A119" s="71">
        <v>67</v>
      </c>
      <c r="B119" s="78" t="s">
        <v>58</v>
      </c>
      <c r="C119" s="71" t="s">
        <v>44</v>
      </c>
      <c r="D119" s="79">
        <v>44406</v>
      </c>
      <c r="E119" s="98">
        <v>2347.56</v>
      </c>
      <c r="F119" s="80"/>
      <c r="G119" s="80"/>
      <c r="H119" s="98">
        <f t="shared" si="1"/>
        <v>2347.56</v>
      </c>
    </row>
    <row r="120" spans="1:8" ht="15.95" customHeight="1" x14ac:dyDescent="0.2">
      <c r="A120" s="71">
        <v>68</v>
      </c>
      <c r="B120" s="78" t="s">
        <v>58</v>
      </c>
      <c r="C120" s="71" t="s">
        <v>44</v>
      </c>
      <c r="D120" s="79">
        <v>44420</v>
      </c>
      <c r="E120" s="98">
        <v>6750.9</v>
      </c>
      <c r="F120" s="80"/>
      <c r="G120" s="80"/>
      <c r="H120" s="98">
        <f t="shared" si="1"/>
        <v>6750.9</v>
      </c>
    </row>
    <row r="121" spans="1:8" ht="15.95" customHeight="1" x14ac:dyDescent="0.2">
      <c r="A121" s="86"/>
      <c r="B121" s="93" t="s">
        <v>58</v>
      </c>
      <c r="C121" s="86" t="s">
        <v>44</v>
      </c>
      <c r="D121" s="94">
        <v>44427</v>
      </c>
      <c r="E121" s="100">
        <v>5294.2</v>
      </c>
      <c r="F121" s="95"/>
      <c r="G121" s="95"/>
      <c r="H121" s="100">
        <f t="shared" si="1"/>
        <v>5294.2</v>
      </c>
    </row>
    <row r="122" spans="1:8" ht="15.95" customHeight="1" x14ac:dyDescent="0.2">
      <c r="A122" s="86"/>
      <c r="B122" s="93" t="s">
        <v>58</v>
      </c>
      <c r="C122" s="86" t="s">
        <v>44</v>
      </c>
      <c r="D122" s="94">
        <v>44435</v>
      </c>
      <c r="E122" s="100">
        <v>14139.1</v>
      </c>
      <c r="F122" s="95"/>
      <c r="G122" s="95"/>
      <c r="H122" s="100">
        <f t="shared" si="1"/>
        <v>14139.1</v>
      </c>
    </row>
    <row r="123" spans="1:8" ht="15.95" customHeight="1" x14ac:dyDescent="0.2">
      <c r="A123" s="71">
        <v>69</v>
      </c>
      <c r="B123" s="78" t="s">
        <v>53</v>
      </c>
      <c r="C123" s="71" t="s">
        <v>44</v>
      </c>
      <c r="D123" s="79">
        <v>44414</v>
      </c>
      <c r="E123" s="98">
        <v>2752.3</v>
      </c>
      <c r="F123" s="80">
        <v>1000</v>
      </c>
      <c r="G123" s="80"/>
      <c r="H123" s="98">
        <f t="shared" si="1"/>
        <v>1752.3000000000002</v>
      </c>
    </row>
    <row r="124" spans="1:8" ht="15.95" customHeight="1" x14ac:dyDescent="0.2">
      <c r="A124" s="71">
        <v>70</v>
      </c>
      <c r="B124" s="78" t="s">
        <v>207</v>
      </c>
      <c r="C124" s="71" t="s">
        <v>44</v>
      </c>
      <c r="D124" s="79">
        <v>44413</v>
      </c>
      <c r="E124" s="98">
        <v>6148.4</v>
      </c>
      <c r="F124" s="80">
        <v>6148.4</v>
      </c>
      <c r="G124" s="80"/>
      <c r="H124" s="98">
        <f t="shared" si="1"/>
        <v>0</v>
      </c>
    </row>
    <row r="125" spans="1:8" ht="15.95" customHeight="1" x14ac:dyDescent="0.2">
      <c r="A125" s="86"/>
      <c r="B125" s="93" t="s">
        <v>207</v>
      </c>
      <c r="C125" s="86" t="s">
        <v>44</v>
      </c>
      <c r="D125" s="94">
        <v>44427</v>
      </c>
      <c r="E125" s="100">
        <v>8535.6</v>
      </c>
      <c r="F125" s="95"/>
      <c r="G125" s="95"/>
      <c r="H125" s="100">
        <f t="shared" si="1"/>
        <v>8535.6</v>
      </c>
    </row>
    <row r="126" spans="1:8" ht="15.95" customHeight="1" x14ac:dyDescent="0.2">
      <c r="A126" s="86"/>
      <c r="B126" s="93" t="s">
        <v>207</v>
      </c>
      <c r="C126" s="86" t="s">
        <v>44</v>
      </c>
      <c r="D126" s="94">
        <v>44434</v>
      </c>
      <c r="E126" s="100">
        <v>1302</v>
      </c>
      <c r="F126" s="95"/>
      <c r="G126" s="95"/>
      <c r="H126" s="100">
        <f t="shared" si="1"/>
        <v>1302</v>
      </c>
    </row>
    <row r="127" spans="1:8" ht="15.95" customHeight="1" x14ac:dyDescent="0.2">
      <c r="A127" s="71">
        <v>71</v>
      </c>
      <c r="B127" s="78" t="s">
        <v>61</v>
      </c>
      <c r="C127" s="71" t="s">
        <v>44</v>
      </c>
      <c r="D127" s="79">
        <v>44414</v>
      </c>
      <c r="E127" s="98">
        <v>2500</v>
      </c>
      <c r="F127" s="80">
        <v>2500</v>
      </c>
      <c r="G127" s="80"/>
      <c r="H127" s="98">
        <f t="shared" si="1"/>
        <v>0</v>
      </c>
    </row>
    <row r="128" spans="1:8" ht="15.95" customHeight="1" x14ac:dyDescent="0.2">
      <c r="A128" s="71">
        <v>72</v>
      </c>
      <c r="B128" s="78" t="s">
        <v>61</v>
      </c>
      <c r="C128" s="71" t="s">
        <v>44</v>
      </c>
      <c r="D128" s="79">
        <v>44421</v>
      </c>
      <c r="E128" s="98">
        <v>3338.8</v>
      </c>
      <c r="F128" s="80"/>
      <c r="G128" s="80"/>
      <c r="H128" s="98">
        <f t="shared" si="1"/>
        <v>3338.8</v>
      </c>
    </row>
    <row r="129" spans="1:9" ht="15.95" customHeight="1" x14ac:dyDescent="0.2">
      <c r="A129" s="86"/>
      <c r="B129" s="93" t="s">
        <v>61</v>
      </c>
      <c r="C129" s="86" t="s">
        <v>44</v>
      </c>
      <c r="D129" s="94">
        <v>44435</v>
      </c>
      <c r="E129" s="100">
        <v>1278.4000000000001</v>
      </c>
      <c r="F129" s="95"/>
      <c r="G129" s="95"/>
      <c r="H129" s="100">
        <f t="shared" si="1"/>
        <v>1278.4000000000001</v>
      </c>
    </row>
    <row r="130" spans="1:9" ht="15.95" customHeight="1" x14ac:dyDescent="0.2">
      <c r="A130" s="71">
        <v>73</v>
      </c>
      <c r="B130" s="78" t="s">
        <v>59</v>
      </c>
      <c r="C130" s="71" t="s">
        <v>44</v>
      </c>
      <c r="D130" s="79">
        <v>44420</v>
      </c>
      <c r="E130" s="98">
        <v>4617.72</v>
      </c>
      <c r="F130" s="80"/>
      <c r="G130" s="80"/>
      <c r="H130" s="98">
        <f t="shared" si="1"/>
        <v>4617.72</v>
      </c>
      <c r="I130" s="63" t="s">
        <v>220</v>
      </c>
    </row>
    <row r="131" spans="1:9" ht="15.95" customHeight="1" x14ac:dyDescent="0.2">
      <c r="A131" s="86"/>
      <c r="B131" s="93" t="s">
        <v>59</v>
      </c>
      <c r="C131" s="86" t="s">
        <v>44</v>
      </c>
      <c r="D131" s="94">
        <v>44434</v>
      </c>
      <c r="E131" s="100">
        <v>3789.56</v>
      </c>
      <c r="F131" s="95"/>
      <c r="G131" s="95"/>
      <c r="H131" s="100">
        <f t="shared" si="1"/>
        <v>3789.56</v>
      </c>
    </row>
    <row r="132" spans="1:9" ht="15.95" customHeight="1" x14ac:dyDescent="0.2">
      <c r="A132" s="71">
        <v>74</v>
      </c>
      <c r="B132" s="78" t="s">
        <v>208</v>
      </c>
      <c r="C132" s="71" t="s">
        <v>44</v>
      </c>
      <c r="D132" s="79">
        <v>44420</v>
      </c>
      <c r="E132" s="98">
        <v>5539.94</v>
      </c>
      <c r="F132" s="80">
        <v>5539.94</v>
      </c>
      <c r="G132" s="80"/>
      <c r="H132" s="98">
        <f t="shared" si="1"/>
        <v>0</v>
      </c>
    </row>
    <row r="133" spans="1:9" ht="15.95" customHeight="1" x14ac:dyDescent="0.2">
      <c r="A133" s="86"/>
      <c r="B133" s="93" t="s">
        <v>208</v>
      </c>
      <c r="C133" s="86" t="s">
        <v>44</v>
      </c>
      <c r="D133" s="94">
        <v>44427</v>
      </c>
      <c r="E133" s="100">
        <v>2792.8</v>
      </c>
      <c r="F133" s="95"/>
      <c r="G133" s="95"/>
      <c r="H133" s="100">
        <f t="shared" si="1"/>
        <v>2792.8</v>
      </c>
    </row>
    <row r="134" spans="1:9" ht="15.95" customHeight="1" x14ac:dyDescent="0.2">
      <c r="A134" s="86"/>
      <c r="B134" s="93" t="s">
        <v>208</v>
      </c>
      <c r="C134" s="86" t="s">
        <v>44</v>
      </c>
      <c r="D134" s="94">
        <v>44434</v>
      </c>
      <c r="E134" s="100">
        <v>949.1</v>
      </c>
      <c r="F134" s="95"/>
      <c r="G134" s="95"/>
      <c r="H134" s="100">
        <f t="shared" si="1"/>
        <v>949.1</v>
      </c>
    </row>
    <row r="135" spans="1:9" ht="15.95" customHeight="1" x14ac:dyDescent="0.2">
      <c r="A135" s="71">
        <v>75</v>
      </c>
      <c r="B135" s="78" t="s">
        <v>57</v>
      </c>
      <c r="C135" s="71" t="s">
        <v>44</v>
      </c>
      <c r="D135" s="79">
        <v>44421</v>
      </c>
      <c r="E135" s="98">
        <v>1569</v>
      </c>
      <c r="F135" s="80">
        <v>1569</v>
      </c>
      <c r="G135" s="80"/>
      <c r="H135" s="98">
        <f t="shared" si="1"/>
        <v>0</v>
      </c>
    </row>
    <row r="136" spans="1:9" ht="15.95" customHeight="1" x14ac:dyDescent="0.2">
      <c r="A136" s="86"/>
      <c r="B136" s="93" t="s">
        <v>57</v>
      </c>
      <c r="C136" s="86" t="s">
        <v>44</v>
      </c>
      <c r="D136" s="94">
        <v>44435</v>
      </c>
      <c r="E136" s="100">
        <v>2142.27</v>
      </c>
      <c r="F136" s="95"/>
      <c r="G136" s="95"/>
      <c r="H136" s="100">
        <f t="shared" si="1"/>
        <v>2142.27</v>
      </c>
    </row>
    <row r="137" spans="1:9" ht="15.95" customHeight="1" x14ac:dyDescent="0.2">
      <c r="A137" s="71">
        <v>76</v>
      </c>
      <c r="B137" s="78" t="s">
        <v>101</v>
      </c>
      <c r="C137" s="71" t="s">
        <v>44</v>
      </c>
      <c r="D137" s="79">
        <v>44420</v>
      </c>
      <c r="E137" s="98">
        <v>1169.5999999999999</v>
      </c>
      <c r="F137" s="80">
        <v>1169.5999999999999</v>
      </c>
      <c r="G137" s="80"/>
      <c r="H137" s="98">
        <f t="shared" si="1"/>
        <v>0</v>
      </c>
    </row>
    <row r="138" spans="1:9" ht="15.95" customHeight="1" x14ac:dyDescent="0.2">
      <c r="A138" s="86"/>
      <c r="B138" s="93" t="s">
        <v>189</v>
      </c>
      <c r="C138" s="86" t="s">
        <v>44</v>
      </c>
      <c r="D138" s="94">
        <v>44427</v>
      </c>
      <c r="E138" s="102">
        <v>895.2</v>
      </c>
      <c r="F138" s="95"/>
      <c r="G138" s="95"/>
      <c r="H138" s="100">
        <f t="shared" si="1"/>
        <v>895.2</v>
      </c>
    </row>
    <row r="139" spans="1:9" ht="15.95" customHeight="1" x14ac:dyDescent="0.2">
      <c r="A139" s="86"/>
      <c r="B139" s="93" t="s">
        <v>189</v>
      </c>
      <c r="C139" s="86" t="s">
        <v>44</v>
      </c>
      <c r="D139" s="94">
        <v>44434</v>
      </c>
      <c r="E139" s="102">
        <v>235.6</v>
      </c>
      <c r="F139" s="95"/>
      <c r="G139" s="95"/>
      <c r="H139" s="100">
        <f t="shared" si="1"/>
        <v>235.6</v>
      </c>
    </row>
    <row r="140" spans="1:9" ht="15.95" customHeight="1" x14ac:dyDescent="0.2">
      <c r="A140" s="86"/>
      <c r="B140" s="93" t="s">
        <v>60</v>
      </c>
      <c r="C140" s="86" t="s">
        <v>44</v>
      </c>
      <c r="D140" s="94">
        <v>44427</v>
      </c>
      <c r="E140" s="102">
        <v>930</v>
      </c>
      <c r="F140" s="95"/>
      <c r="G140" s="95"/>
      <c r="H140" s="100">
        <f t="shared" si="1"/>
        <v>930</v>
      </c>
    </row>
    <row r="141" spans="1:9" ht="15.95" customHeight="1" x14ac:dyDescent="0.2">
      <c r="A141" s="86"/>
      <c r="B141" s="93" t="s">
        <v>60</v>
      </c>
      <c r="C141" s="86" t="s">
        <v>44</v>
      </c>
      <c r="D141" s="94">
        <v>44434</v>
      </c>
      <c r="E141" s="102">
        <v>2384</v>
      </c>
      <c r="F141" s="95"/>
      <c r="G141" s="95"/>
      <c r="H141" s="100">
        <f t="shared" si="1"/>
        <v>2384</v>
      </c>
    </row>
    <row r="142" spans="1:9" ht="15.95" customHeight="1" x14ac:dyDescent="0.2">
      <c r="A142" s="86"/>
      <c r="B142" s="93" t="s">
        <v>190</v>
      </c>
      <c r="C142" s="86" t="s">
        <v>44</v>
      </c>
      <c r="D142" s="94">
        <v>44434</v>
      </c>
      <c r="E142" s="102">
        <v>1448.6</v>
      </c>
      <c r="F142" s="95"/>
      <c r="G142" s="95"/>
      <c r="H142" s="100">
        <f t="shared" si="1"/>
        <v>1448.6</v>
      </c>
    </row>
    <row r="143" spans="1:9" ht="15.95" customHeight="1" x14ac:dyDescent="0.2">
      <c r="A143" s="86"/>
      <c r="B143" s="93" t="s">
        <v>55</v>
      </c>
      <c r="C143" s="86" t="s">
        <v>44</v>
      </c>
      <c r="D143" s="94">
        <v>44434</v>
      </c>
      <c r="E143" s="102">
        <v>1104.4000000000001</v>
      </c>
      <c r="F143" s="95"/>
      <c r="G143" s="95"/>
      <c r="H143" s="100">
        <f t="shared" si="1"/>
        <v>1104.4000000000001</v>
      </c>
    </row>
    <row r="144" spans="1:9" ht="15.95" customHeight="1" x14ac:dyDescent="0.2">
      <c r="A144" s="71"/>
      <c r="B144" s="81"/>
      <c r="C144" s="81"/>
      <c r="D144" s="81" t="s">
        <v>62</v>
      </c>
      <c r="E144" s="96">
        <f>SUM(E4:E143)</f>
        <v>464148.92999999993</v>
      </c>
      <c r="F144" s="82">
        <f>SUM(F4:F143)</f>
        <v>68966.790000000023</v>
      </c>
      <c r="G144" s="82"/>
      <c r="H144" s="98">
        <f>SUM(H4:H143)</f>
        <v>386182.13999999996</v>
      </c>
    </row>
    <row r="145" spans="1:11" x14ac:dyDescent="0.2">
      <c r="A145" s="59"/>
      <c r="K145" s="84"/>
    </row>
    <row r="146" spans="1:11" x14ac:dyDescent="0.2">
      <c r="B146" s="59" t="s">
        <v>63</v>
      </c>
      <c r="C146" s="59"/>
      <c r="D146" s="59" t="s">
        <v>64</v>
      </c>
      <c r="E146" s="59"/>
      <c r="F146" s="85" t="s">
        <v>65</v>
      </c>
      <c r="G146" s="85"/>
    </row>
    <row r="147" spans="1:11" x14ac:dyDescent="0.2">
      <c r="B147" s="66" t="s">
        <v>66</v>
      </c>
      <c r="C147" s="59"/>
      <c r="D147" s="59" t="s">
        <v>106</v>
      </c>
      <c r="E147" s="59"/>
      <c r="F147" s="85" t="s">
        <v>68</v>
      </c>
      <c r="G147" s="85"/>
    </row>
  </sheetData>
  <autoFilter ref="A1:H144"/>
  <pageMargins left="0" right="0" top="0.74803149606299213" bottom="0" header="0" footer="0"/>
  <pageSetup paperSize="9" scale="74" orientation="portrait" r:id="rId1"/>
  <headerFooter>
    <oddHeader>Sayfa &amp;P /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50"/>
  <sheetViews>
    <sheetView workbookViewId="0">
      <selection activeCell="H108" sqref="H108"/>
    </sheetView>
  </sheetViews>
  <sheetFormatPr defaultColWidth="8.85546875" defaultRowHeight="14.25" x14ac:dyDescent="0.2"/>
  <cols>
    <col min="1" max="1" width="4.85546875" style="63" customWidth="1"/>
    <col min="2" max="2" width="24.85546875" style="63" customWidth="1"/>
    <col min="3" max="3" width="13.7109375" style="63" customWidth="1"/>
    <col min="4" max="4" width="13.140625" style="63" customWidth="1"/>
    <col min="5" max="5" width="14.42578125" style="63" customWidth="1"/>
    <col min="6" max="6" width="20.7109375" style="83" bestFit="1" customWidth="1"/>
    <col min="7" max="7" width="14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9" x14ac:dyDescent="0.2">
      <c r="B1" s="58" t="s">
        <v>0</v>
      </c>
      <c r="C1" s="59" t="s">
        <v>1</v>
      </c>
      <c r="D1" s="59"/>
      <c r="E1" s="60"/>
      <c r="F1" s="61"/>
      <c r="G1" s="61"/>
      <c r="H1" s="62">
        <v>44422</v>
      </c>
    </row>
    <row r="2" spans="1:9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221</v>
      </c>
    </row>
    <row r="3" spans="1:9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hidden="1" x14ac:dyDescent="0.2">
      <c r="A4" s="71">
        <v>1</v>
      </c>
      <c r="B4" s="71" t="s">
        <v>151</v>
      </c>
      <c r="C4" s="71"/>
      <c r="D4" s="71"/>
      <c r="E4" s="98">
        <v>576</v>
      </c>
      <c r="F4" s="70">
        <v>576</v>
      </c>
      <c r="G4" s="70"/>
      <c r="H4" s="98">
        <f>E4-F4-G4</f>
        <v>0</v>
      </c>
    </row>
    <row r="5" spans="1:9" hidden="1" x14ac:dyDescent="0.2">
      <c r="A5" s="71">
        <v>2</v>
      </c>
      <c r="B5" s="72" t="s">
        <v>12</v>
      </c>
      <c r="C5" s="71" t="s">
        <v>13</v>
      </c>
      <c r="D5" s="73">
        <v>44411</v>
      </c>
      <c r="E5" s="98">
        <v>558.40000000000009</v>
      </c>
      <c r="F5" s="70">
        <v>558.4</v>
      </c>
      <c r="G5" s="70"/>
      <c r="H5" s="98">
        <f t="shared" ref="H5:H83" si="0">E5-F5-G5</f>
        <v>1.1368683772161603E-13</v>
      </c>
    </row>
    <row r="6" spans="1:9" hidden="1" x14ac:dyDescent="0.2">
      <c r="A6" s="71">
        <v>3</v>
      </c>
      <c r="B6" s="72" t="s">
        <v>12</v>
      </c>
      <c r="C6" s="71" t="s">
        <v>13</v>
      </c>
      <c r="D6" s="73">
        <v>44418</v>
      </c>
      <c r="E6" s="98">
        <v>435.6</v>
      </c>
      <c r="F6" s="70"/>
      <c r="G6" s="70"/>
      <c r="H6" s="98">
        <f t="shared" si="0"/>
        <v>435.6</v>
      </c>
    </row>
    <row r="7" spans="1:9" hidden="1" x14ac:dyDescent="0.2">
      <c r="A7" s="71">
        <v>4</v>
      </c>
      <c r="B7" s="72" t="s">
        <v>12</v>
      </c>
      <c r="C7" s="71" t="s">
        <v>13</v>
      </c>
      <c r="D7" s="73">
        <v>44425</v>
      </c>
      <c r="E7" s="98">
        <v>280.8</v>
      </c>
      <c r="F7" s="70">
        <v>280.8</v>
      </c>
      <c r="G7" s="70"/>
      <c r="H7" s="98">
        <f t="shared" si="0"/>
        <v>0</v>
      </c>
    </row>
    <row r="8" spans="1:9" hidden="1" x14ac:dyDescent="0.2">
      <c r="A8" s="71">
        <v>5</v>
      </c>
      <c r="B8" s="72" t="s">
        <v>12</v>
      </c>
      <c r="C8" s="71" t="s">
        <v>13</v>
      </c>
      <c r="D8" s="73">
        <v>44432</v>
      </c>
      <c r="E8" s="98">
        <v>177.6</v>
      </c>
      <c r="F8" s="70"/>
      <c r="G8" s="70"/>
      <c r="H8" s="98">
        <f t="shared" si="0"/>
        <v>177.6</v>
      </c>
    </row>
    <row r="9" spans="1:9" hidden="1" x14ac:dyDescent="0.2">
      <c r="A9" s="71">
        <v>6</v>
      </c>
      <c r="B9" s="75" t="s">
        <v>14</v>
      </c>
      <c r="C9" s="71" t="s">
        <v>13</v>
      </c>
      <c r="D9" s="73">
        <v>44390</v>
      </c>
      <c r="E9" s="98">
        <v>5980.77</v>
      </c>
      <c r="F9" s="70"/>
      <c r="G9" s="70">
        <v>1960</v>
      </c>
      <c r="H9" s="98">
        <f t="shared" si="0"/>
        <v>4020.7700000000004</v>
      </c>
      <c r="I9" s="63" t="s">
        <v>172</v>
      </c>
    </row>
    <row r="10" spans="1:9" hidden="1" x14ac:dyDescent="0.2">
      <c r="A10" s="71">
        <v>7</v>
      </c>
      <c r="B10" s="75" t="s">
        <v>14</v>
      </c>
      <c r="C10" s="71" t="s">
        <v>13</v>
      </c>
      <c r="D10" s="73">
        <v>44397</v>
      </c>
      <c r="E10" s="98">
        <v>3654.92</v>
      </c>
      <c r="F10" s="70"/>
      <c r="G10" s="70"/>
      <c r="H10" s="98">
        <f t="shared" si="0"/>
        <v>3654.92</v>
      </c>
    </row>
    <row r="11" spans="1:9" hidden="1" x14ac:dyDescent="0.2">
      <c r="A11" s="71">
        <v>8</v>
      </c>
      <c r="B11" s="75" t="s">
        <v>14</v>
      </c>
      <c r="C11" s="71" t="s">
        <v>13</v>
      </c>
      <c r="D11" s="73">
        <v>44404</v>
      </c>
      <c r="E11" s="98">
        <v>2508.46</v>
      </c>
      <c r="F11" s="70">
        <v>2508.46</v>
      </c>
      <c r="G11" s="70"/>
      <c r="H11" s="98">
        <f t="shared" si="0"/>
        <v>0</v>
      </c>
    </row>
    <row r="12" spans="1:9" hidden="1" x14ac:dyDescent="0.2">
      <c r="A12" s="71">
        <v>9</v>
      </c>
      <c r="B12" s="75" t="s">
        <v>14</v>
      </c>
      <c r="C12" s="71" t="s">
        <v>13</v>
      </c>
      <c r="D12" s="73">
        <v>44411</v>
      </c>
      <c r="E12" s="98">
        <v>393.59999999999991</v>
      </c>
      <c r="F12" s="70">
        <v>393.6</v>
      </c>
      <c r="G12" s="70"/>
      <c r="H12" s="98">
        <f t="shared" si="0"/>
        <v>-1.1368683772161603E-13</v>
      </c>
    </row>
    <row r="13" spans="1:9" hidden="1" x14ac:dyDescent="0.2">
      <c r="A13" s="71">
        <v>10</v>
      </c>
      <c r="B13" s="75" t="s">
        <v>14</v>
      </c>
      <c r="C13" s="71" t="s">
        <v>13</v>
      </c>
      <c r="D13" s="73">
        <v>44418</v>
      </c>
      <c r="E13" s="98">
        <v>1812.6</v>
      </c>
      <c r="F13" s="70">
        <v>1812.6</v>
      </c>
      <c r="G13" s="70"/>
      <c r="H13" s="98">
        <f t="shared" si="0"/>
        <v>0</v>
      </c>
    </row>
    <row r="14" spans="1:9" hidden="1" x14ac:dyDescent="0.2">
      <c r="A14" s="71">
        <v>11</v>
      </c>
      <c r="B14" s="75" t="s">
        <v>14</v>
      </c>
      <c r="C14" s="71" t="s">
        <v>13</v>
      </c>
      <c r="D14" s="73">
        <v>44425</v>
      </c>
      <c r="E14" s="98">
        <v>4796.58</v>
      </c>
      <c r="F14" s="70"/>
      <c r="G14" s="70"/>
      <c r="H14" s="98">
        <f t="shared" si="0"/>
        <v>4796.58</v>
      </c>
    </row>
    <row r="15" spans="1:9" hidden="1" x14ac:dyDescent="0.2">
      <c r="A15" s="71">
        <v>12</v>
      </c>
      <c r="B15" s="75" t="s">
        <v>14</v>
      </c>
      <c r="C15" s="71" t="s">
        <v>13</v>
      </c>
      <c r="D15" s="73">
        <v>44432</v>
      </c>
      <c r="E15" s="98">
        <v>2334.38</v>
      </c>
      <c r="F15" s="70"/>
      <c r="G15" s="70"/>
      <c r="H15" s="98">
        <f t="shared" si="0"/>
        <v>2334.38</v>
      </c>
    </row>
    <row r="16" spans="1:9" hidden="1" x14ac:dyDescent="0.2">
      <c r="A16" s="86"/>
      <c r="B16" s="87" t="s">
        <v>14</v>
      </c>
      <c r="C16" s="86" t="s">
        <v>13</v>
      </c>
      <c r="D16" s="88">
        <v>44439</v>
      </c>
      <c r="E16" s="100">
        <v>2577.7800000000002</v>
      </c>
      <c r="F16" s="90"/>
      <c r="G16" s="90"/>
      <c r="H16" s="100">
        <f t="shared" si="0"/>
        <v>2577.7800000000002</v>
      </c>
    </row>
    <row r="17" spans="1:8" hidden="1" x14ac:dyDescent="0.2">
      <c r="A17" s="71">
        <v>13</v>
      </c>
      <c r="B17" s="75" t="s">
        <v>15</v>
      </c>
      <c r="C17" s="71" t="s">
        <v>13</v>
      </c>
      <c r="D17" s="73">
        <v>44244</v>
      </c>
      <c r="E17" s="98">
        <v>10382.6</v>
      </c>
      <c r="F17" s="70">
        <v>2100</v>
      </c>
      <c r="G17" s="70"/>
      <c r="H17" s="98">
        <f t="shared" si="0"/>
        <v>8282.6</v>
      </c>
    </row>
    <row r="18" spans="1:8" hidden="1" x14ac:dyDescent="0.2">
      <c r="A18" s="71">
        <v>14</v>
      </c>
      <c r="B18" s="75" t="s">
        <v>16</v>
      </c>
      <c r="C18" s="71" t="s">
        <v>13</v>
      </c>
      <c r="D18" s="73">
        <v>44411</v>
      </c>
      <c r="E18" s="98">
        <v>1000.0000000000002</v>
      </c>
      <c r="F18" s="70">
        <v>1000</v>
      </c>
      <c r="G18" s="70"/>
      <c r="H18" s="98">
        <f t="shared" si="0"/>
        <v>2.2737367544323206E-13</v>
      </c>
    </row>
    <row r="19" spans="1:8" hidden="1" x14ac:dyDescent="0.2">
      <c r="A19" s="71">
        <v>15</v>
      </c>
      <c r="B19" s="75" t="s">
        <v>16</v>
      </c>
      <c r="C19" s="71" t="s">
        <v>13</v>
      </c>
      <c r="D19" s="73">
        <v>44418</v>
      </c>
      <c r="E19" s="98">
        <v>1512.7</v>
      </c>
      <c r="F19" s="70">
        <v>1512.7</v>
      </c>
      <c r="G19" s="70"/>
      <c r="H19" s="98">
        <f t="shared" si="0"/>
        <v>0</v>
      </c>
    </row>
    <row r="20" spans="1:8" hidden="1" x14ac:dyDescent="0.2">
      <c r="A20" s="71">
        <v>16</v>
      </c>
      <c r="B20" s="75" t="s">
        <v>16</v>
      </c>
      <c r="C20" s="71" t="s">
        <v>13</v>
      </c>
      <c r="D20" s="73">
        <v>44432</v>
      </c>
      <c r="E20" s="98">
        <v>1444.84</v>
      </c>
      <c r="F20" s="70"/>
      <c r="G20" s="70"/>
      <c r="H20" s="98">
        <f t="shared" si="0"/>
        <v>1444.84</v>
      </c>
    </row>
    <row r="21" spans="1:8" hidden="1" x14ac:dyDescent="0.2">
      <c r="A21" s="86"/>
      <c r="B21" s="87" t="s">
        <v>16</v>
      </c>
      <c r="C21" s="86" t="s">
        <v>13</v>
      </c>
      <c r="D21" s="88">
        <v>44439</v>
      </c>
      <c r="E21" s="100">
        <v>2596.8000000000002</v>
      </c>
      <c r="F21" s="90"/>
      <c r="G21" s="90"/>
      <c r="H21" s="100">
        <f t="shared" si="0"/>
        <v>2596.8000000000002</v>
      </c>
    </row>
    <row r="22" spans="1:8" hidden="1" x14ac:dyDescent="0.2">
      <c r="A22" s="71">
        <v>17</v>
      </c>
      <c r="B22" s="75" t="s">
        <v>17</v>
      </c>
      <c r="C22" s="71" t="s">
        <v>13</v>
      </c>
      <c r="D22" s="73">
        <v>44412</v>
      </c>
      <c r="E22" s="98">
        <v>1789.57</v>
      </c>
      <c r="F22" s="70">
        <v>1789.57</v>
      </c>
      <c r="G22" s="70"/>
      <c r="H22" s="98">
        <f t="shared" si="0"/>
        <v>0</v>
      </c>
    </row>
    <row r="23" spans="1:8" hidden="1" x14ac:dyDescent="0.2">
      <c r="A23" s="71">
        <v>18</v>
      </c>
      <c r="B23" s="75" t="s">
        <v>17</v>
      </c>
      <c r="C23" s="71" t="s">
        <v>13</v>
      </c>
      <c r="D23" s="73">
        <v>44426</v>
      </c>
      <c r="E23" s="98">
        <v>1463.28</v>
      </c>
      <c r="F23" s="70"/>
      <c r="G23" s="70"/>
      <c r="H23" s="98">
        <f t="shared" si="0"/>
        <v>1463.28</v>
      </c>
    </row>
    <row r="24" spans="1:8" hidden="1" x14ac:dyDescent="0.2">
      <c r="A24" s="71">
        <v>19</v>
      </c>
      <c r="B24" s="75" t="s">
        <v>17</v>
      </c>
      <c r="C24" s="71" t="s">
        <v>13</v>
      </c>
      <c r="D24" s="73">
        <v>44433</v>
      </c>
      <c r="E24" s="98">
        <v>481.8</v>
      </c>
      <c r="F24" s="70"/>
      <c r="G24" s="70"/>
      <c r="H24" s="98">
        <f t="shared" si="0"/>
        <v>481.8</v>
      </c>
    </row>
    <row r="25" spans="1:8" hidden="1" x14ac:dyDescent="0.2">
      <c r="A25" s="86"/>
      <c r="B25" s="87" t="s">
        <v>17</v>
      </c>
      <c r="C25" s="86" t="s">
        <v>13</v>
      </c>
      <c r="D25" s="88">
        <v>44440</v>
      </c>
      <c r="E25" s="100">
        <v>1194.31</v>
      </c>
      <c r="F25" s="90"/>
      <c r="G25" s="90"/>
      <c r="H25" s="100">
        <f t="shared" si="0"/>
        <v>1194.31</v>
      </c>
    </row>
    <row r="26" spans="1:8" hidden="1" x14ac:dyDescent="0.2">
      <c r="A26" s="71">
        <v>20</v>
      </c>
      <c r="B26" s="75" t="s">
        <v>18</v>
      </c>
      <c r="C26" s="71" t="s">
        <v>13</v>
      </c>
      <c r="D26" s="73">
        <v>44405</v>
      </c>
      <c r="E26" s="98">
        <v>1062</v>
      </c>
      <c r="F26" s="76">
        <v>1062</v>
      </c>
      <c r="G26" s="76"/>
      <c r="H26" s="98">
        <f t="shared" si="0"/>
        <v>0</v>
      </c>
    </row>
    <row r="27" spans="1:8" hidden="1" x14ac:dyDescent="0.2">
      <c r="A27" s="71">
        <v>21</v>
      </c>
      <c r="B27" s="75" t="s">
        <v>18</v>
      </c>
      <c r="C27" s="71" t="s">
        <v>13</v>
      </c>
      <c r="D27" s="73">
        <v>44409</v>
      </c>
      <c r="E27" s="98">
        <v>827.04</v>
      </c>
      <c r="F27" s="76"/>
      <c r="G27" s="76"/>
      <c r="H27" s="98">
        <f t="shared" si="0"/>
        <v>827.04</v>
      </c>
    </row>
    <row r="28" spans="1:8" hidden="1" x14ac:dyDescent="0.2">
      <c r="A28" s="71">
        <v>22</v>
      </c>
      <c r="B28" s="75" t="s">
        <v>18</v>
      </c>
      <c r="C28" s="71" t="s">
        <v>13</v>
      </c>
      <c r="D28" s="73">
        <v>44412</v>
      </c>
      <c r="E28" s="98">
        <v>1206</v>
      </c>
      <c r="F28" s="76"/>
      <c r="G28" s="76"/>
      <c r="H28" s="98">
        <f t="shared" si="0"/>
        <v>1206</v>
      </c>
    </row>
    <row r="29" spans="1:8" hidden="1" x14ac:dyDescent="0.2">
      <c r="A29" s="71">
        <v>23</v>
      </c>
      <c r="B29" s="75" t="s">
        <v>18</v>
      </c>
      <c r="C29" s="71" t="s">
        <v>13</v>
      </c>
      <c r="D29" s="73">
        <v>44433</v>
      </c>
      <c r="E29" s="98">
        <v>2417</v>
      </c>
      <c r="F29" s="76"/>
      <c r="G29" s="76"/>
      <c r="H29" s="98">
        <f t="shared" si="0"/>
        <v>2417</v>
      </c>
    </row>
    <row r="30" spans="1:8" hidden="1" x14ac:dyDescent="0.2">
      <c r="A30" s="71">
        <v>24</v>
      </c>
      <c r="B30" s="75" t="s">
        <v>20</v>
      </c>
      <c r="C30" s="71" t="s">
        <v>13</v>
      </c>
      <c r="D30" s="73">
        <v>44417</v>
      </c>
      <c r="E30" s="98">
        <v>896.08</v>
      </c>
      <c r="F30" s="70">
        <v>896.08</v>
      </c>
      <c r="G30" s="70"/>
      <c r="H30" s="98">
        <f t="shared" si="0"/>
        <v>0</v>
      </c>
    </row>
    <row r="31" spans="1:8" hidden="1" x14ac:dyDescent="0.2">
      <c r="A31" s="71">
        <v>25</v>
      </c>
      <c r="B31" s="75" t="s">
        <v>20</v>
      </c>
      <c r="C31" s="71" t="s">
        <v>13</v>
      </c>
      <c r="D31" s="73">
        <v>44424</v>
      </c>
      <c r="E31" s="98">
        <v>1521.8</v>
      </c>
      <c r="F31" s="70">
        <v>1521.8</v>
      </c>
      <c r="G31" s="70"/>
      <c r="H31" s="98">
        <f t="shared" si="0"/>
        <v>0</v>
      </c>
    </row>
    <row r="32" spans="1:8" hidden="1" x14ac:dyDescent="0.2">
      <c r="A32" s="71">
        <v>26</v>
      </c>
      <c r="B32" s="75" t="s">
        <v>20</v>
      </c>
      <c r="C32" s="71" t="s">
        <v>13</v>
      </c>
      <c r="D32" s="73">
        <v>44431</v>
      </c>
      <c r="E32" s="98">
        <v>3758.35</v>
      </c>
      <c r="F32" s="70"/>
      <c r="G32" s="70"/>
      <c r="H32" s="98">
        <f t="shared" si="0"/>
        <v>3758.35</v>
      </c>
    </row>
    <row r="33" spans="1:9" hidden="1" x14ac:dyDescent="0.2">
      <c r="A33" s="86"/>
      <c r="B33" s="87" t="s">
        <v>20</v>
      </c>
      <c r="C33" s="86" t="s">
        <v>13</v>
      </c>
      <c r="D33" s="88">
        <v>44438</v>
      </c>
      <c r="E33" s="100">
        <v>4519.41</v>
      </c>
      <c r="F33" s="90"/>
      <c r="G33" s="90"/>
      <c r="H33" s="100">
        <f t="shared" si="0"/>
        <v>4519.41</v>
      </c>
    </row>
    <row r="34" spans="1:9" hidden="1" x14ac:dyDescent="0.2">
      <c r="A34" s="71">
        <v>27</v>
      </c>
      <c r="B34" s="75" t="s">
        <v>21</v>
      </c>
      <c r="C34" s="71" t="s">
        <v>13</v>
      </c>
      <c r="D34" s="73">
        <v>44375</v>
      </c>
      <c r="E34" s="98">
        <v>5320.32</v>
      </c>
      <c r="F34" s="70"/>
      <c r="G34" s="70">
        <v>5320.32</v>
      </c>
      <c r="H34" s="98">
        <f t="shared" si="0"/>
        <v>0</v>
      </c>
      <c r="I34" s="63" t="s">
        <v>164</v>
      </c>
    </row>
    <row r="35" spans="1:9" hidden="1" x14ac:dyDescent="0.2">
      <c r="A35" s="71">
        <v>28</v>
      </c>
      <c r="B35" s="75" t="s">
        <v>21</v>
      </c>
      <c r="C35" s="71" t="s">
        <v>13</v>
      </c>
      <c r="D35" s="73">
        <v>44382</v>
      </c>
      <c r="E35" s="98">
        <v>3627</v>
      </c>
      <c r="F35" s="70"/>
      <c r="G35" s="70"/>
      <c r="H35" s="98">
        <f t="shared" si="0"/>
        <v>3627</v>
      </c>
    </row>
    <row r="36" spans="1:9" hidden="1" x14ac:dyDescent="0.2">
      <c r="A36" s="71">
        <v>29</v>
      </c>
      <c r="B36" s="75" t="s">
        <v>21</v>
      </c>
      <c r="C36" s="71" t="s">
        <v>13</v>
      </c>
      <c r="D36" s="73">
        <v>44389</v>
      </c>
      <c r="E36" s="98">
        <v>856</v>
      </c>
      <c r="F36" s="70">
        <v>296.3</v>
      </c>
      <c r="G36" s="70">
        <v>559.70000000000005</v>
      </c>
      <c r="H36" s="98">
        <f t="shared" si="0"/>
        <v>0</v>
      </c>
    </row>
    <row r="37" spans="1:9" hidden="1" x14ac:dyDescent="0.2">
      <c r="A37" s="71">
        <v>30</v>
      </c>
      <c r="B37" s="75" t="s">
        <v>21</v>
      </c>
      <c r="C37" s="71" t="s">
        <v>13</v>
      </c>
      <c r="D37" s="73">
        <v>44403</v>
      </c>
      <c r="E37" s="98">
        <v>2405.1999999999998</v>
      </c>
      <c r="F37" s="70"/>
      <c r="G37" s="70"/>
      <c r="H37" s="98">
        <f t="shared" si="0"/>
        <v>2405.1999999999998</v>
      </c>
    </row>
    <row r="38" spans="1:9" hidden="1" x14ac:dyDescent="0.2">
      <c r="A38" s="86"/>
      <c r="B38" s="87" t="s">
        <v>21</v>
      </c>
      <c r="C38" s="86" t="s">
        <v>13</v>
      </c>
      <c r="D38" s="88">
        <v>44438</v>
      </c>
      <c r="E38" s="100">
        <v>6022.14</v>
      </c>
      <c r="F38" s="90"/>
      <c r="G38" s="90"/>
      <c r="H38" s="100">
        <f t="shared" si="0"/>
        <v>6022.14</v>
      </c>
    </row>
    <row r="39" spans="1:9" hidden="1" x14ac:dyDescent="0.2">
      <c r="A39" s="71">
        <v>31</v>
      </c>
      <c r="B39" s="75" t="s">
        <v>118</v>
      </c>
      <c r="C39" s="71" t="s">
        <v>13</v>
      </c>
      <c r="D39" s="73">
        <v>44398</v>
      </c>
      <c r="E39" s="98">
        <v>770.31000000000006</v>
      </c>
      <c r="F39" s="77">
        <v>770.31</v>
      </c>
      <c r="G39" s="77"/>
      <c r="H39" s="98">
        <f t="shared" si="0"/>
        <v>1.1368683772161603E-13</v>
      </c>
    </row>
    <row r="40" spans="1:9" hidden="1" x14ac:dyDescent="0.2">
      <c r="A40" s="71">
        <v>32</v>
      </c>
      <c r="B40" s="75" t="s">
        <v>118</v>
      </c>
      <c r="C40" s="71" t="s">
        <v>13</v>
      </c>
      <c r="D40" s="73">
        <v>44412</v>
      </c>
      <c r="E40" s="98">
        <v>1942.8</v>
      </c>
      <c r="F40" s="77">
        <v>200</v>
      </c>
      <c r="G40" s="77"/>
      <c r="H40" s="98">
        <f t="shared" si="0"/>
        <v>1742.8</v>
      </c>
    </row>
    <row r="41" spans="1:9" hidden="1" x14ac:dyDescent="0.2">
      <c r="A41" s="71">
        <v>33</v>
      </c>
      <c r="B41" s="75" t="s">
        <v>118</v>
      </c>
      <c r="C41" s="71" t="s">
        <v>13</v>
      </c>
      <c r="D41" s="73">
        <v>44426</v>
      </c>
      <c r="E41" s="98">
        <v>699</v>
      </c>
      <c r="F41" s="77">
        <v>699</v>
      </c>
      <c r="G41" s="77"/>
      <c r="H41" s="98">
        <f t="shared" si="0"/>
        <v>0</v>
      </c>
    </row>
    <row r="42" spans="1:9" hidden="1" x14ac:dyDescent="0.2">
      <c r="A42" s="71">
        <v>34</v>
      </c>
      <c r="B42" s="75" t="s">
        <v>118</v>
      </c>
      <c r="C42" s="71" t="s">
        <v>13</v>
      </c>
      <c r="D42" s="73">
        <v>44433</v>
      </c>
      <c r="E42" s="98">
        <v>1839.73</v>
      </c>
      <c r="F42" s="77"/>
      <c r="G42" s="77"/>
      <c r="H42" s="98">
        <f t="shared" si="0"/>
        <v>1839.73</v>
      </c>
    </row>
    <row r="43" spans="1:9" hidden="1" x14ac:dyDescent="0.2">
      <c r="A43" s="71">
        <v>35</v>
      </c>
      <c r="B43" s="75" t="s">
        <v>117</v>
      </c>
      <c r="C43" s="71" t="s">
        <v>13</v>
      </c>
      <c r="D43" s="73">
        <v>44389</v>
      </c>
      <c r="E43" s="98">
        <v>4290.3999999999996</v>
      </c>
      <c r="F43" s="77">
        <v>2800</v>
      </c>
      <c r="G43" s="77"/>
      <c r="H43" s="98">
        <f t="shared" si="0"/>
        <v>1490.3999999999996</v>
      </c>
    </row>
    <row r="44" spans="1:9" hidden="1" x14ac:dyDescent="0.2">
      <c r="A44" s="71">
        <v>36</v>
      </c>
      <c r="B44" s="75" t="s">
        <v>117</v>
      </c>
      <c r="C44" s="71" t="s">
        <v>13</v>
      </c>
      <c r="D44" s="73">
        <v>44410</v>
      </c>
      <c r="E44" s="98">
        <v>4576.3</v>
      </c>
      <c r="F44" s="77"/>
      <c r="G44" s="77"/>
      <c r="H44" s="98">
        <f t="shared" si="0"/>
        <v>4576.3</v>
      </c>
    </row>
    <row r="45" spans="1:9" hidden="1" x14ac:dyDescent="0.2">
      <c r="A45" s="71">
        <v>37</v>
      </c>
      <c r="B45" s="75" t="s">
        <v>117</v>
      </c>
      <c r="C45" s="71" t="s">
        <v>13</v>
      </c>
      <c r="D45" s="73">
        <v>44424</v>
      </c>
      <c r="E45" s="98">
        <v>5424.3</v>
      </c>
      <c r="F45" s="77"/>
      <c r="G45" s="77"/>
      <c r="H45" s="98">
        <f t="shared" si="0"/>
        <v>5424.3</v>
      </c>
    </row>
    <row r="46" spans="1:9" hidden="1" x14ac:dyDescent="0.2">
      <c r="A46" s="71">
        <v>38</v>
      </c>
      <c r="B46" s="75" t="s">
        <v>28</v>
      </c>
      <c r="C46" s="71" t="s">
        <v>13</v>
      </c>
      <c r="D46" s="73">
        <v>44418</v>
      </c>
      <c r="E46" s="98">
        <v>1724.5</v>
      </c>
      <c r="F46" s="77">
        <v>1724.5</v>
      </c>
      <c r="G46" s="77"/>
      <c r="H46" s="98">
        <f t="shared" si="0"/>
        <v>0</v>
      </c>
    </row>
    <row r="47" spans="1:9" hidden="1" x14ac:dyDescent="0.2">
      <c r="A47" s="71">
        <v>39</v>
      </c>
      <c r="B47" s="75" t="s">
        <v>28</v>
      </c>
      <c r="C47" s="71" t="s">
        <v>13</v>
      </c>
      <c r="D47" s="73">
        <v>44425</v>
      </c>
      <c r="E47" s="98">
        <v>921.7</v>
      </c>
      <c r="F47" s="77">
        <v>921.7</v>
      </c>
      <c r="G47" s="77"/>
      <c r="H47" s="98">
        <f t="shared" si="0"/>
        <v>0</v>
      </c>
    </row>
    <row r="48" spans="1:9" hidden="1" x14ac:dyDescent="0.2">
      <c r="A48" s="71">
        <v>40</v>
      </c>
      <c r="B48" s="75" t="s">
        <v>28</v>
      </c>
      <c r="C48" s="71" t="s">
        <v>13</v>
      </c>
      <c r="D48" s="73">
        <v>44432</v>
      </c>
      <c r="E48" s="98">
        <v>1063.5</v>
      </c>
      <c r="F48" s="77"/>
      <c r="G48" s="77"/>
      <c r="H48" s="98">
        <f t="shared" si="0"/>
        <v>1063.5</v>
      </c>
    </row>
    <row r="49" spans="1:9" hidden="1" x14ac:dyDescent="0.2">
      <c r="A49" s="86"/>
      <c r="B49" s="87" t="s">
        <v>28</v>
      </c>
      <c r="C49" s="86" t="s">
        <v>13</v>
      </c>
      <c r="D49" s="88">
        <v>44439</v>
      </c>
      <c r="E49" s="100">
        <v>1124.9000000000001</v>
      </c>
      <c r="F49" s="92"/>
      <c r="G49" s="92"/>
      <c r="H49" s="100">
        <f t="shared" si="0"/>
        <v>1124.9000000000001</v>
      </c>
    </row>
    <row r="50" spans="1:9" hidden="1" x14ac:dyDescent="0.2">
      <c r="A50" s="71">
        <v>41</v>
      </c>
      <c r="B50" s="75" t="s">
        <v>23</v>
      </c>
      <c r="C50" s="71" t="s">
        <v>13</v>
      </c>
      <c r="D50" s="73">
        <v>44418</v>
      </c>
      <c r="E50" s="98">
        <v>5813</v>
      </c>
      <c r="F50" s="77">
        <v>5813</v>
      </c>
      <c r="G50" s="77"/>
      <c r="H50" s="98">
        <f t="shared" si="0"/>
        <v>0</v>
      </c>
      <c r="I50" s="63" t="s">
        <v>74</v>
      </c>
    </row>
    <row r="51" spans="1:9" hidden="1" x14ac:dyDescent="0.2">
      <c r="A51" s="71">
        <v>42</v>
      </c>
      <c r="B51" s="75" t="s">
        <v>23</v>
      </c>
      <c r="C51" s="71" t="s">
        <v>13</v>
      </c>
      <c r="D51" s="73">
        <v>44432</v>
      </c>
      <c r="E51" s="98">
        <v>5015.07</v>
      </c>
      <c r="F51" s="77">
        <v>15.07</v>
      </c>
      <c r="G51" s="77">
        <v>5000</v>
      </c>
      <c r="H51" s="98">
        <f t="shared" si="0"/>
        <v>0</v>
      </c>
    </row>
    <row r="52" spans="1:9" hidden="1" x14ac:dyDescent="0.2">
      <c r="A52" s="86"/>
      <c r="B52" s="87" t="s">
        <v>23</v>
      </c>
      <c r="C52" s="86" t="s">
        <v>13</v>
      </c>
      <c r="D52" s="88">
        <v>44439</v>
      </c>
      <c r="E52" s="100">
        <v>2705.13</v>
      </c>
      <c r="F52" s="92"/>
      <c r="G52" s="92"/>
      <c r="H52" s="100">
        <f t="shared" si="0"/>
        <v>2705.13</v>
      </c>
    </row>
    <row r="53" spans="1:9" hidden="1" x14ac:dyDescent="0.2">
      <c r="A53" s="71">
        <v>43</v>
      </c>
      <c r="B53" s="75" t="s">
        <v>40</v>
      </c>
      <c r="C53" s="71" t="s">
        <v>13</v>
      </c>
      <c r="D53" s="73">
        <v>44424</v>
      </c>
      <c r="E53" s="98">
        <v>1535.4</v>
      </c>
      <c r="F53" s="77">
        <v>1535.4</v>
      </c>
      <c r="G53" s="77"/>
      <c r="H53" s="98">
        <f t="shared" si="0"/>
        <v>0</v>
      </c>
    </row>
    <row r="54" spans="1:9" hidden="1" x14ac:dyDescent="0.2">
      <c r="A54" s="71">
        <v>44</v>
      </c>
      <c r="B54" s="75" t="s">
        <v>40</v>
      </c>
      <c r="C54" s="71" t="s">
        <v>13</v>
      </c>
      <c r="D54" s="73">
        <v>44431</v>
      </c>
      <c r="E54" s="98">
        <v>5063.82</v>
      </c>
      <c r="F54" s="77">
        <v>1215</v>
      </c>
      <c r="G54" s="77"/>
      <c r="H54" s="98">
        <f t="shared" si="0"/>
        <v>3848.8199999999997</v>
      </c>
    </row>
    <row r="55" spans="1:9" hidden="1" x14ac:dyDescent="0.2">
      <c r="A55" s="71">
        <v>45</v>
      </c>
      <c r="B55" s="75" t="s">
        <v>89</v>
      </c>
      <c r="C55" s="71" t="s">
        <v>13</v>
      </c>
      <c r="D55" s="73">
        <v>44431</v>
      </c>
      <c r="E55" s="98">
        <v>1962.8</v>
      </c>
      <c r="F55" s="77">
        <v>1962.8</v>
      </c>
      <c r="G55" s="77"/>
      <c r="H55" s="98">
        <f t="shared" si="0"/>
        <v>0</v>
      </c>
    </row>
    <row r="56" spans="1:9" hidden="1" x14ac:dyDescent="0.2">
      <c r="A56" s="86"/>
      <c r="B56" s="87" t="s">
        <v>89</v>
      </c>
      <c r="C56" s="86" t="s">
        <v>13</v>
      </c>
      <c r="D56" s="88">
        <v>44438</v>
      </c>
      <c r="E56" s="100">
        <v>2218.8000000000002</v>
      </c>
      <c r="F56" s="92"/>
      <c r="G56" s="92"/>
      <c r="H56" s="100">
        <f t="shared" si="0"/>
        <v>2218.8000000000002</v>
      </c>
    </row>
    <row r="57" spans="1:9" hidden="1" x14ac:dyDescent="0.2">
      <c r="A57" s="71">
        <v>46</v>
      </c>
      <c r="B57" s="75" t="s">
        <v>30</v>
      </c>
      <c r="C57" s="71" t="s">
        <v>13</v>
      </c>
      <c r="D57" s="73">
        <v>44424</v>
      </c>
      <c r="E57" s="98">
        <v>2982.2</v>
      </c>
      <c r="F57" s="77">
        <v>2982.2</v>
      </c>
      <c r="G57" s="77"/>
      <c r="H57" s="98">
        <f t="shared" si="0"/>
        <v>0</v>
      </c>
    </row>
    <row r="58" spans="1:9" hidden="1" x14ac:dyDescent="0.2">
      <c r="A58" s="71">
        <v>47</v>
      </c>
      <c r="B58" s="75" t="s">
        <v>30</v>
      </c>
      <c r="C58" s="71" t="s">
        <v>13</v>
      </c>
      <c r="D58" s="73">
        <v>44431</v>
      </c>
      <c r="E58" s="98">
        <v>1286.56</v>
      </c>
      <c r="F58" s="77">
        <v>1286.56</v>
      </c>
      <c r="G58" s="77"/>
      <c r="H58" s="98">
        <f t="shared" si="0"/>
        <v>0</v>
      </c>
    </row>
    <row r="59" spans="1:9" hidden="1" x14ac:dyDescent="0.2">
      <c r="A59" s="86"/>
      <c r="B59" s="87" t="s">
        <v>30</v>
      </c>
      <c r="C59" s="86" t="s">
        <v>13</v>
      </c>
      <c r="D59" s="88">
        <v>44438</v>
      </c>
      <c r="E59" s="100">
        <v>759.61</v>
      </c>
      <c r="F59" s="92"/>
      <c r="G59" s="92"/>
      <c r="H59" s="100">
        <f t="shared" si="0"/>
        <v>759.61</v>
      </c>
    </row>
    <row r="60" spans="1:9" hidden="1" x14ac:dyDescent="0.2">
      <c r="A60" s="71">
        <v>48</v>
      </c>
      <c r="B60" s="75" t="s">
        <v>85</v>
      </c>
      <c r="C60" s="71" t="s">
        <v>13</v>
      </c>
      <c r="D60" s="73">
        <v>44377</v>
      </c>
      <c r="E60" s="98">
        <v>2000</v>
      </c>
      <c r="F60" s="77">
        <v>1000</v>
      </c>
      <c r="G60" s="77"/>
      <c r="H60" s="98">
        <f t="shared" si="0"/>
        <v>1000</v>
      </c>
    </row>
    <row r="61" spans="1:9" hidden="1" x14ac:dyDescent="0.2">
      <c r="A61" s="71">
        <v>49</v>
      </c>
      <c r="B61" s="75" t="s">
        <v>85</v>
      </c>
      <c r="C61" s="71" t="s">
        <v>13</v>
      </c>
      <c r="D61" s="73">
        <v>44398</v>
      </c>
      <c r="E61" s="98">
        <v>640</v>
      </c>
      <c r="F61" s="77"/>
      <c r="G61" s="77"/>
      <c r="H61" s="98">
        <f t="shared" si="0"/>
        <v>640</v>
      </c>
    </row>
    <row r="62" spans="1:9" hidden="1" x14ac:dyDescent="0.2">
      <c r="A62" s="71">
        <v>50</v>
      </c>
      <c r="B62" s="75" t="s">
        <v>85</v>
      </c>
      <c r="C62" s="71" t="s">
        <v>13</v>
      </c>
      <c r="D62" s="73">
        <v>44419</v>
      </c>
      <c r="E62" s="98">
        <v>9161.02</v>
      </c>
      <c r="F62" s="77"/>
      <c r="G62" s="77"/>
      <c r="H62" s="98">
        <f t="shared" si="0"/>
        <v>9161.02</v>
      </c>
    </row>
    <row r="63" spans="1:9" hidden="1" x14ac:dyDescent="0.2">
      <c r="A63" s="71">
        <v>51</v>
      </c>
      <c r="B63" s="75" t="s">
        <v>85</v>
      </c>
      <c r="C63" s="71" t="s">
        <v>13</v>
      </c>
      <c r="D63" s="73">
        <v>44425</v>
      </c>
      <c r="E63" s="98">
        <v>7861.36</v>
      </c>
      <c r="F63" s="77"/>
      <c r="G63" s="77"/>
      <c r="H63" s="98">
        <f t="shared" si="0"/>
        <v>7861.36</v>
      </c>
    </row>
    <row r="64" spans="1:9" hidden="1" x14ac:dyDescent="0.2">
      <c r="A64" s="71">
        <v>52</v>
      </c>
      <c r="B64" s="75" t="s">
        <v>196</v>
      </c>
      <c r="C64" s="71" t="s">
        <v>13</v>
      </c>
      <c r="D64" s="73">
        <v>44412</v>
      </c>
      <c r="E64" s="98">
        <v>970.59999999999991</v>
      </c>
      <c r="F64" s="77">
        <v>970.6</v>
      </c>
      <c r="G64" s="77"/>
      <c r="H64" s="98">
        <f t="shared" si="0"/>
        <v>-1.1368683772161603E-13</v>
      </c>
    </row>
    <row r="65" spans="1:8" hidden="1" x14ac:dyDescent="0.2">
      <c r="A65" s="71">
        <v>53</v>
      </c>
      <c r="B65" s="75" t="s">
        <v>196</v>
      </c>
      <c r="C65" s="71" t="s">
        <v>13</v>
      </c>
      <c r="D65" s="73">
        <v>44426</v>
      </c>
      <c r="E65" s="98">
        <v>3055</v>
      </c>
      <c r="F65" s="77">
        <v>1555</v>
      </c>
      <c r="G65" s="77"/>
      <c r="H65" s="98">
        <f t="shared" si="0"/>
        <v>1500</v>
      </c>
    </row>
    <row r="66" spans="1:8" hidden="1" x14ac:dyDescent="0.2">
      <c r="A66" s="86"/>
      <c r="B66" s="87" t="s">
        <v>196</v>
      </c>
      <c r="C66" s="86" t="s">
        <v>13</v>
      </c>
      <c r="D66" s="88">
        <v>44440</v>
      </c>
      <c r="E66" s="100">
        <v>2881.94</v>
      </c>
      <c r="F66" s="92"/>
      <c r="G66" s="92"/>
      <c r="H66" s="100">
        <f t="shared" si="0"/>
        <v>2881.94</v>
      </c>
    </row>
    <row r="67" spans="1:8" hidden="1" x14ac:dyDescent="0.2">
      <c r="A67" s="71">
        <v>54</v>
      </c>
      <c r="B67" s="75" t="s">
        <v>19</v>
      </c>
      <c r="C67" s="71" t="s">
        <v>13</v>
      </c>
      <c r="D67" s="73">
        <v>44419</v>
      </c>
      <c r="E67" s="98">
        <v>1630.56</v>
      </c>
      <c r="F67" s="77">
        <v>1630.56</v>
      </c>
      <c r="G67" s="77"/>
      <c r="H67" s="98">
        <f t="shared" si="0"/>
        <v>0</v>
      </c>
    </row>
    <row r="68" spans="1:8" hidden="1" x14ac:dyDescent="0.2">
      <c r="A68" s="71">
        <v>55</v>
      </c>
      <c r="B68" s="75" t="s">
        <v>19</v>
      </c>
      <c r="C68" s="71" t="s">
        <v>13</v>
      </c>
      <c r="D68" s="73">
        <v>44424</v>
      </c>
      <c r="E68" s="98">
        <v>2054</v>
      </c>
      <c r="F68" s="77">
        <v>2054</v>
      </c>
      <c r="G68" s="77"/>
      <c r="H68" s="98">
        <f t="shared" si="0"/>
        <v>0</v>
      </c>
    </row>
    <row r="69" spans="1:8" hidden="1" x14ac:dyDescent="0.2">
      <c r="A69" s="71">
        <v>56</v>
      </c>
      <c r="B69" s="75" t="s">
        <v>19</v>
      </c>
      <c r="C69" s="71" t="s">
        <v>13</v>
      </c>
      <c r="D69" s="73">
        <v>44426</v>
      </c>
      <c r="E69" s="98">
        <v>979.1</v>
      </c>
      <c r="F69" s="77">
        <v>979.1</v>
      </c>
      <c r="G69" s="77"/>
      <c r="H69" s="98">
        <f t="shared" si="0"/>
        <v>0</v>
      </c>
    </row>
    <row r="70" spans="1:8" hidden="1" x14ac:dyDescent="0.2">
      <c r="A70" s="71">
        <v>57</v>
      </c>
      <c r="B70" s="75" t="s">
        <v>19</v>
      </c>
      <c r="C70" s="71" t="s">
        <v>13</v>
      </c>
      <c r="D70" s="73">
        <v>44431</v>
      </c>
      <c r="E70" s="98">
        <v>1036.72</v>
      </c>
      <c r="F70" s="77">
        <v>1036.72</v>
      </c>
      <c r="G70" s="77"/>
      <c r="H70" s="98">
        <f t="shared" si="0"/>
        <v>0</v>
      </c>
    </row>
    <row r="71" spans="1:8" hidden="1" x14ac:dyDescent="0.2">
      <c r="A71" s="86"/>
      <c r="B71" s="87" t="s">
        <v>19</v>
      </c>
      <c r="C71" s="86" t="s">
        <v>13</v>
      </c>
      <c r="D71" s="88">
        <v>44440</v>
      </c>
      <c r="E71" s="100">
        <v>1652.5</v>
      </c>
      <c r="F71" s="92"/>
      <c r="G71" s="92"/>
      <c r="H71" s="100">
        <f t="shared" si="0"/>
        <v>1652.5</v>
      </c>
    </row>
    <row r="72" spans="1:8" hidden="1" x14ac:dyDescent="0.2">
      <c r="A72" s="71">
        <v>58</v>
      </c>
      <c r="B72" s="75" t="s">
        <v>112</v>
      </c>
      <c r="C72" s="71" t="s">
        <v>13</v>
      </c>
      <c r="D72" s="73">
        <v>44425</v>
      </c>
      <c r="E72" s="98">
        <v>1196.7</v>
      </c>
      <c r="F72" s="77">
        <v>1196.7</v>
      </c>
      <c r="G72" s="77"/>
      <c r="H72" s="98">
        <f t="shared" si="0"/>
        <v>0</v>
      </c>
    </row>
    <row r="73" spans="1:8" hidden="1" x14ac:dyDescent="0.2">
      <c r="A73" s="71">
        <v>59</v>
      </c>
      <c r="B73" s="75" t="s">
        <v>112</v>
      </c>
      <c r="C73" s="71" t="s">
        <v>13</v>
      </c>
      <c r="D73" s="73">
        <v>44432</v>
      </c>
      <c r="E73" s="98">
        <v>1216</v>
      </c>
      <c r="F73" s="77">
        <v>1216</v>
      </c>
      <c r="G73" s="77"/>
      <c r="H73" s="98">
        <f t="shared" si="0"/>
        <v>0</v>
      </c>
    </row>
    <row r="74" spans="1:8" hidden="1" x14ac:dyDescent="0.2">
      <c r="A74" s="86"/>
      <c r="B74" s="87" t="s">
        <v>112</v>
      </c>
      <c r="C74" s="86" t="s">
        <v>13</v>
      </c>
      <c r="D74" s="88">
        <v>44439</v>
      </c>
      <c r="E74" s="100">
        <v>1148.8</v>
      </c>
      <c r="F74" s="92"/>
      <c r="G74" s="92"/>
      <c r="H74" s="100">
        <f t="shared" si="0"/>
        <v>1148.8</v>
      </c>
    </row>
    <row r="75" spans="1:8" hidden="1" x14ac:dyDescent="0.2">
      <c r="A75" s="71">
        <v>60</v>
      </c>
      <c r="B75" s="75" t="s">
        <v>25</v>
      </c>
      <c r="C75" s="71" t="s">
        <v>13</v>
      </c>
      <c r="D75" s="73">
        <v>44424</v>
      </c>
      <c r="E75" s="98">
        <v>477.3</v>
      </c>
      <c r="F75" s="77">
        <v>477.3</v>
      </c>
      <c r="G75" s="77"/>
      <c r="H75" s="98">
        <f t="shared" si="0"/>
        <v>0</v>
      </c>
    </row>
    <row r="76" spans="1:8" hidden="1" x14ac:dyDescent="0.2">
      <c r="A76" s="71">
        <v>61</v>
      </c>
      <c r="B76" s="75" t="s">
        <v>25</v>
      </c>
      <c r="C76" s="71" t="s">
        <v>13</v>
      </c>
      <c r="D76" s="73">
        <v>44431</v>
      </c>
      <c r="E76" s="98">
        <v>578.44000000000005</v>
      </c>
      <c r="F76" s="77">
        <v>578.44000000000005</v>
      </c>
      <c r="G76" s="77"/>
      <c r="H76" s="98">
        <f t="shared" si="0"/>
        <v>0</v>
      </c>
    </row>
    <row r="77" spans="1:8" hidden="1" x14ac:dyDescent="0.2">
      <c r="A77" s="86"/>
      <c r="B77" s="87" t="s">
        <v>25</v>
      </c>
      <c r="C77" s="86" t="s">
        <v>13</v>
      </c>
      <c r="D77" s="88">
        <v>44438</v>
      </c>
      <c r="E77" s="100">
        <v>691</v>
      </c>
      <c r="F77" s="92"/>
      <c r="G77" s="92"/>
      <c r="H77" s="100">
        <f t="shared" si="0"/>
        <v>691</v>
      </c>
    </row>
    <row r="78" spans="1:8" hidden="1" x14ac:dyDescent="0.2">
      <c r="A78" s="71">
        <v>62</v>
      </c>
      <c r="B78" s="75" t="s">
        <v>24</v>
      </c>
      <c r="C78" s="71" t="s">
        <v>13</v>
      </c>
      <c r="D78" s="73">
        <v>44426</v>
      </c>
      <c r="E78" s="98">
        <v>498.2</v>
      </c>
      <c r="F78" s="77">
        <v>498.2</v>
      </c>
      <c r="G78" s="77"/>
      <c r="H78" s="98">
        <f t="shared" si="0"/>
        <v>0</v>
      </c>
    </row>
    <row r="79" spans="1:8" hidden="1" x14ac:dyDescent="0.2">
      <c r="A79" s="71">
        <v>63</v>
      </c>
      <c r="B79" s="75" t="s">
        <v>24</v>
      </c>
      <c r="C79" s="71" t="s">
        <v>13</v>
      </c>
      <c r="D79" s="73">
        <v>44433</v>
      </c>
      <c r="E79" s="98">
        <v>1351.36</v>
      </c>
      <c r="F79" s="77">
        <v>351.36</v>
      </c>
      <c r="G79" s="77"/>
      <c r="H79" s="98">
        <f t="shared" si="0"/>
        <v>999.99999999999989</v>
      </c>
    </row>
    <row r="80" spans="1:8" hidden="1" x14ac:dyDescent="0.2">
      <c r="A80" s="86"/>
      <c r="B80" s="87" t="s">
        <v>24</v>
      </c>
      <c r="C80" s="86" t="s">
        <v>13</v>
      </c>
      <c r="D80" s="88">
        <v>44440</v>
      </c>
      <c r="E80" s="100">
        <v>841.92</v>
      </c>
      <c r="F80" s="92"/>
      <c r="G80" s="92"/>
      <c r="H80" s="100">
        <f t="shared" si="0"/>
        <v>841.92</v>
      </c>
    </row>
    <row r="81" spans="1:9" hidden="1" x14ac:dyDescent="0.2">
      <c r="A81" s="71">
        <v>64</v>
      </c>
      <c r="B81" s="75" t="s">
        <v>162</v>
      </c>
      <c r="C81" s="71" t="s">
        <v>13</v>
      </c>
      <c r="D81" s="73">
        <v>44426</v>
      </c>
      <c r="E81" s="98">
        <v>386</v>
      </c>
      <c r="F81" s="77">
        <v>386</v>
      </c>
      <c r="G81" s="77"/>
      <c r="H81" s="98">
        <f t="shared" si="0"/>
        <v>0</v>
      </c>
    </row>
    <row r="82" spans="1:9" hidden="1" x14ac:dyDescent="0.2">
      <c r="A82" s="71">
        <v>65</v>
      </c>
      <c r="B82" s="75" t="s">
        <v>39</v>
      </c>
      <c r="C82" s="71" t="s">
        <v>13</v>
      </c>
      <c r="D82" s="73">
        <v>44426</v>
      </c>
      <c r="E82" s="98">
        <v>3205.2</v>
      </c>
      <c r="F82" s="77">
        <v>3205.2</v>
      </c>
      <c r="G82" s="77"/>
      <c r="H82" s="98">
        <f t="shared" si="0"/>
        <v>0</v>
      </c>
    </row>
    <row r="83" spans="1:9" hidden="1" x14ac:dyDescent="0.2">
      <c r="A83" s="86"/>
      <c r="B83" s="87" t="s">
        <v>39</v>
      </c>
      <c r="C83" s="86" t="s">
        <v>13</v>
      </c>
      <c r="D83" s="88">
        <v>44441</v>
      </c>
      <c r="E83" s="100">
        <v>787.32</v>
      </c>
      <c r="F83" s="92"/>
      <c r="G83" s="92"/>
      <c r="H83" s="100">
        <f t="shared" si="0"/>
        <v>787.32</v>
      </c>
    </row>
    <row r="84" spans="1:9" hidden="1" x14ac:dyDescent="0.2">
      <c r="A84" s="71">
        <v>66</v>
      </c>
      <c r="B84" s="75" t="s">
        <v>123</v>
      </c>
      <c r="C84" s="71" t="s">
        <v>13</v>
      </c>
      <c r="D84" s="73">
        <v>44425</v>
      </c>
      <c r="E84" s="98">
        <v>595.6</v>
      </c>
      <c r="F84" s="77">
        <v>595.6</v>
      </c>
      <c r="G84" s="77"/>
      <c r="H84" s="98">
        <f t="shared" ref="H84:H147" si="1">E84-F84-G84</f>
        <v>0</v>
      </c>
    </row>
    <row r="85" spans="1:9" hidden="1" x14ac:dyDescent="0.2">
      <c r="A85" s="71">
        <v>67</v>
      </c>
      <c r="B85" s="75" t="s">
        <v>123</v>
      </c>
      <c r="C85" s="71" t="s">
        <v>13</v>
      </c>
      <c r="D85" s="73">
        <v>44432</v>
      </c>
      <c r="E85" s="98">
        <v>773</v>
      </c>
      <c r="F85" s="77">
        <v>773</v>
      </c>
      <c r="G85" s="77"/>
      <c r="H85" s="98">
        <f t="shared" si="1"/>
        <v>0</v>
      </c>
    </row>
    <row r="86" spans="1:9" hidden="1" x14ac:dyDescent="0.2">
      <c r="A86" s="86"/>
      <c r="B86" s="87" t="s">
        <v>123</v>
      </c>
      <c r="C86" s="86" t="s">
        <v>13</v>
      </c>
      <c r="D86" s="88">
        <v>44439</v>
      </c>
      <c r="E86" s="100">
        <v>1167.7</v>
      </c>
      <c r="F86" s="92"/>
      <c r="G86" s="92"/>
      <c r="H86" s="100">
        <f t="shared" si="1"/>
        <v>1167.7</v>
      </c>
    </row>
    <row r="87" spans="1:9" hidden="1" x14ac:dyDescent="0.2">
      <c r="A87" s="71">
        <v>68</v>
      </c>
      <c r="B87" s="75" t="s">
        <v>33</v>
      </c>
      <c r="C87" s="71" t="s">
        <v>13</v>
      </c>
      <c r="D87" s="73">
        <v>44425</v>
      </c>
      <c r="E87" s="98">
        <v>1165.2</v>
      </c>
      <c r="F87" s="77">
        <v>1165.2</v>
      </c>
      <c r="G87" s="77"/>
      <c r="H87" s="98">
        <f t="shared" si="1"/>
        <v>0</v>
      </c>
    </row>
    <row r="88" spans="1:9" hidden="1" x14ac:dyDescent="0.2">
      <c r="A88" s="71">
        <v>69</v>
      </c>
      <c r="B88" s="75" t="s">
        <v>33</v>
      </c>
      <c r="C88" s="71" t="s">
        <v>13</v>
      </c>
      <c r="D88" s="73">
        <v>44432</v>
      </c>
      <c r="E88" s="98">
        <v>1369.16</v>
      </c>
      <c r="F88" s="77">
        <v>1369.16</v>
      </c>
      <c r="G88" s="77"/>
      <c r="H88" s="98">
        <f t="shared" si="1"/>
        <v>0</v>
      </c>
    </row>
    <row r="89" spans="1:9" hidden="1" x14ac:dyDescent="0.2">
      <c r="A89" s="71">
        <v>70</v>
      </c>
      <c r="B89" s="75" t="s">
        <v>32</v>
      </c>
      <c r="C89" s="71" t="s">
        <v>13</v>
      </c>
      <c r="D89" s="73">
        <v>44424</v>
      </c>
      <c r="E89" s="98">
        <v>2954.6</v>
      </c>
      <c r="F89" s="77"/>
      <c r="G89" s="77">
        <v>2954.6</v>
      </c>
      <c r="H89" s="98">
        <f t="shared" si="1"/>
        <v>0</v>
      </c>
      <c r="I89" s="63" t="s">
        <v>74</v>
      </c>
    </row>
    <row r="90" spans="1:9" hidden="1" x14ac:dyDescent="0.2">
      <c r="A90" s="71">
        <v>71</v>
      </c>
      <c r="B90" s="75" t="s">
        <v>32</v>
      </c>
      <c r="C90" s="71" t="s">
        <v>13</v>
      </c>
      <c r="D90" s="73">
        <v>44431</v>
      </c>
      <c r="E90" s="98">
        <v>2659.3</v>
      </c>
      <c r="F90" s="77"/>
      <c r="G90" s="77">
        <v>2659.3</v>
      </c>
      <c r="H90" s="98">
        <f t="shared" si="1"/>
        <v>0</v>
      </c>
      <c r="I90" s="63" t="s">
        <v>74</v>
      </c>
    </row>
    <row r="91" spans="1:9" hidden="1" x14ac:dyDescent="0.2">
      <c r="A91" s="86"/>
      <c r="B91" s="87" t="s">
        <v>32</v>
      </c>
      <c r="C91" s="86" t="s">
        <v>13</v>
      </c>
      <c r="D91" s="88">
        <v>44438</v>
      </c>
      <c r="E91" s="100">
        <v>1700.4</v>
      </c>
      <c r="F91" s="92"/>
      <c r="G91" s="92"/>
      <c r="H91" s="100">
        <f t="shared" si="1"/>
        <v>1700.4</v>
      </c>
    </row>
    <row r="92" spans="1:9" hidden="1" x14ac:dyDescent="0.2">
      <c r="A92" s="71">
        <v>72</v>
      </c>
      <c r="B92" s="75" t="s">
        <v>42</v>
      </c>
      <c r="C92" s="71" t="s">
        <v>13</v>
      </c>
      <c r="D92" s="73">
        <v>44424</v>
      </c>
      <c r="E92" s="98">
        <v>1310</v>
      </c>
      <c r="F92" s="77">
        <v>1310</v>
      </c>
      <c r="G92" s="77"/>
      <c r="H92" s="98">
        <f t="shared" si="1"/>
        <v>0</v>
      </c>
    </row>
    <row r="93" spans="1:9" hidden="1" x14ac:dyDescent="0.2">
      <c r="A93" s="71">
        <v>73</v>
      </c>
      <c r="B93" s="75" t="s">
        <v>42</v>
      </c>
      <c r="C93" s="71" t="s">
        <v>13</v>
      </c>
      <c r="D93" s="73">
        <v>44431</v>
      </c>
      <c r="E93" s="98">
        <v>2157.8000000000002</v>
      </c>
      <c r="F93" s="77"/>
      <c r="G93" s="77"/>
      <c r="H93" s="98">
        <f t="shared" si="1"/>
        <v>2157.8000000000002</v>
      </c>
    </row>
    <row r="94" spans="1:9" hidden="1" x14ac:dyDescent="0.2">
      <c r="A94" s="71">
        <v>74</v>
      </c>
      <c r="B94" s="75" t="s">
        <v>76</v>
      </c>
      <c r="C94" s="71" t="s">
        <v>13</v>
      </c>
      <c r="D94" s="73">
        <v>44432</v>
      </c>
      <c r="E94" s="98">
        <v>1430.5</v>
      </c>
      <c r="F94" s="77"/>
      <c r="G94" s="77"/>
      <c r="H94" s="98">
        <f t="shared" si="1"/>
        <v>1430.5</v>
      </c>
    </row>
    <row r="95" spans="1:9" hidden="1" x14ac:dyDescent="0.2">
      <c r="A95" s="71">
        <v>75</v>
      </c>
      <c r="B95" s="75" t="s">
        <v>41</v>
      </c>
      <c r="C95" s="71" t="s">
        <v>13</v>
      </c>
      <c r="D95" s="73">
        <v>44433</v>
      </c>
      <c r="E95" s="98">
        <v>2751.56</v>
      </c>
      <c r="F95" s="77">
        <v>2751.56</v>
      </c>
      <c r="G95" s="77"/>
      <c r="H95" s="98">
        <f t="shared" si="1"/>
        <v>0</v>
      </c>
    </row>
    <row r="96" spans="1:9" hidden="1" x14ac:dyDescent="0.2">
      <c r="A96" s="86"/>
      <c r="B96" s="87" t="s">
        <v>34</v>
      </c>
      <c r="C96" s="86" t="s">
        <v>13</v>
      </c>
      <c r="D96" s="88">
        <v>44433</v>
      </c>
      <c r="E96" s="100">
        <v>319.60000000000002</v>
      </c>
      <c r="F96" s="92"/>
      <c r="G96" s="92"/>
      <c r="H96" s="100">
        <f t="shared" si="1"/>
        <v>319.60000000000002</v>
      </c>
    </row>
    <row r="97" spans="1:11" hidden="1" x14ac:dyDescent="0.2">
      <c r="A97" s="86"/>
      <c r="B97" s="87" t="s">
        <v>223</v>
      </c>
      <c r="C97" s="86" t="s">
        <v>13</v>
      </c>
      <c r="D97" s="88">
        <v>44440</v>
      </c>
      <c r="E97" s="100">
        <v>2062.4</v>
      </c>
      <c r="F97" s="92"/>
      <c r="G97" s="92"/>
      <c r="H97" s="100">
        <f t="shared" si="1"/>
        <v>2062.4</v>
      </c>
    </row>
    <row r="98" spans="1:11" hidden="1" x14ac:dyDescent="0.2">
      <c r="A98" s="86"/>
      <c r="B98" s="87" t="s">
        <v>27</v>
      </c>
      <c r="C98" s="86" t="s">
        <v>13</v>
      </c>
      <c r="D98" s="88">
        <v>44439</v>
      </c>
      <c r="E98" s="100">
        <v>430</v>
      </c>
      <c r="F98" s="92"/>
      <c r="G98" s="92"/>
      <c r="H98" s="100">
        <f t="shared" si="1"/>
        <v>430</v>
      </c>
    </row>
    <row r="99" spans="1:11" hidden="1" x14ac:dyDescent="0.2">
      <c r="A99" s="86"/>
      <c r="B99" s="87" t="s">
        <v>199</v>
      </c>
      <c r="C99" s="86" t="s">
        <v>13</v>
      </c>
      <c r="D99" s="88">
        <v>44440</v>
      </c>
      <c r="E99" s="100">
        <v>1907.2</v>
      </c>
      <c r="F99" s="92"/>
      <c r="G99" s="92"/>
      <c r="H99" s="100">
        <f t="shared" si="1"/>
        <v>1907.2</v>
      </c>
    </row>
    <row r="100" spans="1:11" hidden="1" x14ac:dyDescent="0.2">
      <c r="A100" s="71">
        <v>76</v>
      </c>
      <c r="B100" s="75" t="s">
        <v>43</v>
      </c>
      <c r="C100" s="71" t="s">
        <v>44</v>
      </c>
      <c r="D100" s="73"/>
      <c r="E100" s="98">
        <v>2550</v>
      </c>
      <c r="F100" s="70"/>
      <c r="G100" s="70"/>
      <c r="H100" s="98">
        <f t="shared" si="1"/>
        <v>2550</v>
      </c>
    </row>
    <row r="101" spans="1:11" hidden="1" x14ac:dyDescent="0.2">
      <c r="A101" s="71">
        <v>77</v>
      </c>
      <c r="B101" s="78" t="s">
        <v>45</v>
      </c>
      <c r="C101" s="71" t="s">
        <v>44</v>
      </c>
      <c r="D101" s="79">
        <v>44421</v>
      </c>
      <c r="E101" s="98">
        <v>494.8</v>
      </c>
      <c r="F101" s="80">
        <v>494.8</v>
      </c>
      <c r="G101" s="80"/>
      <c r="H101" s="98">
        <f t="shared" si="1"/>
        <v>0</v>
      </c>
    </row>
    <row r="102" spans="1:11" hidden="1" x14ac:dyDescent="0.2">
      <c r="A102" s="71">
        <v>78</v>
      </c>
      <c r="B102" s="78" t="s">
        <v>45</v>
      </c>
      <c r="C102" s="71" t="s">
        <v>44</v>
      </c>
      <c r="D102" s="79">
        <v>44428</v>
      </c>
      <c r="E102" s="98">
        <v>1859.9</v>
      </c>
      <c r="F102" s="80">
        <v>1859.9</v>
      </c>
      <c r="G102" s="80"/>
      <c r="H102" s="98">
        <f t="shared" si="1"/>
        <v>0</v>
      </c>
    </row>
    <row r="103" spans="1:11" hidden="1" x14ac:dyDescent="0.2">
      <c r="A103" s="86"/>
      <c r="B103" s="93" t="s">
        <v>45</v>
      </c>
      <c r="C103" s="86" t="s">
        <v>44</v>
      </c>
      <c r="D103" s="94">
        <v>44442</v>
      </c>
      <c r="E103" s="100">
        <v>2973.7</v>
      </c>
      <c r="F103" s="95"/>
      <c r="G103" s="95"/>
      <c r="H103" s="100">
        <f t="shared" si="1"/>
        <v>2973.7</v>
      </c>
    </row>
    <row r="104" spans="1:11" hidden="1" x14ac:dyDescent="0.2">
      <c r="A104" s="71">
        <v>79</v>
      </c>
      <c r="B104" s="78" t="s">
        <v>47</v>
      </c>
      <c r="C104" s="71" t="s">
        <v>44</v>
      </c>
      <c r="D104" s="79">
        <v>44399</v>
      </c>
      <c r="E104" s="98">
        <v>446</v>
      </c>
      <c r="F104" s="70">
        <v>446</v>
      </c>
      <c r="G104" s="70"/>
      <c r="H104" s="98">
        <f t="shared" si="1"/>
        <v>0</v>
      </c>
    </row>
    <row r="105" spans="1:11" hidden="1" x14ac:dyDescent="0.2">
      <c r="A105" s="71">
        <v>80</v>
      </c>
      <c r="B105" s="78" t="s">
        <v>47</v>
      </c>
      <c r="C105" s="71" t="s">
        <v>44</v>
      </c>
      <c r="D105" s="79">
        <v>44420</v>
      </c>
      <c r="E105" s="98">
        <v>938.2</v>
      </c>
      <c r="F105" s="70"/>
      <c r="G105" s="70"/>
      <c r="H105" s="98">
        <f t="shared" si="1"/>
        <v>938.2</v>
      </c>
    </row>
    <row r="106" spans="1:11" hidden="1" x14ac:dyDescent="0.2">
      <c r="A106" s="86"/>
      <c r="B106" s="93" t="s">
        <v>47</v>
      </c>
      <c r="C106" s="86" t="s">
        <v>44</v>
      </c>
      <c r="D106" s="94">
        <v>44441</v>
      </c>
      <c r="E106" s="100">
        <v>1691</v>
      </c>
      <c r="F106" s="95"/>
      <c r="G106" s="95"/>
      <c r="H106" s="100">
        <f t="shared" si="1"/>
        <v>1691</v>
      </c>
    </row>
    <row r="107" spans="1:11" x14ac:dyDescent="0.2">
      <c r="A107" s="71">
        <v>81</v>
      </c>
      <c r="B107" s="107" t="s">
        <v>48</v>
      </c>
      <c r="C107" s="108" t="s">
        <v>44</v>
      </c>
      <c r="D107" s="109">
        <v>44393</v>
      </c>
      <c r="E107" s="110">
        <v>16538.309999999998</v>
      </c>
      <c r="F107" s="105"/>
      <c r="G107" s="98">
        <v>16538.309999999998</v>
      </c>
      <c r="H107" s="98">
        <f t="shared" si="1"/>
        <v>0</v>
      </c>
      <c r="I107" s="63" t="s">
        <v>224</v>
      </c>
    </row>
    <row r="108" spans="1:11" x14ac:dyDescent="0.2">
      <c r="A108" s="71">
        <v>82</v>
      </c>
      <c r="B108" s="107" t="s">
        <v>48</v>
      </c>
      <c r="C108" s="108" t="s">
        <v>44</v>
      </c>
      <c r="D108" s="109">
        <v>44403</v>
      </c>
      <c r="E108" s="110">
        <v>30000</v>
      </c>
      <c r="F108" s="105"/>
      <c r="G108" s="105">
        <v>9792.33</v>
      </c>
      <c r="H108" s="98">
        <f t="shared" si="1"/>
        <v>20207.669999999998</v>
      </c>
    </row>
    <row r="109" spans="1:11" x14ac:dyDescent="0.2">
      <c r="A109" s="71">
        <v>83</v>
      </c>
      <c r="B109" s="107" t="s">
        <v>48</v>
      </c>
      <c r="C109" s="108" t="s">
        <v>44</v>
      </c>
      <c r="D109" s="109">
        <v>44427</v>
      </c>
      <c r="E109" s="110">
        <v>31698.22</v>
      </c>
      <c r="F109" s="105"/>
      <c r="G109" s="105"/>
      <c r="H109" s="98">
        <f t="shared" si="1"/>
        <v>31698.22</v>
      </c>
    </row>
    <row r="110" spans="1:11" hidden="1" x14ac:dyDescent="0.2">
      <c r="A110" s="71">
        <v>84</v>
      </c>
      <c r="B110" s="78" t="s">
        <v>49</v>
      </c>
      <c r="C110" s="71" t="s">
        <v>44</v>
      </c>
      <c r="D110" s="79">
        <v>44413</v>
      </c>
      <c r="E110" s="98">
        <v>136</v>
      </c>
      <c r="F110" s="80">
        <v>136</v>
      </c>
      <c r="G110" s="80"/>
      <c r="H110" s="98">
        <f t="shared" si="1"/>
        <v>0</v>
      </c>
    </row>
    <row r="111" spans="1:11" hidden="1" x14ac:dyDescent="0.2">
      <c r="A111" s="71">
        <v>85</v>
      </c>
      <c r="B111" s="78" t="s">
        <v>49</v>
      </c>
      <c r="C111" s="71" t="s">
        <v>44</v>
      </c>
      <c r="D111" s="79">
        <v>44420</v>
      </c>
      <c r="E111" s="98">
        <v>454.6</v>
      </c>
      <c r="F111" s="80">
        <v>454.6</v>
      </c>
      <c r="G111" s="80"/>
      <c r="H111" s="98">
        <f t="shared" si="1"/>
        <v>0</v>
      </c>
      <c r="K111" s="63">
        <v>5880</v>
      </c>
    </row>
    <row r="112" spans="1:11" hidden="1" x14ac:dyDescent="0.2">
      <c r="A112" s="71">
        <v>86</v>
      </c>
      <c r="B112" s="78" t="s">
        <v>49</v>
      </c>
      <c r="C112" s="71" t="s">
        <v>44</v>
      </c>
      <c r="D112" s="79">
        <v>44434</v>
      </c>
      <c r="E112" s="98">
        <v>1258.5</v>
      </c>
      <c r="F112" s="80"/>
      <c r="G112" s="80"/>
      <c r="H112" s="98">
        <f t="shared" si="1"/>
        <v>1258.5</v>
      </c>
      <c r="K112" s="63">
        <v>10650</v>
      </c>
    </row>
    <row r="113" spans="1:8" hidden="1" x14ac:dyDescent="0.2">
      <c r="A113" s="86"/>
      <c r="B113" s="93" t="s">
        <v>49</v>
      </c>
      <c r="C113" s="86" t="s">
        <v>44</v>
      </c>
      <c r="D113" s="94">
        <v>44442</v>
      </c>
      <c r="E113" s="100">
        <v>851</v>
      </c>
      <c r="F113" s="95"/>
      <c r="G113" s="95"/>
      <c r="H113" s="100">
        <f t="shared" si="1"/>
        <v>851</v>
      </c>
    </row>
    <row r="114" spans="1:8" hidden="1" x14ac:dyDescent="0.2">
      <c r="A114" s="86"/>
      <c r="B114" s="93" t="s">
        <v>49</v>
      </c>
      <c r="C114" s="86" t="s">
        <v>44</v>
      </c>
      <c r="D114" s="94">
        <v>44442</v>
      </c>
      <c r="E114" s="100">
        <v>851</v>
      </c>
      <c r="F114" s="95"/>
      <c r="G114" s="95"/>
      <c r="H114" s="100">
        <f t="shared" si="1"/>
        <v>851</v>
      </c>
    </row>
    <row r="115" spans="1:8" hidden="1" x14ac:dyDescent="0.2">
      <c r="A115" s="71">
        <v>87</v>
      </c>
      <c r="B115" s="75" t="s">
        <v>51</v>
      </c>
      <c r="C115" s="71" t="s">
        <v>13</v>
      </c>
      <c r="D115" s="79">
        <v>44385</v>
      </c>
      <c r="E115" s="98">
        <v>14392.4</v>
      </c>
      <c r="F115" s="80">
        <v>14392.4</v>
      </c>
      <c r="G115" s="80"/>
      <c r="H115" s="98">
        <f t="shared" si="1"/>
        <v>0</v>
      </c>
    </row>
    <row r="116" spans="1:8" hidden="1" x14ac:dyDescent="0.2">
      <c r="A116" s="71">
        <v>88</v>
      </c>
      <c r="B116" s="75" t="s">
        <v>51</v>
      </c>
      <c r="C116" s="71" t="s">
        <v>13</v>
      </c>
      <c r="D116" s="79">
        <v>44399</v>
      </c>
      <c r="E116" s="98">
        <v>19752.73</v>
      </c>
      <c r="F116" s="80"/>
      <c r="G116" s="80"/>
      <c r="H116" s="98">
        <f t="shared" si="1"/>
        <v>19752.73</v>
      </c>
    </row>
    <row r="117" spans="1:8" hidden="1" x14ac:dyDescent="0.2">
      <c r="A117" s="71">
        <v>89</v>
      </c>
      <c r="B117" s="78" t="s">
        <v>52</v>
      </c>
      <c r="C117" s="71" t="s">
        <v>44</v>
      </c>
      <c r="D117" s="79">
        <v>44413</v>
      </c>
      <c r="E117" s="98">
        <v>4530.1899999999996</v>
      </c>
      <c r="F117" s="80">
        <v>4092</v>
      </c>
      <c r="G117" s="80">
        <v>438.19</v>
      </c>
      <c r="H117" s="98">
        <f t="shared" si="1"/>
        <v>0</v>
      </c>
    </row>
    <row r="118" spans="1:8" hidden="1" x14ac:dyDescent="0.2">
      <c r="A118" s="71">
        <v>90</v>
      </c>
      <c r="B118" s="78" t="s">
        <v>52</v>
      </c>
      <c r="C118" s="71" t="s">
        <v>44</v>
      </c>
      <c r="D118" s="79">
        <v>44427</v>
      </c>
      <c r="E118" s="98">
        <v>6216.7</v>
      </c>
      <c r="F118" s="80"/>
      <c r="G118" s="80">
        <v>6216.7</v>
      </c>
      <c r="H118" s="98">
        <f t="shared" si="1"/>
        <v>0</v>
      </c>
    </row>
    <row r="119" spans="1:8" hidden="1" x14ac:dyDescent="0.2">
      <c r="A119" s="71">
        <v>91</v>
      </c>
      <c r="B119" s="78" t="s">
        <v>52</v>
      </c>
      <c r="C119" s="71" t="s">
        <v>44</v>
      </c>
      <c r="D119" s="79">
        <v>44434</v>
      </c>
      <c r="E119" s="98">
        <v>21606.52</v>
      </c>
      <c r="F119" s="80"/>
      <c r="G119" s="80"/>
      <c r="H119" s="98">
        <f t="shared" si="1"/>
        <v>21606.52</v>
      </c>
    </row>
    <row r="120" spans="1:8" hidden="1" x14ac:dyDescent="0.2">
      <c r="A120" s="71">
        <v>92</v>
      </c>
      <c r="B120" s="78" t="s">
        <v>58</v>
      </c>
      <c r="C120" s="71" t="s">
        <v>44</v>
      </c>
      <c r="D120" s="79">
        <v>44406</v>
      </c>
      <c r="E120" s="98">
        <v>2347.56</v>
      </c>
      <c r="F120" s="80">
        <v>2347.56</v>
      </c>
      <c r="G120" s="80"/>
      <c r="H120" s="98">
        <f t="shared" si="1"/>
        <v>0</v>
      </c>
    </row>
    <row r="121" spans="1:8" hidden="1" x14ac:dyDescent="0.2">
      <c r="A121" s="71">
        <v>93</v>
      </c>
      <c r="B121" s="78" t="s">
        <v>58</v>
      </c>
      <c r="C121" s="71" t="s">
        <v>44</v>
      </c>
      <c r="D121" s="79">
        <v>44420</v>
      </c>
      <c r="E121" s="98">
        <v>6750.9</v>
      </c>
      <c r="F121" s="80"/>
      <c r="G121" s="80"/>
      <c r="H121" s="98">
        <f t="shared" si="1"/>
        <v>6750.9</v>
      </c>
    </row>
    <row r="122" spans="1:8" hidden="1" x14ac:dyDescent="0.2">
      <c r="A122" s="71">
        <v>94</v>
      </c>
      <c r="B122" s="78" t="s">
        <v>58</v>
      </c>
      <c r="C122" s="71" t="s">
        <v>44</v>
      </c>
      <c r="D122" s="79">
        <v>44427</v>
      </c>
      <c r="E122" s="98">
        <v>5294.2</v>
      </c>
      <c r="F122" s="80"/>
      <c r="G122" s="80"/>
      <c r="H122" s="98">
        <f t="shared" si="1"/>
        <v>5294.2</v>
      </c>
    </row>
    <row r="123" spans="1:8" hidden="1" x14ac:dyDescent="0.2">
      <c r="A123" s="71">
        <v>95</v>
      </c>
      <c r="B123" s="78" t="s">
        <v>58</v>
      </c>
      <c r="C123" s="71" t="s">
        <v>44</v>
      </c>
      <c r="D123" s="79">
        <v>44435</v>
      </c>
      <c r="E123" s="98">
        <v>14139.1</v>
      </c>
      <c r="F123" s="80"/>
      <c r="G123" s="80"/>
      <c r="H123" s="98">
        <f t="shared" si="1"/>
        <v>14139.1</v>
      </c>
    </row>
    <row r="124" spans="1:8" hidden="1" x14ac:dyDescent="0.2">
      <c r="A124" s="71">
        <v>96</v>
      </c>
      <c r="B124" s="78" t="s">
        <v>53</v>
      </c>
      <c r="C124" s="71" t="s">
        <v>44</v>
      </c>
      <c r="D124" s="79">
        <v>44414</v>
      </c>
      <c r="E124" s="98">
        <v>1752.3000000000002</v>
      </c>
      <c r="F124" s="80">
        <v>1752.3</v>
      </c>
      <c r="G124" s="80"/>
      <c r="H124" s="98">
        <f t="shared" si="1"/>
        <v>2.2737367544323206E-13</v>
      </c>
    </row>
    <row r="125" spans="1:8" hidden="1" x14ac:dyDescent="0.2">
      <c r="A125" s="71">
        <v>97</v>
      </c>
      <c r="B125" s="78" t="s">
        <v>207</v>
      </c>
      <c r="C125" s="71" t="s">
        <v>44</v>
      </c>
      <c r="D125" s="79">
        <v>44427</v>
      </c>
      <c r="E125" s="98">
        <v>8535.6</v>
      </c>
      <c r="F125" s="80">
        <v>5535.6</v>
      </c>
      <c r="G125" s="80"/>
      <c r="H125" s="98">
        <f t="shared" si="1"/>
        <v>3000</v>
      </c>
    </row>
    <row r="126" spans="1:8" hidden="1" x14ac:dyDescent="0.2">
      <c r="A126" s="71">
        <v>98</v>
      </c>
      <c r="B126" s="78" t="s">
        <v>207</v>
      </c>
      <c r="C126" s="71" t="s">
        <v>44</v>
      </c>
      <c r="D126" s="79">
        <v>44434</v>
      </c>
      <c r="E126" s="98">
        <v>1302</v>
      </c>
      <c r="F126" s="80"/>
      <c r="G126" s="80"/>
      <c r="H126" s="98">
        <f t="shared" si="1"/>
        <v>1302</v>
      </c>
    </row>
    <row r="127" spans="1:8" hidden="1" x14ac:dyDescent="0.2">
      <c r="A127" s="86"/>
      <c r="B127" s="93" t="s">
        <v>207</v>
      </c>
      <c r="C127" s="86" t="s">
        <v>44</v>
      </c>
      <c r="D127" s="94">
        <v>44441</v>
      </c>
      <c r="E127" s="100">
        <v>8775.6</v>
      </c>
      <c r="F127" s="95"/>
      <c r="G127" s="95"/>
      <c r="H127" s="100">
        <f t="shared" si="1"/>
        <v>8775.6</v>
      </c>
    </row>
    <row r="128" spans="1:8" hidden="1" x14ac:dyDescent="0.2">
      <c r="A128" s="71">
        <v>99</v>
      </c>
      <c r="B128" s="78" t="s">
        <v>61</v>
      </c>
      <c r="C128" s="71" t="s">
        <v>44</v>
      </c>
      <c r="D128" s="79">
        <v>44421</v>
      </c>
      <c r="E128" s="98">
        <v>3338.8</v>
      </c>
      <c r="F128" s="80">
        <v>3338.8</v>
      </c>
      <c r="G128" s="80"/>
      <c r="H128" s="98">
        <f t="shared" si="1"/>
        <v>0</v>
      </c>
    </row>
    <row r="129" spans="1:9" hidden="1" x14ac:dyDescent="0.2">
      <c r="A129" s="71">
        <v>100</v>
      </c>
      <c r="B129" s="78" t="s">
        <v>61</v>
      </c>
      <c r="C129" s="71" t="s">
        <v>44</v>
      </c>
      <c r="D129" s="79">
        <v>44435</v>
      </c>
      <c r="E129" s="98">
        <v>1278.4000000000001</v>
      </c>
      <c r="F129" s="70">
        <v>1278.4000000000001</v>
      </c>
      <c r="G129" s="80"/>
      <c r="H129" s="98">
        <f t="shared" si="1"/>
        <v>0</v>
      </c>
    </row>
    <row r="130" spans="1:9" hidden="1" x14ac:dyDescent="0.2">
      <c r="A130" s="86"/>
      <c r="B130" s="93" t="s">
        <v>61</v>
      </c>
      <c r="C130" s="86" t="s">
        <v>44</v>
      </c>
      <c r="D130" s="94">
        <v>44442</v>
      </c>
      <c r="E130" s="100">
        <v>2786</v>
      </c>
      <c r="F130" s="90"/>
      <c r="G130" s="95"/>
      <c r="H130" s="100">
        <f t="shared" si="1"/>
        <v>2786</v>
      </c>
    </row>
    <row r="131" spans="1:9" hidden="1" x14ac:dyDescent="0.2">
      <c r="A131" s="71">
        <v>101</v>
      </c>
      <c r="B131" s="78" t="s">
        <v>59</v>
      </c>
      <c r="C131" s="71" t="s">
        <v>44</v>
      </c>
      <c r="D131" s="79">
        <v>44420</v>
      </c>
      <c r="E131" s="98">
        <v>4617.72</v>
      </c>
      <c r="F131" s="77"/>
      <c r="G131" s="106">
        <f>3000+1618</f>
        <v>4618</v>
      </c>
      <c r="H131" s="98">
        <f t="shared" si="1"/>
        <v>-0.27999999999974534</v>
      </c>
      <c r="I131" s="106" t="s">
        <v>222</v>
      </c>
    </row>
    <row r="132" spans="1:9" hidden="1" x14ac:dyDescent="0.2">
      <c r="A132" s="71">
        <v>102</v>
      </c>
      <c r="B132" s="78" t="s">
        <v>59</v>
      </c>
      <c r="C132" s="71" t="s">
        <v>44</v>
      </c>
      <c r="D132" s="79">
        <v>44434</v>
      </c>
      <c r="E132" s="98">
        <v>3789.56</v>
      </c>
      <c r="F132" s="70"/>
      <c r="G132" s="80">
        <v>3789.56</v>
      </c>
      <c r="H132" s="98">
        <f t="shared" si="1"/>
        <v>0</v>
      </c>
      <c r="I132" s="63" t="s">
        <v>225</v>
      </c>
    </row>
    <row r="133" spans="1:9" hidden="1" x14ac:dyDescent="0.2">
      <c r="A133" s="86"/>
      <c r="B133" s="93" t="s">
        <v>59</v>
      </c>
      <c r="C133" s="86" t="s">
        <v>44</v>
      </c>
      <c r="D133" s="94">
        <v>44441</v>
      </c>
      <c r="E133" s="100">
        <v>9236.08</v>
      </c>
      <c r="F133" s="90"/>
      <c r="G133" s="95"/>
      <c r="H133" s="100">
        <f t="shared" si="1"/>
        <v>9236.08</v>
      </c>
    </row>
    <row r="134" spans="1:9" hidden="1" x14ac:dyDescent="0.2">
      <c r="A134" s="71">
        <v>103</v>
      </c>
      <c r="B134" s="78" t="s">
        <v>208</v>
      </c>
      <c r="C134" s="71" t="s">
        <v>44</v>
      </c>
      <c r="D134" s="79">
        <v>44427</v>
      </c>
      <c r="E134" s="98">
        <v>2792.8</v>
      </c>
      <c r="F134" s="70">
        <v>2792.8</v>
      </c>
      <c r="G134" s="80"/>
      <c r="H134" s="98">
        <f t="shared" si="1"/>
        <v>0</v>
      </c>
    </row>
    <row r="135" spans="1:9" hidden="1" x14ac:dyDescent="0.2">
      <c r="A135" s="71">
        <v>104</v>
      </c>
      <c r="B135" s="78" t="s">
        <v>208</v>
      </c>
      <c r="C135" s="71" t="s">
        <v>44</v>
      </c>
      <c r="D135" s="79">
        <v>44434</v>
      </c>
      <c r="E135" s="98">
        <v>949.1</v>
      </c>
      <c r="F135" s="70">
        <v>949.1</v>
      </c>
      <c r="G135" s="80"/>
      <c r="H135" s="98">
        <f t="shared" si="1"/>
        <v>0</v>
      </c>
    </row>
    <row r="136" spans="1:9" hidden="1" x14ac:dyDescent="0.2">
      <c r="A136" s="86"/>
      <c r="B136" s="93" t="s">
        <v>208</v>
      </c>
      <c r="C136" s="86" t="s">
        <v>44</v>
      </c>
      <c r="D136" s="94">
        <v>44441</v>
      </c>
      <c r="E136" s="100">
        <v>1255</v>
      </c>
      <c r="F136" s="95"/>
      <c r="G136" s="95"/>
      <c r="H136" s="100">
        <f t="shared" si="1"/>
        <v>1255</v>
      </c>
    </row>
    <row r="137" spans="1:9" hidden="1" x14ac:dyDescent="0.2">
      <c r="A137" s="71">
        <v>105</v>
      </c>
      <c r="B137" s="78" t="s">
        <v>57</v>
      </c>
      <c r="C137" s="71" t="s">
        <v>44</v>
      </c>
      <c r="D137" s="79">
        <v>44435</v>
      </c>
      <c r="E137" s="98">
        <v>2142.27</v>
      </c>
      <c r="F137" s="80">
        <v>2142.2779999999998</v>
      </c>
      <c r="G137" s="80"/>
      <c r="H137" s="98">
        <f t="shared" si="1"/>
        <v>-7.9999999998108251E-3</v>
      </c>
    </row>
    <row r="138" spans="1:9" hidden="1" x14ac:dyDescent="0.2">
      <c r="A138" s="86"/>
      <c r="B138" s="93" t="s">
        <v>57</v>
      </c>
      <c r="C138" s="86" t="s">
        <v>44</v>
      </c>
      <c r="D138" s="94">
        <v>44442</v>
      </c>
      <c r="E138" s="100">
        <v>2724.3</v>
      </c>
      <c r="F138" s="95"/>
      <c r="G138" s="95"/>
      <c r="H138" s="100">
        <f t="shared" si="1"/>
        <v>2724.3</v>
      </c>
    </row>
    <row r="139" spans="1:9" hidden="1" x14ac:dyDescent="0.2">
      <c r="A139" s="71">
        <v>106</v>
      </c>
      <c r="B139" s="78" t="s">
        <v>189</v>
      </c>
      <c r="C139" s="71" t="s">
        <v>44</v>
      </c>
      <c r="D139" s="79">
        <v>44427</v>
      </c>
      <c r="E139" s="98">
        <v>895.2</v>
      </c>
      <c r="F139" s="80">
        <v>895.2</v>
      </c>
      <c r="G139" s="80"/>
      <c r="H139" s="98">
        <f t="shared" si="1"/>
        <v>0</v>
      </c>
    </row>
    <row r="140" spans="1:9" hidden="1" x14ac:dyDescent="0.2">
      <c r="A140" s="71">
        <v>107</v>
      </c>
      <c r="B140" s="78" t="s">
        <v>189</v>
      </c>
      <c r="C140" s="71" t="s">
        <v>44</v>
      </c>
      <c r="D140" s="79">
        <v>44434</v>
      </c>
      <c r="E140" s="98">
        <v>235.6</v>
      </c>
      <c r="F140" s="80">
        <v>235.6</v>
      </c>
      <c r="G140" s="80"/>
      <c r="H140" s="98">
        <f t="shared" si="1"/>
        <v>0</v>
      </c>
    </row>
    <row r="141" spans="1:9" hidden="1" x14ac:dyDescent="0.2">
      <c r="A141" s="86"/>
      <c r="B141" s="93" t="s">
        <v>189</v>
      </c>
      <c r="C141" s="86" t="s">
        <v>44</v>
      </c>
      <c r="D141" s="94">
        <v>44441</v>
      </c>
      <c r="E141" s="100">
        <v>400.6</v>
      </c>
      <c r="F141" s="95"/>
      <c r="G141" s="95"/>
      <c r="H141" s="100">
        <f t="shared" si="1"/>
        <v>400.6</v>
      </c>
    </row>
    <row r="142" spans="1:9" hidden="1" x14ac:dyDescent="0.2">
      <c r="A142" s="71">
        <v>108</v>
      </c>
      <c r="B142" s="78" t="s">
        <v>60</v>
      </c>
      <c r="C142" s="71" t="s">
        <v>44</v>
      </c>
      <c r="D142" s="79">
        <v>44427</v>
      </c>
      <c r="E142" s="98">
        <v>930</v>
      </c>
      <c r="F142" s="80">
        <v>930</v>
      </c>
      <c r="G142" s="80"/>
      <c r="H142" s="98">
        <f t="shared" si="1"/>
        <v>0</v>
      </c>
    </row>
    <row r="143" spans="1:9" hidden="1" x14ac:dyDescent="0.2">
      <c r="A143" s="71">
        <v>109</v>
      </c>
      <c r="B143" s="78" t="s">
        <v>60</v>
      </c>
      <c r="C143" s="71" t="s">
        <v>44</v>
      </c>
      <c r="D143" s="79">
        <v>44434</v>
      </c>
      <c r="E143" s="98">
        <v>2384</v>
      </c>
      <c r="F143" s="80">
        <v>2384</v>
      </c>
      <c r="G143" s="80"/>
      <c r="H143" s="98">
        <f t="shared" si="1"/>
        <v>0</v>
      </c>
    </row>
    <row r="144" spans="1:9" hidden="1" x14ac:dyDescent="0.2">
      <c r="A144" s="71">
        <v>110</v>
      </c>
      <c r="B144" s="78" t="s">
        <v>190</v>
      </c>
      <c r="C144" s="71" t="s">
        <v>44</v>
      </c>
      <c r="D144" s="79">
        <v>44434</v>
      </c>
      <c r="E144" s="98">
        <v>1448.6</v>
      </c>
      <c r="F144" s="80"/>
      <c r="G144" s="80"/>
      <c r="H144" s="98">
        <f t="shared" si="1"/>
        <v>1448.6</v>
      </c>
    </row>
    <row r="145" spans="1:11" hidden="1" x14ac:dyDescent="0.2">
      <c r="A145" s="71">
        <v>111</v>
      </c>
      <c r="B145" s="78" t="s">
        <v>55</v>
      </c>
      <c r="C145" s="71" t="s">
        <v>44</v>
      </c>
      <c r="D145" s="79">
        <v>44434</v>
      </c>
      <c r="E145" s="98">
        <v>1104.4000000000001</v>
      </c>
      <c r="F145" s="80">
        <v>504</v>
      </c>
      <c r="G145" s="80"/>
      <c r="H145" s="98">
        <f t="shared" si="1"/>
        <v>600.40000000000009</v>
      </c>
    </row>
    <row r="146" spans="1:11" hidden="1" x14ac:dyDescent="0.2">
      <c r="A146" s="86"/>
      <c r="B146" s="93" t="s">
        <v>55</v>
      </c>
      <c r="C146" s="86" t="s">
        <v>44</v>
      </c>
      <c r="D146" s="94">
        <v>44441</v>
      </c>
      <c r="E146" s="102">
        <v>518</v>
      </c>
      <c r="F146" s="95"/>
      <c r="G146" s="95"/>
      <c r="H146" s="100">
        <f t="shared" si="1"/>
        <v>518</v>
      </c>
    </row>
    <row r="147" spans="1:11" hidden="1" x14ac:dyDescent="0.2">
      <c r="A147" s="71"/>
      <c r="B147" s="81"/>
      <c r="C147" s="81"/>
      <c r="D147" s="81" t="s">
        <v>62</v>
      </c>
      <c r="E147" s="96">
        <f>SUM(E4:E146)</f>
        <v>458130.0799999999</v>
      </c>
      <c r="F147" s="82">
        <f>SUM(F4:F146)</f>
        <v>110294.88800000001</v>
      </c>
      <c r="G147" s="82"/>
      <c r="H147" s="98">
        <f t="shared" si="1"/>
        <v>347835.19199999992</v>
      </c>
    </row>
    <row r="148" spans="1:11" x14ac:dyDescent="0.2">
      <c r="A148" s="59"/>
      <c r="K148" s="84"/>
    </row>
    <row r="149" spans="1:11" x14ac:dyDescent="0.2">
      <c r="B149" s="59" t="s">
        <v>63</v>
      </c>
      <c r="C149" s="59"/>
      <c r="D149" s="59" t="s">
        <v>64</v>
      </c>
      <c r="E149" s="59"/>
      <c r="F149" s="85" t="s">
        <v>65</v>
      </c>
      <c r="G149" s="85"/>
    </row>
    <row r="150" spans="1:11" x14ac:dyDescent="0.2">
      <c r="B150" s="66" t="s">
        <v>66</v>
      </c>
      <c r="C150" s="59"/>
      <c r="D150" s="59" t="s">
        <v>106</v>
      </c>
      <c r="E150" s="59"/>
      <c r="F150" s="85" t="s">
        <v>68</v>
      </c>
      <c r="G150" s="85"/>
    </row>
  </sheetData>
  <autoFilter ref="A1:I147">
    <filterColumn colId="1">
      <filters>
        <filter val="ÖZŞEKER TİC."/>
      </filters>
    </filterColumn>
  </autoFilter>
  <pageMargins left="0" right="0" top="0.47244094488188981" bottom="0" header="0" footer="0"/>
  <pageSetup paperSize="9" scale="95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view="pageBreakPreview" topLeftCell="A76" zoomScale="60" zoomScaleNormal="100" workbookViewId="0">
      <selection activeCell="G80" sqref="G80"/>
    </sheetView>
  </sheetViews>
  <sheetFormatPr defaultColWidth="8.85546875" defaultRowHeight="14.25" x14ac:dyDescent="0.2"/>
  <cols>
    <col min="1" max="1" width="4.85546875" style="63" customWidth="1"/>
    <col min="2" max="2" width="24.85546875" style="63" customWidth="1"/>
    <col min="3" max="3" width="13.7109375" style="63" customWidth="1"/>
    <col min="4" max="4" width="13.140625" style="63" customWidth="1"/>
    <col min="5" max="5" width="14.42578125" style="63" customWidth="1"/>
    <col min="6" max="7" width="13.7109375" style="83" customWidth="1"/>
    <col min="8" max="8" width="14.5703125" style="63" bestFit="1" customWidth="1"/>
    <col min="9" max="9" width="11.5703125" style="63" bestFit="1" customWidth="1"/>
    <col min="10" max="10" width="10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44436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226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1" t="s">
        <v>151</v>
      </c>
      <c r="C4" s="71"/>
      <c r="D4" s="71"/>
      <c r="E4" s="98">
        <v>744</v>
      </c>
      <c r="F4" s="70">
        <v>744</v>
      </c>
      <c r="G4" s="70"/>
      <c r="H4" s="98">
        <f>E4-F4-G4</f>
        <v>0</v>
      </c>
    </row>
    <row r="5" spans="1:8" x14ac:dyDescent="0.2">
      <c r="A5" s="71">
        <v>2</v>
      </c>
      <c r="B5" s="72" t="s">
        <v>12</v>
      </c>
      <c r="C5" s="71" t="s">
        <v>13</v>
      </c>
      <c r="D5" s="73">
        <v>44418</v>
      </c>
      <c r="E5" s="98">
        <v>435.6</v>
      </c>
      <c r="F5" s="70">
        <v>135.6</v>
      </c>
      <c r="G5" s="70"/>
      <c r="H5" s="98">
        <f t="shared" ref="H5:H13" si="0">E5-F5-G5</f>
        <v>300</v>
      </c>
    </row>
    <row r="6" spans="1:8" x14ac:dyDescent="0.2">
      <c r="A6" s="71">
        <v>3</v>
      </c>
      <c r="B6" s="72" t="s">
        <v>12</v>
      </c>
      <c r="C6" s="71" t="s">
        <v>13</v>
      </c>
      <c r="D6" s="73">
        <v>44432</v>
      </c>
      <c r="E6" s="98">
        <v>177.6</v>
      </c>
      <c r="F6" s="70">
        <v>177.6</v>
      </c>
      <c r="G6" s="70"/>
      <c r="H6" s="98">
        <f t="shared" si="0"/>
        <v>0</v>
      </c>
    </row>
    <row r="7" spans="1:8" x14ac:dyDescent="0.2">
      <c r="A7" s="86"/>
      <c r="B7" s="99" t="s">
        <v>12</v>
      </c>
      <c r="C7" s="86" t="s">
        <v>13</v>
      </c>
      <c r="D7" s="88">
        <v>44446</v>
      </c>
      <c r="E7" s="100">
        <v>297.60000000000002</v>
      </c>
      <c r="F7" s="90"/>
      <c r="G7" s="90"/>
      <c r="H7" s="100">
        <f t="shared" si="0"/>
        <v>297.60000000000002</v>
      </c>
    </row>
    <row r="8" spans="1:8" x14ac:dyDescent="0.2">
      <c r="A8" s="71">
        <v>4</v>
      </c>
      <c r="B8" s="75" t="s">
        <v>14</v>
      </c>
      <c r="C8" s="71" t="s">
        <v>13</v>
      </c>
      <c r="D8" s="73">
        <v>44390</v>
      </c>
      <c r="E8" s="98">
        <v>4020.7700000000004</v>
      </c>
      <c r="F8" s="70">
        <v>1500</v>
      </c>
      <c r="G8" s="70"/>
      <c r="H8" s="98">
        <f t="shared" si="0"/>
        <v>2520.7700000000004</v>
      </c>
    </row>
    <row r="9" spans="1:8" x14ac:dyDescent="0.2">
      <c r="A9" s="71">
        <v>5</v>
      </c>
      <c r="B9" s="75" t="s">
        <v>14</v>
      </c>
      <c r="C9" s="71" t="s">
        <v>13</v>
      </c>
      <c r="D9" s="73">
        <v>44397</v>
      </c>
      <c r="E9" s="98">
        <v>3654.92</v>
      </c>
      <c r="F9" s="70"/>
      <c r="G9" s="70"/>
      <c r="H9" s="98">
        <f t="shared" si="0"/>
        <v>3654.92</v>
      </c>
    </row>
    <row r="10" spans="1:8" x14ac:dyDescent="0.2">
      <c r="A10" s="71">
        <v>6</v>
      </c>
      <c r="B10" s="75" t="s">
        <v>14</v>
      </c>
      <c r="C10" s="71" t="s">
        <v>13</v>
      </c>
      <c r="D10" s="73">
        <v>44425</v>
      </c>
      <c r="E10" s="98">
        <v>4796.58</v>
      </c>
      <c r="F10" s="70"/>
      <c r="G10" s="70"/>
      <c r="H10" s="98">
        <f t="shared" si="0"/>
        <v>4796.58</v>
      </c>
    </row>
    <row r="11" spans="1:8" x14ac:dyDescent="0.2">
      <c r="A11" s="71">
        <v>7</v>
      </c>
      <c r="B11" s="75" t="s">
        <v>14</v>
      </c>
      <c r="C11" s="71" t="s">
        <v>13</v>
      </c>
      <c r="D11" s="73">
        <v>44432</v>
      </c>
      <c r="E11" s="98">
        <v>2334.38</v>
      </c>
      <c r="F11" s="70"/>
      <c r="G11" s="70"/>
      <c r="H11" s="98">
        <f t="shared" si="0"/>
        <v>2334.38</v>
      </c>
    </row>
    <row r="12" spans="1:8" x14ac:dyDescent="0.2">
      <c r="A12" s="71">
        <v>8</v>
      </c>
      <c r="B12" s="75" t="s">
        <v>14</v>
      </c>
      <c r="C12" s="71" t="s">
        <v>13</v>
      </c>
      <c r="D12" s="73">
        <v>44439</v>
      </c>
      <c r="E12" s="98">
        <v>2577.7800000000002</v>
      </c>
      <c r="F12" s="70"/>
      <c r="G12" s="70"/>
      <c r="H12" s="98">
        <f t="shared" si="0"/>
        <v>2577.7800000000002</v>
      </c>
    </row>
    <row r="13" spans="1:8" x14ac:dyDescent="0.2">
      <c r="A13" s="86"/>
      <c r="B13" s="87" t="s">
        <v>14</v>
      </c>
      <c r="C13" s="86" t="s">
        <v>13</v>
      </c>
      <c r="D13" s="88">
        <v>44446</v>
      </c>
      <c r="E13" s="100">
        <v>1902</v>
      </c>
      <c r="F13" s="90"/>
      <c r="G13" s="90"/>
      <c r="H13" s="100">
        <f t="shared" si="0"/>
        <v>1902</v>
      </c>
    </row>
    <row r="14" spans="1:8" x14ac:dyDescent="0.2">
      <c r="A14" s="71">
        <v>9</v>
      </c>
      <c r="B14" s="75" t="s">
        <v>15</v>
      </c>
      <c r="C14" s="71" t="s">
        <v>13</v>
      </c>
      <c r="D14" s="73">
        <v>44244</v>
      </c>
      <c r="E14" s="98">
        <v>8282.6</v>
      </c>
      <c r="F14" s="70">
        <v>500</v>
      </c>
      <c r="G14" s="70"/>
      <c r="H14" s="98">
        <f t="shared" ref="H14:H90" si="1">E14-F14-G14</f>
        <v>7782.6</v>
      </c>
    </row>
    <row r="15" spans="1:8" x14ac:dyDescent="0.2">
      <c r="A15" s="71">
        <v>10</v>
      </c>
      <c r="B15" s="75" t="s">
        <v>16</v>
      </c>
      <c r="C15" s="71" t="s">
        <v>13</v>
      </c>
      <c r="D15" s="73">
        <v>44432</v>
      </c>
      <c r="E15" s="98">
        <v>1444.84</v>
      </c>
      <c r="F15" s="70">
        <v>1444.84</v>
      </c>
      <c r="G15" s="70"/>
      <c r="H15" s="98">
        <f t="shared" si="1"/>
        <v>0</v>
      </c>
    </row>
    <row r="16" spans="1:8" x14ac:dyDescent="0.2">
      <c r="A16" s="71">
        <v>11</v>
      </c>
      <c r="B16" s="75" t="s">
        <v>16</v>
      </c>
      <c r="C16" s="71" t="s">
        <v>13</v>
      </c>
      <c r="D16" s="73">
        <v>44439</v>
      </c>
      <c r="E16" s="98">
        <v>2596.8000000000002</v>
      </c>
      <c r="F16" s="70"/>
      <c r="G16" s="70"/>
      <c r="H16" s="98">
        <f t="shared" si="1"/>
        <v>2596.8000000000002</v>
      </c>
    </row>
    <row r="17" spans="1:8" x14ac:dyDescent="0.2">
      <c r="A17" s="71">
        <v>12</v>
      </c>
      <c r="B17" s="75" t="s">
        <v>17</v>
      </c>
      <c r="C17" s="71" t="s">
        <v>13</v>
      </c>
      <c r="D17" s="73">
        <v>44426</v>
      </c>
      <c r="E17" s="98">
        <v>1463.28</v>
      </c>
      <c r="F17" s="70">
        <v>1463.28</v>
      </c>
      <c r="G17" s="70"/>
      <c r="H17" s="98">
        <f t="shared" si="1"/>
        <v>0</v>
      </c>
    </row>
    <row r="18" spans="1:8" x14ac:dyDescent="0.2">
      <c r="A18" s="71">
        <v>13</v>
      </c>
      <c r="B18" s="75" t="s">
        <v>17</v>
      </c>
      <c r="C18" s="71" t="s">
        <v>13</v>
      </c>
      <c r="D18" s="73">
        <v>44433</v>
      </c>
      <c r="E18" s="98">
        <v>481.8</v>
      </c>
      <c r="F18" s="70"/>
      <c r="G18" s="70"/>
      <c r="H18" s="98">
        <f t="shared" si="1"/>
        <v>481.8</v>
      </c>
    </row>
    <row r="19" spans="1:8" x14ac:dyDescent="0.2">
      <c r="A19" s="71">
        <v>14</v>
      </c>
      <c r="B19" s="75" t="s">
        <v>17</v>
      </c>
      <c r="C19" s="71" t="s">
        <v>13</v>
      </c>
      <c r="D19" s="73">
        <v>44440</v>
      </c>
      <c r="E19" s="98">
        <v>1194.31</v>
      </c>
      <c r="F19" s="70"/>
      <c r="G19" s="70"/>
      <c r="H19" s="98">
        <f t="shared" si="1"/>
        <v>1194.31</v>
      </c>
    </row>
    <row r="20" spans="1:8" x14ac:dyDescent="0.2">
      <c r="A20" s="86"/>
      <c r="B20" s="87" t="s">
        <v>17</v>
      </c>
      <c r="C20" s="86" t="s">
        <v>13</v>
      </c>
      <c r="D20" s="88">
        <v>44447</v>
      </c>
      <c r="E20" s="100">
        <v>3102.8</v>
      </c>
      <c r="F20" s="90"/>
      <c r="G20" s="90"/>
      <c r="H20" s="100">
        <f t="shared" si="1"/>
        <v>3102.8</v>
      </c>
    </row>
    <row r="21" spans="1:8" x14ac:dyDescent="0.2">
      <c r="A21" s="71">
        <v>15</v>
      </c>
      <c r="B21" s="75" t="s">
        <v>18</v>
      </c>
      <c r="C21" s="71" t="s">
        <v>13</v>
      </c>
      <c r="D21" s="73">
        <v>44409</v>
      </c>
      <c r="E21" s="98">
        <v>827.04</v>
      </c>
      <c r="F21" s="76">
        <v>827.04</v>
      </c>
      <c r="G21" s="76"/>
      <c r="H21" s="98">
        <f t="shared" si="1"/>
        <v>0</v>
      </c>
    </row>
    <row r="22" spans="1:8" x14ac:dyDescent="0.2">
      <c r="A22" s="71">
        <v>16</v>
      </c>
      <c r="B22" s="75" t="s">
        <v>18</v>
      </c>
      <c r="C22" s="71" t="s">
        <v>13</v>
      </c>
      <c r="D22" s="73">
        <v>44412</v>
      </c>
      <c r="E22" s="98">
        <v>1206</v>
      </c>
      <c r="F22" s="76"/>
      <c r="G22" s="76"/>
      <c r="H22" s="98">
        <f t="shared" si="1"/>
        <v>1206</v>
      </c>
    </row>
    <row r="23" spans="1:8" x14ac:dyDescent="0.2">
      <c r="A23" s="71">
        <v>17</v>
      </c>
      <c r="B23" s="75" t="s">
        <v>18</v>
      </c>
      <c r="C23" s="71" t="s">
        <v>13</v>
      </c>
      <c r="D23" s="73">
        <v>44433</v>
      </c>
      <c r="E23" s="98">
        <v>2417</v>
      </c>
      <c r="F23" s="76"/>
      <c r="G23" s="76"/>
      <c r="H23" s="98">
        <f t="shared" si="1"/>
        <v>2417</v>
      </c>
    </row>
    <row r="24" spans="1:8" x14ac:dyDescent="0.2">
      <c r="A24" s="71">
        <v>18</v>
      </c>
      <c r="B24" s="75" t="s">
        <v>20</v>
      </c>
      <c r="C24" s="71" t="s">
        <v>13</v>
      </c>
      <c r="D24" s="73">
        <v>44431</v>
      </c>
      <c r="E24" s="98">
        <v>3758.35</v>
      </c>
      <c r="F24" s="70">
        <v>3758.35</v>
      </c>
      <c r="G24" s="70"/>
      <c r="H24" s="98">
        <f t="shared" si="1"/>
        <v>0</v>
      </c>
    </row>
    <row r="25" spans="1:8" x14ac:dyDescent="0.2">
      <c r="A25" s="71">
        <v>19</v>
      </c>
      <c r="B25" s="75" t="s">
        <v>20</v>
      </c>
      <c r="C25" s="71" t="s">
        <v>13</v>
      </c>
      <c r="D25" s="73">
        <v>44438</v>
      </c>
      <c r="E25" s="98">
        <v>4519.41</v>
      </c>
      <c r="F25" s="70"/>
      <c r="G25" s="70"/>
      <c r="H25" s="98">
        <f t="shared" si="1"/>
        <v>4519.41</v>
      </c>
    </row>
    <row r="26" spans="1:8" x14ac:dyDescent="0.2">
      <c r="A26" s="86"/>
      <c r="B26" s="87" t="s">
        <v>20</v>
      </c>
      <c r="C26" s="86" t="s">
        <v>13</v>
      </c>
      <c r="D26" s="88">
        <v>44445</v>
      </c>
      <c r="E26" s="100">
        <v>2700.08</v>
      </c>
      <c r="F26" s="90"/>
      <c r="G26" s="90"/>
      <c r="H26" s="100">
        <f t="shared" si="1"/>
        <v>2700.08</v>
      </c>
    </row>
    <row r="27" spans="1:8" x14ac:dyDescent="0.2">
      <c r="A27" s="71">
        <v>20</v>
      </c>
      <c r="B27" s="75" t="s">
        <v>21</v>
      </c>
      <c r="C27" s="71" t="s">
        <v>13</v>
      </c>
      <c r="D27" s="73">
        <v>44382</v>
      </c>
      <c r="E27" s="98">
        <v>3627</v>
      </c>
      <c r="F27" s="70"/>
      <c r="G27" s="70"/>
      <c r="H27" s="98">
        <f t="shared" si="1"/>
        <v>3627</v>
      </c>
    </row>
    <row r="28" spans="1:8" x14ac:dyDescent="0.2">
      <c r="A28" s="71">
        <v>21</v>
      </c>
      <c r="B28" s="75" t="s">
        <v>21</v>
      </c>
      <c r="C28" s="71" t="s">
        <v>13</v>
      </c>
      <c r="D28" s="73">
        <v>44403</v>
      </c>
      <c r="E28" s="98">
        <v>2405.1999999999998</v>
      </c>
      <c r="F28" s="70"/>
      <c r="G28" s="70"/>
      <c r="H28" s="98">
        <f t="shared" si="1"/>
        <v>2405.1999999999998</v>
      </c>
    </row>
    <row r="29" spans="1:8" x14ac:dyDescent="0.2">
      <c r="A29" s="71">
        <v>22</v>
      </c>
      <c r="B29" s="75" t="s">
        <v>21</v>
      </c>
      <c r="C29" s="71" t="s">
        <v>13</v>
      </c>
      <c r="D29" s="73">
        <v>44438</v>
      </c>
      <c r="E29" s="98">
        <v>6022.14</v>
      </c>
      <c r="F29" s="70"/>
      <c r="G29" s="70"/>
      <c r="H29" s="98">
        <f t="shared" si="1"/>
        <v>6022.14</v>
      </c>
    </row>
    <row r="30" spans="1:8" x14ac:dyDescent="0.2">
      <c r="A30" s="86"/>
      <c r="B30" s="87" t="s">
        <v>21</v>
      </c>
      <c r="C30" s="86" t="s">
        <v>13</v>
      </c>
      <c r="D30" s="88">
        <v>44445</v>
      </c>
      <c r="E30" s="100">
        <v>6446</v>
      </c>
      <c r="F30" s="90"/>
      <c r="G30" s="90"/>
      <c r="H30" s="100">
        <f t="shared" si="1"/>
        <v>6446</v>
      </c>
    </row>
    <row r="31" spans="1:8" x14ac:dyDescent="0.2">
      <c r="A31" s="71">
        <v>23</v>
      </c>
      <c r="B31" s="75" t="s">
        <v>118</v>
      </c>
      <c r="C31" s="71" t="s">
        <v>13</v>
      </c>
      <c r="D31" s="73">
        <v>44412</v>
      </c>
      <c r="E31" s="98">
        <v>1742.8</v>
      </c>
      <c r="F31" s="77">
        <v>1000</v>
      </c>
      <c r="G31" s="77"/>
      <c r="H31" s="98">
        <f t="shared" si="1"/>
        <v>742.8</v>
      </c>
    </row>
    <row r="32" spans="1:8" x14ac:dyDescent="0.2">
      <c r="A32" s="71">
        <v>24</v>
      </c>
      <c r="B32" s="75" t="s">
        <v>118</v>
      </c>
      <c r="C32" s="71" t="s">
        <v>13</v>
      </c>
      <c r="D32" s="73">
        <v>44433</v>
      </c>
      <c r="E32" s="98">
        <v>1839.73</v>
      </c>
      <c r="F32" s="77"/>
      <c r="G32" s="77"/>
      <c r="H32" s="98">
        <f t="shared" si="1"/>
        <v>1839.73</v>
      </c>
    </row>
    <row r="33" spans="1:9" x14ac:dyDescent="0.2">
      <c r="A33" s="86"/>
      <c r="B33" s="87" t="s">
        <v>118</v>
      </c>
      <c r="C33" s="86" t="s">
        <v>13</v>
      </c>
      <c r="D33" s="88">
        <v>44447</v>
      </c>
      <c r="E33" s="100">
        <v>2372.9</v>
      </c>
      <c r="F33" s="92"/>
      <c r="G33" s="92"/>
      <c r="H33" s="100">
        <f t="shared" si="1"/>
        <v>2372.9</v>
      </c>
    </row>
    <row r="34" spans="1:9" x14ac:dyDescent="0.2">
      <c r="A34" s="71">
        <v>25</v>
      </c>
      <c r="B34" s="75" t="s">
        <v>117</v>
      </c>
      <c r="C34" s="71" t="s">
        <v>13</v>
      </c>
      <c r="D34" s="73">
        <v>44389</v>
      </c>
      <c r="E34" s="98">
        <v>1490.3999999999996</v>
      </c>
      <c r="F34" s="77">
        <v>1490.4</v>
      </c>
      <c r="G34" s="77"/>
      <c r="H34" s="98">
        <f t="shared" si="1"/>
        <v>-4.5474735088646412E-13</v>
      </c>
    </row>
    <row r="35" spans="1:9" x14ac:dyDescent="0.2">
      <c r="A35" s="71">
        <v>26</v>
      </c>
      <c r="B35" s="75" t="s">
        <v>117</v>
      </c>
      <c r="C35" s="71" t="s">
        <v>13</v>
      </c>
      <c r="D35" s="73">
        <v>44410</v>
      </c>
      <c r="E35" s="98">
        <v>4576.3</v>
      </c>
      <c r="F35" s="77"/>
      <c r="G35" s="77"/>
      <c r="H35" s="98">
        <f t="shared" si="1"/>
        <v>4576.3</v>
      </c>
    </row>
    <row r="36" spans="1:9" x14ac:dyDescent="0.2">
      <c r="A36" s="71">
        <v>27</v>
      </c>
      <c r="B36" s="75" t="s">
        <v>117</v>
      </c>
      <c r="C36" s="71" t="s">
        <v>13</v>
      </c>
      <c r="D36" s="73">
        <v>44424</v>
      </c>
      <c r="E36" s="98">
        <v>5424.3</v>
      </c>
      <c r="F36" s="77"/>
      <c r="G36" s="77"/>
      <c r="H36" s="98">
        <f t="shared" si="1"/>
        <v>5424.3</v>
      </c>
    </row>
    <row r="37" spans="1:9" x14ac:dyDescent="0.2">
      <c r="A37" s="86"/>
      <c r="B37" s="87" t="s">
        <v>117</v>
      </c>
      <c r="C37" s="86" t="s">
        <v>13</v>
      </c>
      <c r="D37" s="88">
        <v>44445</v>
      </c>
      <c r="E37" s="100">
        <v>1911.6</v>
      </c>
      <c r="F37" s="92"/>
      <c r="G37" s="92"/>
      <c r="H37" s="100">
        <f t="shared" si="1"/>
        <v>1911.6</v>
      </c>
    </row>
    <row r="38" spans="1:9" x14ac:dyDescent="0.2">
      <c r="A38" s="71">
        <v>28</v>
      </c>
      <c r="B38" s="75" t="s">
        <v>28</v>
      </c>
      <c r="C38" s="71" t="s">
        <v>13</v>
      </c>
      <c r="D38" s="73">
        <v>44432</v>
      </c>
      <c r="E38" s="98">
        <v>1063.5</v>
      </c>
      <c r="F38" s="77">
        <v>1063.5</v>
      </c>
      <c r="G38" s="77"/>
      <c r="H38" s="98">
        <f t="shared" si="1"/>
        <v>0</v>
      </c>
    </row>
    <row r="39" spans="1:9" x14ac:dyDescent="0.2">
      <c r="A39" s="71">
        <v>29</v>
      </c>
      <c r="B39" s="75" t="s">
        <v>28</v>
      </c>
      <c r="C39" s="71" t="s">
        <v>13</v>
      </c>
      <c r="D39" s="73">
        <v>44439</v>
      </c>
      <c r="E39" s="98">
        <v>1124.9000000000001</v>
      </c>
      <c r="F39" s="77"/>
      <c r="G39" s="77"/>
      <c r="H39" s="98">
        <f t="shared" si="1"/>
        <v>1124.9000000000001</v>
      </c>
    </row>
    <row r="40" spans="1:9" x14ac:dyDescent="0.2">
      <c r="A40" s="86"/>
      <c r="B40" s="87" t="s">
        <v>28</v>
      </c>
      <c r="C40" s="86" t="s">
        <v>13</v>
      </c>
      <c r="D40" s="88">
        <v>44446</v>
      </c>
      <c r="E40" s="100">
        <v>1908.6</v>
      </c>
      <c r="F40" s="92"/>
      <c r="G40" s="92"/>
      <c r="H40" s="100">
        <f t="shared" si="1"/>
        <v>1908.6</v>
      </c>
    </row>
    <row r="41" spans="1:9" x14ac:dyDescent="0.2">
      <c r="A41" s="71">
        <v>30</v>
      </c>
      <c r="B41" s="75" t="s">
        <v>23</v>
      </c>
      <c r="C41" s="71" t="s">
        <v>13</v>
      </c>
      <c r="D41" s="73">
        <v>44439</v>
      </c>
      <c r="E41" s="98">
        <v>2705.13</v>
      </c>
      <c r="F41" s="77"/>
      <c r="G41" s="77">
        <v>2705.13</v>
      </c>
      <c r="H41" s="98">
        <f t="shared" si="1"/>
        <v>0</v>
      </c>
      <c r="I41" s="63" t="s">
        <v>74</v>
      </c>
    </row>
    <row r="42" spans="1:9" x14ac:dyDescent="0.2">
      <c r="A42" s="86"/>
      <c r="B42" s="87" t="s">
        <v>23</v>
      </c>
      <c r="C42" s="86" t="s">
        <v>13</v>
      </c>
      <c r="D42" s="88">
        <v>44446</v>
      </c>
      <c r="E42" s="100">
        <v>12510.93</v>
      </c>
      <c r="F42" s="92"/>
      <c r="G42" s="92"/>
      <c r="H42" s="100">
        <f t="shared" si="1"/>
        <v>12510.93</v>
      </c>
    </row>
    <row r="43" spans="1:9" x14ac:dyDescent="0.2">
      <c r="A43" s="71">
        <v>31</v>
      </c>
      <c r="B43" s="75" t="s">
        <v>40</v>
      </c>
      <c r="C43" s="71" t="s">
        <v>13</v>
      </c>
      <c r="D43" s="73">
        <v>44431</v>
      </c>
      <c r="E43" s="98">
        <v>3848.8199999999997</v>
      </c>
      <c r="F43" s="77">
        <v>2300</v>
      </c>
      <c r="G43" s="77"/>
      <c r="H43" s="98">
        <f t="shared" si="1"/>
        <v>1548.8199999999997</v>
      </c>
    </row>
    <row r="44" spans="1:9" x14ac:dyDescent="0.2">
      <c r="A44" s="86"/>
      <c r="B44" s="87" t="s">
        <v>40</v>
      </c>
      <c r="C44" s="86" t="s">
        <v>13</v>
      </c>
      <c r="D44" s="88">
        <v>44445</v>
      </c>
      <c r="E44" s="100">
        <v>3343.8</v>
      </c>
      <c r="F44" s="92"/>
      <c r="G44" s="92"/>
      <c r="H44" s="100">
        <f t="shared" si="1"/>
        <v>3343.8</v>
      </c>
    </row>
    <row r="45" spans="1:9" x14ac:dyDescent="0.2">
      <c r="A45" s="71">
        <v>32</v>
      </c>
      <c r="B45" s="75" t="s">
        <v>89</v>
      </c>
      <c r="C45" s="71" t="s">
        <v>13</v>
      </c>
      <c r="D45" s="73">
        <v>44438</v>
      </c>
      <c r="E45" s="98">
        <v>2218.8000000000002</v>
      </c>
      <c r="F45" s="77">
        <v>2218.8000000000002</v>
      </c>
      <c r="G45" s="77"/>
      <c r="H45" s="98">
        <f t="shared" si="1"/>
        <v>0</v>
      </c>
    </row>
    <row r="46" spans="1:9" x14ac:dyDescent="0.2">
      <c r="A46" s="71">
        <v>33</v>
      </c>
      <c r="B46" s="75" t="s">
        <v>30</v>
      </c>
      <c r="C46" s="71" t="s">
        <v>13</v>
      </c>
      <c r="D46" s="73">
        <v>44438</v>
      </c>
      <c r="E46" s="98">
        <v>759.61</v>
      </c>
      <c r="F46" s="77">
        <v>759.61</v>
      </c>
      <c r="G46" s="77"/>
      <c r="H46" s="98">
        <f t="shared" si="1"/>
        <v>0</v>
      </c>
    </row>
    <row r="47" spans="1:9" x14ac:dyDescent="0.2">
      <c r="A47" s="86"/>
      <c r="B47" s="87" t="s">
        <v>30</v>
      </c>
      <c r="C47" s="86" t="s">
        <v>13</v>
      </c>
      <c r="D47" s="88">
        <v>44445</v>
      </c>
      <c r="E47" s="100">
        <v>815.47</v>
      </c>
      <c r="F47" s="92"/>
      <c r="G47" s="92"/>
      <c r="H47" s="100">
        <f t="shared" si="1"/>
        <v>815.47</v>
      </c>
    </row>
    <row r="48" spans="1:9" x14ac:dyDescent="0.2">
      <c r="A48" s="71">
        <v>34</v>
      </c>
      <c r="B48" s="75" t="s">
        <v>85</v>
      </c>
      <c r="C48" s="71" t="s">
        <v>13</v>
      </c>
      <c r="D48" s="73">
        <v>44377</v>
      </c>
      <c r="E48" s="98">
        <v>1000</v>
      </c>
      <c r="F48" s="77">
        <v>1000</v>
      </c>
      <c r="G48" s="77"/>
      <c r="H48" s="98">
        <f t="shared" si="1"/>
        <v>0</v>
      </c>
    </row>
    <row r="49" spans="1:8" x14ac:dyDescent="0.2">
      <c r="A49" s="71">
        <v>35</v>
      </c>
      <c r="B49" s="75" t="s">
        <v>85</v>
      </c>
      <c r="C49" s="71" t="s">
        <v>13</v>
      </c>
      <c r="D49" s="73">
        <v>44398</v>
      </c>
      <c r="E49" s="98">
        <v>640</v>
      </c>
      <c r="F49" s="77">
        <v>640</v>
      </c>
      <c r="G49" s="77"/>
      <c r="H49" s="98">
        <f t="shared" si="1"/>
        <v>0</v>
      </c>
    </row>
    <row r="50" spans="1:8" x14ac:dyDescent="0.2">
      <c r="A50" s="71">
        <v>36</v>
      </c>
      <c r="B50" s="75" t="s">
        <v>85</v>
      </c>
      <c r="C50" s="71" t="s">
        <v>13</v>
      </c>
      <c r="D50" s="73">
        <v>44419</v>
      </c>
      <c r="E50" s="98">
        <v>9161.02</v>
      </c>
      <c r="F50" s="77"/>
      <c r="G50" s="77"/>
      <c r="H50" s="98">
        <f t="shared" si="1"/>
        <v>9161.02</v>
      </c>
    </row>
    <row r="51" spans="1:8" x14ac:dyDescent="0.2">
      <c r="A51" s="71">
        <v>37</v>
      </c>
      <c r="B51" s="75" t="s">
        <v>85</v>
      </c>
      <c r="C51" s="71" t="s">
        <v>13</v>
      </c>
      <c r="D51" s="73">
        <v>44425</v>
      </c>
      <c r="E51" s="98">
        <v>7861.36</v>
      </c>
      <c r="F51" s="77"/>
      <c r="G51" s="77"/>
      <c r="H51" s="98">
        <f t="shared" si="1"/>
        <v>7861.36</v>
      </c>
    </row>
    <row r="52" spans="1:8" x14ac:dyDescent="0.2">
      <c r="A52" s="71">
        <v>38</v>
      </c>
      <c r="B52" s="75" t="s">
        <v>196</v>
      </c>
      <c r="C52" s="71" t="s">
        <v>13</v>
      </c>
      <c r="D52" s="73">
        <v>44426</v>
      </c>
      <c r="E52" s="98">
        <v>1500</v>
      </c>
      <c r="F52" s="77">
        <v>750</v>
      </c>
      <c r="G52" s="77"/>
      <c r="H52" s="98">
        <f t="shared" si="1"/>
        <v>750</v>
      </c>
    </row>
    <row r="53" spans="1:8" x14ac:dyDescent="0.2">
      <c r="A53" s="71">
        <v>39</v>
      </c>
      <c r="B53" s="75" t="s">
        <v>196</v>
      </c>
      <c r="C53" s="71" t="s">
        <v>13</v>
      </c>
      <c r="D53" s="73">
        <v>44440</v>
      </c>
      <c r="E53" s="98">
        <v>2881.94</v>
      </c>
      <c r="F53" s="77"/>
      <c r="G53" s="77"/>
      <c r="H53" s="98">
        <f t="shared" si="1"/>
        <v>2881.94</v>
      </c>
    </row>
    <row r="54" spans="1:8" x14ac:dyDescent="0.2">
      <c r="A54" s="71">
        <v>40</v>
      </c>
      <c r="B54" s="75" t="s">
        <v>19</v>
      </c>
      <c r="C54" s="71" t="s">
        <v>13</v>
      </c>
      <c r="D54" s="73">
        <v>44440</v>
      </c>
      <c r="E54" s="98">
        <v>1652.5</v>
      </c>
      <c r="F54" s="77">
        <v>1652.5</v>
      </c>
      <c r="G54" s="77"/>
      <c r="H54" s="98">
        <f t="shared" si="1"/>
        <v>0</v>
      </c>
    </row>
    <row r="55" spans="1:8" x14ac:dyDescent="0.2">
      <c r="A55" s="86"/>
      <c r="B55" s="87" t="s">
        <v>19</v>
      </c>
      <c r="C55" s="86" t="s">
        <v>13</v>
      </c>
      <c r="D55" s="88">
        <v>44447</v>
      </c>
      <c r="E55" s="100">
        <v>4678.8</v>
      </c>
      <c r="F55" s="92"/>
      <c r="G55" s="92"/>
      <c r="H55" s="100">
        <f t="shared" si="1"/>
        <v>4678.8</v>
      </c>
    </row>
    <row r="56" spans="1:8" x14ac:dyDescent="0.2">
      <c r="A56" s="86"/>
      <c r="B56" s="87" t="s">
        <v>19</v>
      </c>
      <c r="C56" s="86" t="s">
        <v>13</v>
      </c>
      <c r="D56" s="88">
        <v>44445</v>
      </c>
      <c r="E56" s="100">
        <v>1323.4</v>
      </c>
      <c r="F56" s="92"/>
      <c r="G56" s="92"/>
      <c r="H56" s="100">
        <f t="shared" si="1"/>
        <v>1323.4</v>
      </c>
    </row>
    <row r="57" spans="1:8" x14ac:dyDescent="0.2">
      <c r="A57" s="71">
        <v>41</v>
      </c>
      <c r="B57" s="75" t="s">
        <v>112</v>
      </c>
      <c r="C57" s="71" t="s">
        <v>13</v>
      </c>
      <c r="D57" s="73">
        <v>44439</v>
      </c>
      <c r="E57" s="98">
        <v>1148.8</v>
      </c>
      <c r="F57" s="77">
        <v>1148.8</v>
      </c>
      <c r="G57" s="77"/>
      <c r="H57" s="98">
        <f t="shared" si="1"/>
        <v>0</v>
      </c>
    </row>
    <row r="58" spans="1:8" x14ac:dyDescent="0.2">
      <c r="A58" s="86"/>
      <c r="B58" s="87" t="s">
        <v>112</v>
      </c>
      <c r="C58" s="86" t="s">
        <v>13</v>
      </c>
      <c r="D58" s="88">
        <v>44446</v>
      </c>
      <c r="E58" s="100">
        <v>2067.4</v>
      </c>
      <c r="F58" s="92"/>
      <c r="G58" s="92"/>
      <c r="H58" s="100">
        <f t="shared" ref="H58" si="2">E58-F58-G58</f>
        <v>2067.4</v>
      </c>
    </row>
    <row r="59" spans="1:8" x14ac:dyDescent="0.2">
      <c r="A59" s="71">
        <v>42</v>
      </c>
      <c r="B59" s="75" t="s">
        <v>25</v>
      </c>
      <c r="C59" s="71" t="s">
        <v>13</v>
      </c>
      <c r="D59" s="73">
        <v>44438</v>
      </c>
      <c r="E59" s="98">
        <v>691</v>
      </c>
      <c r="F59" s="77">
        <v>691</v>
      </c>
      <c r="G59" s="77"/>
      <c r="H59" s="98">
        <f t="shared" si="1"/>
        <v>0</v>
      </c>
    </row>
    <row r="60" spans="1:8" x14ac:dyDescent="0.2">
      <c r="A60" s="86"/>
      <c r="B60" s="87" t="s">
        <v>25</v>
      </c>
      <c r="C60" s="86" t="s">
        <v>13</v>
      </c>
      <c r="D60" s="88">
        <v>44445</v>
      </c>
      <c r="E60" s="100">
        <v>345.6</v>
      </c>
      <c r="F60" s="92"/>
      <c r="G60" s="92"/>
      <c r="H60" s="100">
        <f t="shared" si="1"/>
        <v>345.6</v>
      </c>
    </row>
    <row r="61" spans="1:8" x14ac:dyDescent="0.2">
      <c r="A61" s="71">
        <v>43</v>
      </c>
      <c r="B61" s="75" t="s">
        <v>24</v>
      </c>
      <c r="C61" s="71" t="s">
        <v>13</v>
      </c>
      <c r="D61" s="73">
        <v>44433</v>
      </c>
      <c r="E61" s="98">
        <v>999.99999999999989</v>
      </c>
      <c r="F61" s="77">
        <v>1000</v>
      </c>
      <c r="G61" s="77"/>
      <c r="H61" s="98">
        <f t="shared" si="1"/>
        <v>-1.1368683772161603E-13</v>
      </c>
    </row>
    <row r="62" spans="1:8" x14ac:dyDescent="0.2">
      <c r="A62" s="71">
        <v>44</v>
      </c>
      <c r="B62" s="75" t="s">
        <v>24</v>
      </c>
      <c r="C62" s="71" t="s">
        <v>13</v>
      </c>
      <c r="D62" s="73">
        <v>44440</v>
      </c>
      <c r="E62" s="98">
        <v>841.92</v>
      </c>
      <c r="F62" s="77"/>
      <c r="G62" s="77"/>
      <c r="H62" s="98">
        <f t="shared" si="1"/>
        <v>841.92</v>
      </c>
    </row>
    <row r="63" spans="1:8" x14ac:dyDescent="0.2">
      <c r="A63" s="71">
        <v>45</v>
      </c>
      <c r="B63" s="75" t="s">
        <v>39</v>
      </c>
      <c r="C63" s="71" t="s">
        <v>13</v>
      </c>
      <c r="D63" s="73">
        <v>44441</v>
      </c>
      <c r="E63" s="98">
        <v>787.32</v>
      </c>
      <c r="F63" s="77"/>
      <c r="G63" s="77"/>
      <c r="H63" s="98">
        <f t="shared" si="1"/>
        <v>787.32</v>
      </c>
    </row>
    <row r="64" spans="1:8" x14ac:dyDescent="0.2">
      <c r="A64" s="71">
        <v>46</v>
      </c>
      <c r="B64" s="75" t="s">
        <v>123</v>
      </c>
      <c r="C64" s="71" t="s">
        <v>13</v>
      </c>
      <c r="D64" s="73">
        <v>44439</v>
      </c>
      <c r="E64" s="98">
        <v>1167.7</v>
      </c>
      <c r="F64" s="77">
        <v>1167.7</v>
      </c>
      <c r="G64" s="77"/>
      <c r="H64" s="98">
        <f t="shared" si="1"/>
        <v>0</v>
      </c>
    </row>
    <row r="65" spans="1:9" x14ac:dyDescent="0.2">
      <c r="A65" s="71">
        <v>47</v>
      </c>
      <c r="B65" s="75" t="s">
        <v>32</v>
      </c>
      <c r="C65" s="71" t="s">
        <v>13</v>
      </c>
      <c r="D65" s="73">
        <v>44438</v>
      </c>
      <c r="E65" s="98">
        <v>1700.4</v>
      </c>
      <c r="F65" s="77"/>
      <c r="G65" s="77">
        <v>1700</v>
      </c>
      <c r="H65" s="98">
        <f t="shared" si="1"/>
        <v>0.40000000000009095</v>
      </c>
      <c r="I65" s="63" t="s">
        <v>74</v>
      </c>
    </row>
    <row r="66" spans="1:9" x14ac:dyDescent="0.2">
      <c r="A66" s="86"/>
      <c r="B66" s="87" t="s">
        <v>32</v>
      </c>
      <c r="C66" s="86" t="s">
        <v>13</v>
      </c>
      <c r="D66" s="88">
        <v>44445</v>
      </c>
      <c r="E66" s="100">
        <v>1377</v>
      </c>
      <c r="F66" s="92"/>
      <c r="G66" s="92"/>
      <c r="H66" s="100">
        <f t="shared" si="1"/>
        <v>1377</v>
      </c>
    </row>
    <row r="67" spans="1:9" x14ac:dyDescent="0.2">
      <c r="A67" s="71">
        <v>48</v>
      </c>
      <c r="B67" s="75" t="s">
        <v>42</v>
      </c>
      <c r="C67" s="71" t="s">
        <v>13</v>
      </c>
      <c r="D67" s="73">
        <v>44431</v>
      </c>
      <c r="E67" s="98">
        <v>2157.8000000000002</v>
      </c>
      <c r="F67" s="77"/>
      <c r="G67" s="77"/>
      <c r="H67" s="98">
        <f t="shared" si="1"/>
        <v>2157.8000000000002</v>
      </c>
    </row>
    <row r="68" spans="1:9" x14ac:dyDescent="0.2">
      <c r="A68" s="71">
        <v>49</v>
      </c>
      <c r="B68" s="75" t="s">
        <v>76</v>
      </c>
      <c r="C68" s="71" t="s">
        <v>13</v>
      </c>
      <c r="D68" s="73">
        <v>44432</v>
      </c>
      <c r="E68" s="98">
        <v>1430.5</v>
      </c>
      <c r="F68" s="77"/>
      <c r="G68" s="77"/>
      <c r="H68" s="98">
        <f t="shared" si="1"/>
        <v>1430.5</v>
      </c>
    </row>
    <row r="69" spans="1:9" x14ac:dyDescent="0.2">
      <c r="A69" s="71">
        <v>50</v>
      </c>
      <c r="B69" s="75" t="s">
        <v>34</v>
      </c>
      <c r="C69" s="71" t="s">
        <v>13</v>
      </c>
      <c r="D69" s="73">
        <v>44433</v>
      </c>
      <c r="E69" s="98">
        <v>319.60000000000002</v>
      </c>
      <c r="F69" s="77">
        <v>319.60000000000002</v>
      </c>
      <c r="G69" s="77"/>
      <c r="H69" s="98">
        <f t="shared" si="1"/>
        <v>0</v>
      </c>
    </row>
    <row r="70" spans="1:9" x14ac:dyDescent="0.2">
      <c r="A70" s="71">
        <v>51</v>
      </c>
      <c r="B70" s="75" t="s">
        <v>223</v>
      </c>
      <c r="C70" s="71" t="s">
        <v>13</v>
      </c>
      <c r="D70" s="73">
        <v>44440</v>
      </c>
      <c r="E70" s="98">
        <v>2062.4</v>
      </c>
      <c r="F70" s="77">
        <v>1000</v>
      </c>
      <c r="G70" s="77"/>
      <c r="H70" s="98">
        <f t="shared" si="1"/>
        <v>1062.4000000000001</v>
      </c>
    </row>
    <row r="71" spans="1:9" x14ac:dyDescent="0.2">
      <c r="A71" s="71">
        <v>52</v>
      </c>
      <c r="B71" s="75" t="s">
        <v>27</v>
      </c>
      <c r="C71" s="71" t="s">
        <v>13</v>
      </c>
      <c r="D71" s="73">
        <v>44439</v>
      </c>
      <c r="E71" s="98">
        <v>430</v>
      </c>
      <c r="F71" s="77">
        <v>430</v>
      </c>
      <c r="G71" s="77"/>
      <c r="H71" s="98">
        <f t="shared" si="1"/>
        <v>0</v>
      </c>
    </row>
    <row r="72" spans="1:9" x14ac:dyDescent="0.2">
      <c r="A72" s="71">
        <v>53</v>
      </c>
      <c r="B72" s="75" t="s">
        <v>199</v>
      </c>
      <c r="C72" s="71" t="s">
        <v>13</v>
      </c>
      <c r="D72" s="73">
        <v>44440</v>
      </c>
      <c r="E72" s="98">
        <v>1907.2</v>
      </c>
      <c r="F72" s="77">
        <v>1907.2</v>
      </c>
      <c r="G72" s="77"/>
      <c r="H72" s="98">
        <f t="shared" si="1"/>
        <v>0</v>
      </c>
    </row>
    <row r="73" spans="1:9" x14ac:dyDescent="0.2">
      <c r="A73" s="86"/>
      <c r="B73" s="87" t="s">
        <v>33</v>
      </c>
      <c r="C73" s="86" t="s">
        <v>13</v>
      </c>
      <c r="D73" s="88">
        <v>44446</v>
      </c>
      <c r="E73" s="100">
        <v>1981.6</v>
      </c>
      <c r="F73" s="92"/>
      <c r="G73" s="92"/>
      <c r="H73" s="100">
        <f t="shared" si="1"/>
        <v>1981.6</v>
      </c>
    </row>
    <row r="74" spans="1:9" x14ac:dyDescent="0.2">
      <c r="A74" s="86"/>
      <c r="B74" s="87" t="s">
        <v>162</v>
      </c>
      <c r="C74" s="86" t="s">
        <v>13</v>
      </c>
      <c r="D74" s="88">
        <v>44447</v>
      </c>
      <c r="E74" s="100">
        <v>1308.03</v>
      </c>
      <c r="F74" s="92"/>
      <c r="G74" s="92"/>
      <c r="H74" s="100">
        <f t="shared" si="1"/>
        <v>1308.03</v>
      </c>
    </row>
    <row r="75" spans="1:9" x14ac:dyDescent="0.2">
      <c r="A75" s="71">
        <v>54</v>
      </c>
      <c r="B75" s="75" t="s">
        <v>43</v>
      </c>
      <c r="C75" s="71" t="s">
        <v>44</v>
      </c>
      <c r="D75" s="73"/>
      <c r="E75" s="98">
        <v>2550</v>
      </c>
      <c r="F75" s="70"/>
      <c r="G75" s="70"/>
      <c r="H75" s="98">
        <f t="shared" si="1"/>
        <v>2550</v>
      </c>
    </row>
    <row r="76" spans="1:9" x14ac:dyDescent="0.2">
      <c r="A76" s="71">
        <v>55</v>
      </c>
      <c r="B76" s="78" t="s">
        <v>45</v>
      </c>
      <c r="C76" s="71" t="s">
        <v>44</v>
      </c>
      <c r="D76" s="79">
        <v>44442</v>
      </c>
      <c r="E76" s="98">
        <v>2973.7</v>
      </c>
      <c r="F76" s="80"/>
      <c r="G76" s="80"/>
      <c r="H76" s="98">
        <f t="shared" si="1"/>
        <v>2973.7</v>
      </c>
    </row>
    <row r="77" spans="1:9" x14ac:dyDescent="0.2">
      <c r="A77" s="71">
        <v>56</v>
      </c>
      <c r="B77" s="78" t="s">
        <v>47</v>
      </c>
      <c r="C77" s="71" t="s">
        <v>44</v>
      </c>
      <c r="D77" s="79">
        <v>44420</v>
      </c>
      <c r="E77" s="98">
        <v>938.2</v>
      </c>
      <c r="F77" s="70">
        <v>438.2</v>
      </c>
      <c r="G77" s="70"/>
      <c r="H77" s="98">
        <f t="shared" si="1"/>
        <v>500.00000000000006</v>
      </c>
    </row>
    <row r="78" spans="1:9" x14ac:dyDescent="0.2">
      <c r="A78" s="71">
        <v>57</v>
      </c>
      <c r="B78" s="78" t="s">
        <v>47</v>
      </c>
      <c r="C78" s="71" t="s">
        <v>44</v>
      </c>
      <c r="D78" s="79">
        <v>44441</v>
      </c>
      <c r="E78" s="98">
        <v>1691</v>
      </c>
      <c r="F78" s="80"/>
      <c r="G78" s="80"/>
      <c r="H78" s="98">
        <f t="shared" si="1"/>
        <v>1691</v>
      </c>
    </row>
    <row r="79" spans="1:9" x14ac:dyDescent="0.2">
      <c r="A79" s="86"/>
      <c r="B79" s="93" t="s">
        <v>47</v>
      </c>
      <c r="C79" s="86" t="s">
        <v>44</v>
      </c>
      <c r="D79" s="94">
        <v>44448</v>
      </c>
      <c r="E79" s="100">
        <v>1775.6</v>
      </c>
      <c r="F79" s="95"/>
      <c r="G79" s="95"/>
      <c r="H79" s="100">
        <f t="shared" si="1"/>
        <v>1775.6</v>
      </c>
    </row>
    <row r="80" spans="1:9" x14ac:dyDescent="0.2">
      <c r="A80" s="71">
        <v>58</v>
      </c>
      <c r="B80" s="78" t="s">
        <v>48</v>
      </c>
      <c r="C80" s="71" t="s">
        <v>44</v>
      </c>
      <c r="D80" s="79">
        <v>44403</v>
      </c>
      <c r="E80" s="98">
        <v>20207.669999999998</v>
      </c>
      <c r="F80" s="105"/>
      <c r="G80" s="105">
        <f>6860+2000</f>
        <v>8860</v>
      </c>
      <c r="H80" s="98">
        <f t="shared" si="1"/>
        <v>11347.669999999998</v>
      </c>
      <c r="I80" s="63" t="s">
        <v>128</v>
      </c>
    </row>
    <row r="81" spans="1:9" x14ac:dyDescent="0.2">
      <c r="A81" s="71">
        <v>59</v>
      </c>
      <c r="B81" s="78" t="s">
        <v>48</v>
      </c>
      <c r="C81" s="71" t="s">
        <v>44</v>
      </c>
      <c r="D81" s="79">
        <v>44427</v>
      </c>
      <c r="E81" s="98">
        <v>31698.22</v>
      </c>
      <c r="F81" s="105"/>
      <c r="G81" s="105"/>
      <c r="H81" s="98">
        <f t="shared" si="1"/>
        <v>31698.22</v>
      </c>
      <c r="I81" s="63" t="s">
        <v>103</v>
      </c>
    </row>
    <row r="82" spans="1:9" x14ac:dyDescent="0.2">
      <c r="A82" s="86"/>
      <c r="B82" s="93" t="s">
        <v>48</v>
      </c>
      <c r="C82" s="86" t="s">
        <v>44</v>
      </c>
      <c r="D82" s="94">
        <v>44442</v>
      </c>
      <c r="E82" s="100">
        <v>39612</v>
      </c>
      <c r="F82" s="104"/>
      <c r="G82" s="104"/>
      <c r="H82" s="100">
        <f t="shared" si="1"/>
        <v>39612</v>
      </c>
    </row>
    <row r="83" spans="1:9" x14ac:dyDescent="0.2">
      <c r="A83" s="71">
        <v>60</v>
      </c>
      <c r="B83" s="78" t="s">
        <v>49</v>
      </c>
      <c r="C83" s="71" t="s">
        <v>44</v>
      </c>
      <c r="D83" s="79">
        <v>44434</v>
      </c>
      <c r="E83" s="98">
        <v>1258.5</v>
      </c>
      <c r="F83" s="80">
        <v>700</v>
      </c>
      <c r="G83" s="80"/>
      <c r="H83" s="98">
        <f t="shared" si="1"/>
        <v>558.5</v>
      </c>
    </row>
    <row r="84" spans="1:9" x14ac:dyDescent="0.2">
      <c r="A84" s="71">
        <v>61</v>
      </c>
      <c r="B84" s="78" t="s">
        <v>49</v>
      </c>
      <c r="C84" s="71" t="s">
        <v>44</v>
      </c>
      <c r="D84" s="79">
        <v>44442</v>
      </c>
      <c r="E84" s="98">
        <v>851</v>
      </c>
      <c r="F84" s="80"/>
      <c r="G84" s="80"/>
      <c r="H84" s="98">
        <f t="shared" si="1"/>
        <v>851</v>
      </c>
    </row>
    <row r="85" spans="1:9" x14ac:dyDescent="0.2">
      <c r="A85" s="71">
        <v>62</v>
      </c>
      <c r="B85" s="78" t="s">
        <v>49</v>
      </c>
      <c r="C85" s="71" t="s">
        <v>44</v>
      </c>
      <c r="D85" s="79">
        <v>44442</v>
      </c>
      <c r="E85" s="98">
        <v>851</v>
      </c>
      <c r="F85" s="80"/>
      <c r="G85" s="80"/>
      <c r="H85" s="98">
        <f t="shared" si="1"/>
        <v>851</v>
      </c>
    </row>
    <row r="86" spans="1:9" x14ac:dyDescent="0.2">
      <c r="A86" s="71">
        <v>63</v>
      </c>
      <c r="B86" s="75" t="s">
        <v>51</v>
      </c>
      <c r="C86" s="71" t="s">
        <v>13</v>
      </c>
      <c r="D86" s="79">
        <v>44399</v>
      </c>
      <c r="E86" s="98">
        <v>19752.73</v>
      </c>
      <c r="F86" s="80"/>
      <c r="G86" s="80"/>
      <c r="H86" s="98">
        <f t="shared" si="1"/>
        <v>19752.73</v>
      </c>
    </row>
    <row r="87" spans="1:9" x14ac:dyDescent="0.2">
      <c r="A87" s="71">
        <v>64</v>
      </c>
      <c r="B87" s="78" t="s">
        <v>52</v>
      </c>
      <c r="C87" s="71" t="s">
        <v>44</v>
      </c>
      <c r="D87" s="79">
        <v>44434</v>
      </c>
      <c r="E87" s="98">
        <v>21606.52</v>
      </c>
      <c r="F87" s="80"/>
      <c r="G87" s="80"/>
      <c r="H87" s="98">
        <f t="shared" si="1"/>
        <v>21606.52</v>
      </c>
    </row>
    <row r="88" spans="1:9" x14ac:dyDescent="0.2">
      <c r="A88" s="86"/>
      <c r="B88" s="93" t="s">
        <v>51</v>
      </c>
      <c r="C88" s="86" t="s">
        <v>13</v>
      </c>
      <c r="D88" s="94">
        <v>44448</v>
      </c>
      <c r="E88" s="100">
        <v>15662.62</v>
      </c>
      <c r="F88" s="95"/>
      <c r="G88" s="95"/>
      <c r="H88" s="100">
        <f t="shared" si="1"/>
        <v>15662.62</v>
      </c>
    </row>
    <row r="89" spans="1:9" x14ac:dyDescent="0.2">
      <c r="A89" s="86"/>
      <c r="B89" s="93" t="s">
        <v>52</v>
      </c>
      <c r="C89" s="86" t="s">
        <v>44</v>
      </c>
      <c r="D89" s="94">
        <v>44448</v>
      </c>
      <c r="E89" s="100">
        <v>8122.2</v>
      </c>
      <c r="F89" s="95"/>
      <c r="G89" s="95"/>
      <c r="H89" s="100">
        <f t="shared" si="1"/>
        <v>8122.2</v>
      </c>
    </row>
    <row r="90" spans="1:9" x14ac:dyDescent="0.2">
      <c r="A90" s="71">
        <v>65</v>
      </c>
      <c r="B90" s="78" t="s">
        <v>58</v>
      </c>
      <c r="C90" s="71" t="s">
        <v>44</v>
      </c>
      <c r="D90" s="79">
        <v>44420</v>
      </c>
      <c r="E90" s="98">
        <v>6750.9</v>
      </c>
      <c r="F90" s="80"/>
      <c r="G90" s="80"/>
      <c r="H90" s="98">
        <f t="shared" si="1"/>
        <v>6750.9</v>
      </c>
    </row>
    <row r="91" spans="1:9" x14ac:dyDescent="0.2">
      <c r="A91" s="71">
        <v>66</v>
      </c>
      <c r="B91" s="78" t="s">
        <v>58</v>
      </c>
      <c r="C91" s="71" t="s">
        <v>44</v>
      </c>
      <c r="D91" s="79">
        <v>44427</v>
      </c>
      <c r="E91" s="98">
        <v>5294.2</v>
      </c>
      <c r="F91" s="80"/>
      <c r="G91" s="80"/>
      <c r="H91" s="98">
        <f t="shared" ref="H91:H113" si="3">E91-F91-G91</f>
        <v>5294.2</v>
      </c>
    </row>
    <row r="92" spans="1:9" x14ac:dyDescent="0.2">
      <c r="A92" s="71">
        <v>67</v>
      </c>
      <c r="B92" s="78" t="s">
        <v>58</v>
      </c>
      <c r="C92" s="71" t="s">
        <v>44</v>
      </c>
      <c r="D92" s="79">
        <v>44435</v>
      </c>
      <c r="E92" s="98">
        <v>14139.1</v>
      </c>
      <c r="F92" s="80"/>
      <c r="G92" s="80"/>
      <c r="H92" s="98">
        <f t="shared" si="3"/>
        <v>14139.1</v>
      </c>
    </row>
    <row r="93" spans="1:9" x14ac:dyDescent="0.2">
      <c r="A93" s="86"/>
      <c r="B93" s="93" t="s">
        <v>58</v>
      </c>
      <c r="C93" s="86" t="s">
        <v>44</v>
      </c>
      <c r="D93" s="94">
        <v>44448</v>
      </c>
      <c r="E93" s="100">
        <v>5090</v>
      </c>
      <c r="F93" s="95"/>
      <c r="G93" s="95"/>
      <c r="H93" s="100">
        <f t="shared" si="3"/>
        <v>5090</v>
      </c>
    </row>
    <row r="94" spans="1:9" x14ac:dyDescent="0.2">
      <c r="A94" s="71">
        <v>68</v>
      </c>
      <c r="B94" s="78" t="s">
        <v>207</v>
      </c>
      <c r="C94" s="71" t="s">
        <v>44</v>
      </c>
      <c r="D94" s="79">
        <v>44427</v>
      </c>
      <c r="E94" s="98">
        <v>3000</v>
      </c>
      <c r="F94" s="80">
        <v>3000</v>
      </c>
      <c r="G94" s="80"/>
      <c r="H94" s="98">
        <f t="shared" si="3"/>
        <v>0</v>
      </c>
    </row>
    <row r="95" spans="1:9" x14ac:dyDescent="0.2">
      <c r="A95" s="71">
        <v>69</v>
      </c>
      <c r="B95" s="78" t="s">
        <v>207</v>
      </c>
      <c r="C95" s="71" t="s">
        <v>44</v>
      </c>
      <c r="D95" s="79">
        <v>44434</v>
      </c>
      <c r="E95" s="98">
        <v>1302</v>
      </c>
      <c r="F95" s="80">
        <v>302</v>
      </c>
      <c r="G95" s="80"/>
      <c r="H95" s="98">
        <f t="shared" si="3"/>
        <v>1000</v>
      </c>
    </row>
    <row r="96" spans="1:9" x14ac:dyDescent="0.2">
      <c r="A96" s="71">
        <v>70</v>
      </c>
      <c r="B96" s="78" t="s">
        <v>207</v>
      </c>
      <c r="C96" s="71" t="s">
        <v>44</v>
      </c>
      <c r="D96" s="79">
        <v>44441</v>
      </c>
      <c r="E96" s="98">
        <v>8775.6</v>
      </c>
      <c r="F96" s="80"/>
      <c r="G96" s="80"/>
      <c r="H96" s="98">
        <f t="shared" si="3"/>
        <v>8775.6</v>
      </c>
    </row>
    <row r="97" spans="1:8" x14ac:dyDescent="0.2">
      <c r="A97" s="71">
        <v>71</v>
      </c>
      <c r="B97" s="78" t="s">
        <v>61</v>
      </c>
      <c r="C97" s="71" t="s">
        <v>44</v>
      </c>
      <c r="D97" s="79">
        <v>44442</v>
      </c>
      <c r="E97" s="98">
        <v>2786</v>
      </c>
      <c r="F97" s="70">
        <v>2786</v>
      </c>
      <c r="G97" s="70"/>
      <c r="H97" s="98">
        <f t="shared" si="3"/>
        <v>0</v>
      </c>
    </row>
    <row r="98" spans="1:8" x14ac:dyDescent="0.2">
      <c r="A98" s="86"/>
      <c r="B98" s="93" t="s">
        <v>61</v>
      </c>
      <c r="C98" s="86" t="s">
        <v>44</v>
      </c>
      <c r="D98" s="94">
        <v>44449</v>
      </c>
      <c r="E98" s="100">
        <v>370</v>
      </c>
      <c r="F98" s="90"/>
      <c r="G98" s="90"/>
      <c r="H98" s="100">
        <f t="shared" si="3"/>
        <v>370</v>
      </c>
    </row>
    <row r="99" spans="1:8" x14ac:dyDescent="0.2">
      <c r="A99" s="71">
        <v>72</v>
      </c>
      <c r="B99" s="78" t="s">
        <v>59</v>
      </c>
      <c r="C99" s="71" t="s">
        <v>44</v>
      </c>
      <c r="D99" s="79">
        <v>44441</v>
      </c>
      <c r="E99" s="98">
        <v>9236.08</v>
      </c>
      <c r="F99" s="70"/>
      <c r="G99" s="70"/>
      <c r="H99" s="98">
        <f t="shared" si="3"/>
        <v>9236.08</v>
      </c>
    </row>
    <row r="100" spans="1:8" x14ac:dyDescent="0.2">
      <c r="A100" s="86"/>
      <c r="B100" s="93" t="s">
        <v>59</v>
      </c>
      <c r="C100" s="86" t="s">
        <v>44</v>
      </c>
      <c r="D100" s="94">
        <v>44448</v>
      </c>
      <c r="E100" s="100">
        <v>2251.38</v>
      </c>
      <c r="F100" s="95"/>
      <c r="G100" s="95"/>
      <c r="H100" s="100">
        <f t="shared" si="3"/>
        <v>2251.38</v>
      </c>
    </row>
    <row r="101" spans="1:8" x14ac:dyDescent="0.2">
      <c r="A101" s="71">
        <v>73</v>
      </c>
      <c r="B101" s="78" t="s">
        <v>208</v>
      </c>
      <c r="C101" s="71" t="s">
        <v>44</v>
      </c>
      <c r="D101" s="79">
        <v>44441</v>
      </c>
      <c r="E101" s="98">
        <v>1255</v>
      </c>
      <c r="F101" s="80">
        <v>1255</v>
      </c>
      <c r="G101" s="80"/>
      <c r="H101" s="98">
        <f t="shared" si="3"/>
        <v>0</v>
      </c>
    </row>
    <row r="102" spans="1:8" x14ac:dyDescent="0.2">
      <c r="A102" s="86"/>
      <c r="B102" s="93" t="s">
        <v>208</v>
      </c>
      <c r="C102" s="86" t="s">
        <v>44</v>
      </c>
      <c r="D102" s="94">
        <v>44448</v>
      </c>
      <c r="E102" s="100">
        <v>3450.2</v>
      </c>
      <c r="F102" s="95"/>
      <c r="G102" s="95"/>
      <c r="H102" s="100">
        <f t="shared" si="3"/>
        <v>3450.2</v>
      </c>
    </row>
    <row r="103" spans="1:8" x14ac:dyDescent="0.2">
      <c r="A103" s="71">
        <v>74</v>
      </c>
      <c r="B103" s="78" t="s">
        <v>57</v>
      </c>
      <c r="C103" s="71" t="s">
        <v>44</v>
      </c>
      <c r="D103" s="79">
        <v>44442</v>
      </c>
      <c r="E103" s="98">
        <v>2724.3</v>
      </c>
      <c r="F103" s="80">
        <v>2724.3</v>
      </c>
      <c r="G103" s="80"/>
      <c r="H103" s="98">
        <f t="shared" si="3"/>
        <v>0</v>
      </c>
    </row>
    <row r="104" spans="1:8" x14ac:dyDescent="0.2">
      <c r="A104" s="86"/>
      <c r="B104" s="93" t="s">
        <v>57</v>
      </c>
      <c r="C104" s="86" t="s">
        <v>44</v>
      </c>
      <c r="D104" s="94">
        <v>44449</v>
      </c>
      <c r="E104" s="100">
        <v>1235.5</v>
      </c>
      <c r="F104" s="95"/>
      <c r="G104" s="95"/>
      <c r="H104" s="100">
        <f t="shared" si="3"/>
        <v>1235.5</v>
      </c>
    </row>
    <row r="105" spans="1:8" x14ac:dyDescent="0.2">
      <c r="A105" s="71">
        <v>75</v>
      </c>
      <c r="B105" s="78" t="s">
        <v>189</v>
      </c>
      <c r="C105" s="71" t="s">
        <v>44</v>
      </c>
      <c r="D105" s="79">
        <v>44441</v>
      </c>
      <c r="E105" s="98">
        <v>400.6</v>
      </c>
      <c r="F105" s="80">
        <v>400.6</v>
      </c>
      <c r="G105" s="80"/>
      <c r="H105" s="98">
        <f t="shared" si="3"/>
        <v>0</v>
      </c>
    </row>
    <row r="106" spans="1:8" x14ac:dyDescent="0.2">
      <c r="A106" s="71">
        <v>76</v>
      </c>
      <c r="B106" s="78" t="s">
        <v>190</v>
      </c>
      <c r="C106" s="71" t="s">
        <v>44</v>
      </c>
      <c r="D106" s="79">
        <v>44434</v>
      </c>
      <c r="E106" s="98">
        <v>1448.6</v>
      </c>
      <c r="F106" s="80"/>
      <c r="G106" s="80"/>
      <c r="H106" s="98">
        <f t="shared" si="3"/>
        <v>1448.6</v>
      </c>
    </row>
    <row r="107" spans="1:8" x14ac:dyDescent="0.2">
      <c r="A107" s="71">
        <v>77</v>
      </c>
      <c r="B107" s="78" t="s">
        <v>55</v>
      </c>
      <c r="C107" s="71" t="s">
        <v>44</v>
      </c>
      <c r="D107" s="79">
        <v>44434</v>
      </c>
      <c r="E107" s="98">
        <v>600.40000000000009</v>
      </c>
      <c r="F107" s="80">
        <v>600.4</v>
      </c>
      <c r="G107" s="80"/>
      <c r="H107" s="98">
        <f t="shared" si="3"/>
        <v>1.1368683772161603E-13</v>
      </c>
    </row>
    <row r="108" spans="1:8" x14ac:dyDescent="0.2">
      <c r="A108" s="71">
        <v>78</v>
      </c>
      <c r="B108" s="78" t="s">
        <v>55</v>
      </c>
      <c r="C108" s="71" t="s">
        <v>44</v>
      </c>
      <c r="D108" s="79">
        <v>44441</v>
      </c>
      <c r="E108" s="98">
        <v>518</v>
      </c>
      <c r="F108" s="80">
        <v>518</v>
      </c>
      <c r="G108" s="80"/>
      <c r="H108" s="98">
        <f t="shared" si="3"/>
        <v>0</v>
      </c>
    </row>
    <row r="109" spans="1:8" x14ac:dyDescent="0.2">
      <c r="A109" s="86"/>
      <c r="B109" s="93" t="s">
        <v>55</v>
      </c>
      <c r="C109" s="86" t="s">
        <v>44</v>
      </c>
      <c r="D109" s="94">
        <v>44448</v>
      </c>
      <c r="E109" s="102">
        <v>1282.94</v>
      </c>
      <c r="F109" s="95"/>
      <c r="G109" s="95"/>
      <c r="H109" s="100">
        <f t="shared" si="3"/>
        <v>1282.94</v>
      </c>
    </row>
    <row r="110" spans="1:8" x14ac:dyDescent="0.2">
      <c r="A110" s="86"/>
      <c r="B110" s="93" t="s">
        <v>79</v>
      </c>
      <c r="C110" s="86" t="s">
        <v>44</v>
      </c>
      <c r="D110" s="94">
        <v>44449</v>
      </c>
      <c r="E110" s="102">
        <v>13823</v>
      </c>
      <c r="F110" s="95"/>
      <c r="G110" s="95"/>
      <c r="H110" s="100">
        <f t="shared" si="3"/>
        <v>13823</v>
      </c>
    </row>
    <row r="111" spans="1:8" x14ac:dyDescent="0.2">
      <c r="A111" s="86"/>
      <c r="B111" s="93" t="s">
        <v>60</v>
      </c>
      <c r="C111" s="86" t="s">
        <v>44</v>
      </c>
      <c r="D111" s="94">
        <v>44449</v>
      </c>
      <c r="E111" s="102">
        <v>5683.5</v>
      </c>
      <c r="F111" s="95"/>
      <c r="G111" s="95"/>
      <c r="H111" s="100">
        <f t="shared" si="3"/>
        <v>5683.5</v>
      </c>
    </row>
    <row r="112" spans="1:8" x14ac:dyDescent="0.2">
      <c r="A112" s="86"/>
      <c r="B112" s="93" t="s">
        <v>101</v>
      </c>
      <c r="C112" s="86" t="s">
        <v>44</v>
      </c>
      <c r="D112" s="94">
        <v>44449</v>
      </c>
      <c r="E112" s="102">
        <v>806.4</v>
      </c>
      <c r="F112" s="95"/>
      <c r="G112" s="95"/>
      <c r="H112" s="100">
        <f t="shared" si="3"/>
        <v>806.4</v>
      </c>
    </row>
    <row r="113" spans="1:11" x14ac:dyDescent="0.2">
      <c r="A113" s="71"/>
      <c r="B113" s="81"/>
      <c r="C113" s="81"/>
      <c r="D113" s="81" t="s">
        <v>62</v>
      </c>
      <c r="E113" s="96">
        <f>SUM(E4:E112)</f>
        <v>438291.42000000004</v>
      </c>
      <c r="F113" s="82">
        <f>SUM(F4:F112)</f>
        <v>43814.320000000007</v>
      </c>
      <c r="G113" s="82"/>
      <c r="H113" s="98">
        <f t="shared" si="3"/>
        <v>394477.10000000003</v>
      </c>
    </row>
    <row r="114" spans="1:11" x14ac:dyDescent="0.2">
      <c r="A114" s="59"/>
      <c r="K114" s="84"/>
    </row>
    <row r="115" spans="1:11" x14ac:dyDescent="0.2">
      <c r="B115" s="59" t="s">
        <v>63</v>
      </c>
      <c r="C115" s="59"/>
      <c r="D115" s="59" t="s">
        <v>64</v>
      </c>
      <c r="E115" s="59"/>
      <c r="F115" s="85" t="s">
        <v>65</v>
      </c>
      <c r="G115" s="85"/>
    </row>
    <row r="116" spans="1:11" x14ac:dyDescent="0.2">
      <c r="B116" s="66" t="s">
        <v>66</v>
      </c>
      <c r="C116" s="59"/>
      <c r="D116" s="59" t="s">
        <v>106</v>
      </c>
      <c r="E116" s="59"/>
      <c r="F116" s="85" t="s">
        <v>68</v>
      </c>
      <c r="G116" s="85"/>
    </row>
  </sheetData>
  <autoFilter ref="A1:H113"/>
  <pageMargins left="0" right="0" top="0.74803149606299213" bottom="0" header="0" footer="0"/>
  <pageSetup paperSize="9" scale="81" orientation="portrait" r:id="rId1"/>
  <headerFooter>
    <oddHeader>Sayfa &amp;P /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70" zoomScaleNormal="100" workbookViewId="0">
      <selection activeCell="G78" sqref="G78"/>
    </sheetView>
  </sheetViews>
  <sheetFormatPr defaultColWidth="8.85546875" defaultRowHeight="14.25" x14ac:dyDescent="0.2"/>
  <cols>
    <col min="1" max="1" width="4.85546875" style="63" customWidth="1"/>
    <col min="2" max="2" width="24.85546875" style="63" customWidth="1"/>
    <col min="3" max="3" width="13.7109375" style="63" customWidth="1"/>
    <col min="4" max="4" width="13.140625" style="63" customWidth="1"/>
    <col min="5" max="5" width="14.42578125" style="63" customWidth="1"/>
    <col min="6" max="6" width="21.85546875" style="83" bestFit="1" customWidth="1"/>
    <col min="7" max="7" width="14.7109375" style="83" bestFit="1" customWidth="1"/>
    <col min="8" max="8" width="14.5703125" style="63" bestFit="1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9" x14ac:dyDescent="0.2">
      <c r="B1" s="58" t="s">
        <v>0</v>
      </c>
      <c r="C1" s="59" t="s">
        <v>1</v>
      </c>
      <c r="D1" s="59"/>
      <c r="E1" s="60"/>
      <c r="F1" s="61"/>
      <c r="G1" s="61"/>
      <c r="H1" s="62">
        <v>44443</v>
      </c>
    </row>
    <row r="2" spans="1:9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227</v>
      </c>
    </row>
    <row r="3" spans="1:9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9" x14ac:dyDescent="0.2">
      <c r="A4" s="71">
        <v>1</v>
      </c>
      <c r="B4" s="72" t="s">
        <v>12</v>
      </c>
      <c r="C4" s="71" t="s">
        <v>13</v>
      </c>
      <c r="D4" s="73">
        <v>44418</v>
      </c>
      <c r="E4" s="98">
        <v>300</v>
      </c>
      <c r="F4" s="70">
        <v>300</v>
      </c>
      <c r="G4" s="70"/>
      <c r="H4" s="98">
        <f>E4-F4-G4</f>
        <v>0</v>
      </c>
    </row>
    <row r="5" spans="1:9" x14ac:dyDescent="0.2">
      <c r="A5" s="71">
        <v>2</v>
      </c>
      <c r="B5" s="72" t="s">
        <v>12</v>
      </c>
      <c r="C5" s="71" t="s">
        <v>13</v>
      </c>
      <c r="D5" s="73">
        <v>44446</v>
      </c>
      <c r="E5" s="98">
        <v>297.60000000000002</v>
      </c>
      <c r="F5" s="70"/>
      <c r="G5" s="70"/>
      <c r="H5" s="98">
        <f t="shared" ref="H5:H89" si="0">E5-F5-G5</f>
        <v>297.60000000000002</v>
      </c>
    </row>
    <row r="6" spans="1:9" x14ac:dyDescent="0.2">
      <c r="A6" s="86"/>
      <c r="B6" s="99" t="s">
        <v>12</v>
      </c>
      <c r="C6" s="86" t="s">
        <v>13</v>
      </c>
      <c r="D6" s="88">
        <v>44453</v>
      </c>
      <c r="E6" s="100">
        <v>317.89999999999998</v>
      </c>
      <c r="F6" s="90"/>
      <c r="G6" s="90"/>
      <c r="H6" s="100">
        <f t="shared" si="0"/>
        <v>317.89999999999998</v>
      </c>
    </row>
    <row r="7" spans="1:9" x14ac:dyDescent="0.2">
      <c r="A7" s="71">
        <v>3</v>
      </c>
      <c r="B7" s="75" t="s">
        <v>14</v>
      </c>
      <c r="C7" s="71" t="s">
        <v>13</v>
      </c>
      <c r="D7" s="73">
        <v>44390</v>
      </c>
      <c r="E7" s="98">
        <v>2520.7700000000004</v>
      </c>
      <c r="F7" s="70">
        <v>2079.77</v>
      </c>
      <c r="G7" s="70">
        <v>441</v>
      </c>
      <c r="H7" s="98">
        <f t="shared" si="0"/>
        <v>4.5474735088646412E-13</v>
      </c>
      <c r="I7" s="63" t="s">
        <v>230</v>
      </c>
    </row>
    <row r="8" spans="1:9" x14ac:dyDescent="0.2">
      <c r="A8" s="71">
        <v>4</v>
      </c>
      <c r="B8" s="75" t="s">
        <v>14</v>
      </c>
      <c r="C8" s="71" t="s">
        <v>13</v>
      </c>
      <c r="D8" s="73">
        <v>44397</v>
      </c>
      <c r="E8" s="98">
        <v>3654.92</v>
      </c>
      <c r="F8" s="70">
        <v>220.23</v>
      </c>
      <c r="G8" s="70">
        <v>3434.69</v>
      </c>
      <c r="H8" s="98">
        <f t="shared" si="0"/>
        <v>0</v>
      </c>
      <c r="I8" s="63" t="s">
        <v>231</v>
      </c>
    </row>
    <row r="9" spans="1:9" x14ac:dyDescent="0.2">
      <c r="A9" s="71">
        <v>5</v>
      </c>
      <c r="B9" s="75" t="s">
        <v>14</v>
      </c>
      <c r="C9" s="71" t="s">
        <v>13</v>
      </c>
      <c r="D9" s="73">
        <v>44425</v>
      </c>
      <c r="E9" s="98">
        <v>4796.58</v>
      </c>
      <c r="F9" s="70"/>
      <c r="G9" s="70"/>
      <c r="H9" s="98">
        <f t="shared" si="0"/>
        <v>4796.58</v>
      </c>
    </row>
    <row r="10" spans="1:9" x14ac:dyDescent="0.2">
      <c r="A10" s="71">
        <v>6</v>
      </c>
      <c r="B10" s="75" t="s">
        <v>14</v>
      </c>
      <c r="C10" s="71" t="s">
        <v>13</v>
      </c>
      <c r="D10" s="73">
        <v>44432</v>
      </c>
      <c r="E10" s="98">
        <v>2334.38</v>
      </c>
      <c r="F10" s="70"/>
      <c r="G10" s="70"/>
      <c r="H10" s="98">
        <f t="shared" si="0"/>
        <v>2334.38</v>
      </c>
    </row>
    <row r="11" spans="1:9" x14ac:dyDescent="0.2">
      <c r="A11" s="71">
        <v>7</v>
      </c>
      <c r="B11" s="75" t="s">
        <v>14</v>
      </c>
      <c r="C11" s="71" t="s">
        <v>13</v>
      </c>
      <c r="D11" s="73">
        <v>44439</v>
      </c>
      <c r="E11" s="98">
        <v>2577.7800000000002</v>
      </c>
      <c r="F11" s="70"/>
      <c r="G11" s="70"/>
      <c r="H11" s="98">
        <f t="shared" si="0"/>
        <v>2577.7800000000002</v>
      </c>
    </row>
    <row r="12" spans="1:9" x14ac:dyDescent="0.2">
      <c r="A12" s="71">
        <v>8</v>
      </c>
      <c r="B12" s="75" t="s">
        <v>14</v>
      </c>
      <c r="C12" s="71" t="s">
        <v>13</v>
      </c>
      <c r="D12" s="73">
        <v>44446</v>
      </c>
      <c r="E12" s="98">
        <v>1902</v>
      </c>
      <c r="F12" s="70"/>
      <c r="G12" s="70"/>
      <c r="H12" s="98">
        <f t="shared" si="0"/>
        <v>1902</v>
      </c>
    </row>
    <row r="13" spans="1:9" x14ac:dyDescent="0.2">
      <c r="A13" s="86"/>
      <c r="B13" s="87" t="s">
        <v>14</v>
      </c>
      <c r="C13" s="86" t="s">
        <v>13</v>
      </c>
      <c r="D13" s="88">
        <v>44453</v>
      </c>
      <c r="E13" s="100">
        <v>2590.8000000000002</v>
      </c>
      <c r="F13" s="90"/>
      <c r="G13" s="90"/>
      <c r="H13" s="100">
        <f t="shared" si="0"/>
        <v>2590.8000000000002</v>
      </c>
    </row>
    <row r="14" spans="1:9" x14ac:dyDescent="0.2">
      <c r="A14" s="71">
        <v>9</v>
      </c>
      <c r="B14" s="75" t="s">
        <v>15</v>
      </c>
      <c r="C14" s="71" t="s">
        <v>13</v>
      </c>
      <c r="D14" s="73">
        <v>44244</v>
      </c>
      <c r="E14" s="98">
        <v>7782.6</v>
      </c>
      <c r="F14" s="70">
        <v>600</v>
      </c>
      <c r="G14" s="70"/>
      <c r="H14" s="98">
        <f t="shared" si="0"/>
        <v>7182.6</v>
      </c>
    </row>
    <row r="15" spans="1:9" x14ac:dyDescent="0.2">
      <c r="A15" s="71">
        <v>10</v>
      </c>
      <c r="B15" s="75" t="s">
        <v>16</v>
      </c>
      <c r="C15" s="71" t="s">
        <v>13</v>
      </c>
      <c r="D15" s="73">
        <v>44439</v>
      </c>
      <c r="E15" s="98">
        <v>2596.8000000000002</v>
      </c>
      <c r="F15" s="70">
        <v>1096.8</v>
      </c>
      <c r="G15" s="70"/>
      <c r="H15" s="98">
        <f t="shared" si="0"/>
        <v>1500.0000000000002</v>
      </c>
    </row>
    <row r="16" spans="1:9" x14ac:dyDescent="0.2">
      <c r="A16" s="86"/>
      <c r="B16" s="87" t="s">
        <v>16</v>
      </c>
      <c r="C16" s="86" t="s">
        <v>13</v>
      </c>
      <c r="D16" s="88">
        <v>44453</v>
      </c>
      <c r="E16" s="100">
        <v>3478.44</v>
      </c>
      <c r="F16" s="90"/>
      <c r="G16" s="90"/>
      <c r="H16" s="100">
        <f t="shared" si="0"/>
        <v>3478.44</v>
      </c>
    </row>
    <row r="17" spans="1:8" x14ac:dyDescent="0.2">
      <c r="A17" s="71">
        <v>11</v>
      </c>
      <c r="B17" s="75" t="s">
        <v>17</v>
      </c>
      <c r="C17" s="71" t="s">
        <v>13</v>
      </c>
      <c r="D17" s="73">
        <v>44433</v>
      </c>
      <c r="E17" s="98">
        <v>481.8</v>
      </c>
      <c r="F17" s="70">
        <v>481.8</v>
      </c>
      <c r="G17" s="70"/>
      <c r="H17" s="98">
        <f t="shared" si="0"/>
        <v>0</v>
      </c>
    </row>
    <row r="18" spans="1:8" x14ac:dyDescent="0.2">
      <c r="A18" s="71">
        <v>12</v>
      </c>
      <c r="B18" s="75" t="s">
        <v>17</v>
      </c>
      <c r="C18" s="71" t="s">
        <v>13</v>
      </c>
      <c r="D18" s="73">
        <v>44440</v>
      </c>
      <c r="E18" s="98">
        <v>1194.31</v>
      </c>
      <c r="F18" s="70">
        <v>1194.3</v>
      </c>
      <c r="G18" s="70"/>
      <c r="H18" s="98">
        <f t="shared" si="0"/>
        <v>9.9999999999909051E-3</v>
      </c>
    </row>
    <row r="19" spans="1:8" x14ac:dyDescent="0.2">
      <c r="A19" s="71">
        <v>13</v>
      </c>
      <c r="B19" s="75" t="s">
        <v>17</v>
      </c>
      <c r="C19" s="71" t="s">
        <v>13</v>
      </c>
      <c r="D19" s="73">
        <v>44447</v>
      </c>
      <c r="E19" s="98">
        <v>3102.8</v>
      </c>
      <c r="F19" s="70"/>
      <c r="G19" s="70"/>
      <c r="H19" s="98">
        <f t="shared" si="0"/>
        <v>3102.8</v>
      </c>
    </row>
    <row r="20" spans="1:8" x14ac:dyDescent="0.2">
      <c r="A20" s="86"/>
      <c r="B20" s="87" t="s">
        <v>17</v>
      </c>
      <c r="C20" s="86" t="s">
        <v>13</v>
      </c>
      <c r="D20" s="88">
        <v>44454</v>
      </c>
      <c r="E20" s="100">
        <v>1597.28</v>
      </c>
      <c r="F20" s="90"/>
      <c r="G20" s="90"/>
      <c r="H20" s="100">
        <f t="shared" si="0"/>
        <v>1597.28</v>
      </c>
    </row>
    <row r="21" spans="1:8" x14ac:dyDescent="0.2">
      <c r="A21" s="71">
        <v>14</v>
      </c>
      <c r="B21" s="75" t="s">
        <v>18</v>
      </c>
      <c r="C21" s="71" t="s">
        <v>13</v>
      </c>
      <c r="D21" s="73">
        <v>44412</v>
      </c>
      <c r="E21" s="98">
        <v>1206</v>
      </c>
      <c r="F21" s="76">
        <v>806</v>
      </c>
      <c r="G21" s="76"/>
      <c r="H21" s="98">
        <f t="shared" si="0"/>
        <v>400</v>
      </c>
    </row>
    <row r="22" spans="1:8" x14ac:dyDescent="0.2">
      <c r="A22" s="71">
        <v>15</v>
      </c>
      <c r="B22" s="75" t="s">
        <v>18</v>
      </c>
      <c r="C22" s="71" t="s">
        <v>13</v>
      </c>
      <c r="D22" s="73">
        <v>44433</v>
      </c>
      <c r="E22" s="98">
        <v>2417</v>
      </c>
      <c r="F22" s="76"/>
      <c r="G22" s="76"/>
      <c r="H22" s="98">
        <f t="shared" si="0"/>
        <v>2417</v>
      </c>
    </row>
    <row r="23" spans="1:8" x14ac:dyDescent="0.2">
      <c r="A23" s="71">
        <v>16</v>
      </c>
      <c r="B23" s="75" t="s">
        <v>20</v>
      </c>
      <c r="C23" s="71" t="s">
        <v>13</v>
      </c>
      <c r="D23" s="73">
        <v>44438</v>
      </c>
      <c r="E23" s="98">
        <v>4519.41</v>
      </c>
      <c r="F23" s="70">
        <v>4519.41</v>
      </c>
      <c r="G23" s="70"/>
      <c r="H23" s="98">
        <f t="shared" si="0"/>
        <v>0</v>
      </c>
    </row>
    <row r="24" spans="1:8" x14ac:dyDescent="0.2">
      <c r="A24" s="71">
        <v>17</v>
      </c>
      <c r="B24" s="75" t="s">
        <v>20</v>
      </c>
      <c r="C24" s="71" t="s">
        <v>13</v>
      </c>
      <c r="D24" s="73">
        <v>44445</v>
      </c>
      <c r="E24" s="98">
        <v>2700.08</v>
      </c>
      <c r="F24" s="70"/>
      <c r="G24" s="70"/>
      <c r="H24" s="98">
        <f t="shared" si="0"/>
        <v>2700.08</v>
      </c>
    </row>
    <row r="25" spans="1:8" x14ac:dyDescent="0.2">
      <c r="A25" s="86"/>
      <c r="B25" s="87" t="s">
        <v>20</v>
      </c>
      <c r="C25" s="86" t="s">
        <v>13</v>
      </c>
      <c r="D25" s="88">
        <v>44452</v>
      </c>
      <c r="E25" s="100">
        <v>2741.21</v>
      </c>
      <c r="F25" s="90"/>
      <c r="G25" s="90"/>
      <c r="H25" s="100">
        <f t="shared" si="0"/>
        <v>2741.21</v>
      </c>
    </row>
    <row r="26" spans="1:8" x14ac:dyDescent="0.2">
      <c r="A26" s="71">
        <v>18</v>
      </c>
      <c r="B26" s="75" t="s">
        <v>21</v>
      </c>
      <c r="C26" s="71" t="s">
        <v>13</v>
      </c>
      <c r="D26" s="73">
        <v>44382</v>
      </c>
      <c r="E26" s="98">
        <v>3627</v>
      </c>
      <c r="F26" s="70"/>
      <c r="G26" s="70"/>
      <c r="H26" s="98">
        <f t="shared" si="0"/>
        <v>3627</v>
      </c>
    </row>
    <row r="27" spans="1:8" x14ac:dyDescent="0.2">
      <c r="A27" s="71">
        <v>19</v>
      </c>
      <c r="B27" s="75" t="s">
        <v>21</v>
      </c>
      <c r="C27" s="71" t="s">
        <v>13</v>
      </c>
      <c r="D27" s="73">
        <v>44403</v>
      </c>
      <c r="E27" s="98">
        <v>2405.1999999999998</v>
      </c>
      <c r="F27" s="70"/>
      <c r="G27" s="70"/>
      <c r="H27" s="98">
        <f t="shared" si="0"/>
        <v>2405.1999999999998</v>
      </c>
    </row>
    <row r="28" spans="1:8" x14ac:dyDescent="0.2">
      <c r="A28" s="71">
        <v>20</v>
      </c>
      <c r="B28" s="75" t="s">
        <v>21</v>
      </c>
      <c r="C28" s="71" t="s">
        <v>13</v>
      </c>
      <c r="D28" s="73">
        <v>44438</v>
      </c>
      <c r="E28" s="98">
        <v>6022.14</v>
      </c>
      <c r="F28" s="70"/>
      <c r="G28" s="70"/>
      <c r="H28" s="98">
        <f t="shared" si="0"/>
        <v>6022.14</v>
      </c>
    </row>
    <row r="29" spans="1:8" x14ac:dyDescent="0.2">
      <c r="A29" s="71">
        <v>21</v>
      </c>
      <c r="B29" s="75" t="s">
        <v>21</v>
      </c>
      <c r="C29" s="71" t="s">
        <v>13</v>
      </c>
      <c r="D29" s="73">
        <v>44445</v>
      </c>
      <c r="E29" s="98">
        <v>6446</v>
      </c>
      <c r="F29" s="70"/>
      <c r="G29" s="70"/>
      <c r="H29" s="98">
        <f t="shared" si="0"/>
        <v>6446</v>
      </c>
    </row>
    <row r="30" spans="1:8" x14ac:dyDescent="0.2">
      <c r="A30" s="86"/>
      <c r="B30" s="87" t="s">
        <v>21</v>
      </c>
      <c r="C30" s="86" t="s">
        <v>13</v>
      </c>
      <c r="D30" s="88">
        <v>44452</v>
      </c>
      <c r="E30" s="100">
        <v>3211.9</v>
      </c>
      <c r="F30" s="90"/>
      <c r="G30" s="90"/>
      <c r="H30" s="100">
        <f t="shared" si="0"/>
        <v>3211.9</v>
      </c>
    </row>
    <row r="31" spans="1:8" x14ac:dyDescent="0.2">
      <c r="A31" s="71">
        <v>22</v>
      </c>
      <c r="B31" s="75" t="s">
        <v>118</v>
      </c>
      <c r="C31" s="71" t="s">
        <v>13</v>
      </c>
      <c r="D31" s="73">
        <v>44412</v>
      </c>
      <c r="E31" s="98">
        <v>742.8</v>
      </c>
      <c r="F31" s="77">
        <v>742.8</v>
      </c>
      <c r="G31" s="77"/>
      <c r="H31" s="98">
        <f t="shared" si="0"/>
        <v>0</v>
      </c>
    </row>
    <row r="32" spans="1:8" x14ac:dyDescent="0.2">
      <c r="A32" s="71">
        <v>23</v>
      </c>
      <c r="B32" s="75" t="s">
        <v>118</v>
      </c>
      <c r="C32" s="71" t="s">
        <v>13</v>
      </c>
      <c r="D32" s="73">
        <v>44433</v>
      </c>
      <c r="E32" s="98">
        <v>1839.73</v>
      </c>
      <c r="F32" s="77">
        <v>257.2</v>
      </c>
      <c r="G32" s="77"/>
      <c r="H32" s="98">
        <f t="shared" si="0"/>
        <v>1582.53</v>
      </c>
    </row>
    <row r="33" spans="1:8" x14ac:dyDescent="0.2">
      <c r="A33" s="71">
        <v>24</v>
      </c>
      <c r="B33" s="75" t="s">
        <v>118</v>
      </c>
      <c r="C33" s="71" t="s">
        <v>13</v>
      </c>
      <c r="D33" s="73">
        <v>44447</v>
      </c>
      <c r="E33" s="98">
        <v>2372.9</v>
      </c>
      <c r="F33" s="77"/>
      <c r="G33" s="77"/>
      <c r="H33" s="98">
        <f t="shared" si="0"/>
        <v>2372.9</v>
      </c>
    </row>
    <row r="34" spans="1:8" x14ac:dyDescent="0.2">
      <c r="A34" s="86"/>
      <c r="B34" s="87" t="s">
        <v>118</v>
      </c>
      <c r="C34" s="86" t="s">
        <v>13</v>
      </c>
      <c r="D34" s="88">
        <v>44454</v>
      </c>
      <c r="E34" s="100">
        <v>780.08</v>
      </c>
      <c r="F34" s="92"/>
      <c r="G34" s="92"/>
      <c r="H34" s="100">
        <f t="shared" si="0"/>
        <v>780.08</v>
      </c>
    </row>
    <row r="35" spans="1:8" x14ac:dyDescent="0.2">
      <c r="A35" s="71">
        <v>25</v>
      </c>
      <c r="B35" s="75" t="s">
        <v>117</v>
      </c>
      <c r="C35" s="71" t="s">
        <v>13</v>
      </c>
      <c r="D35" s="73">
        <v>44410</v>
      </c>
      <c r="E35" s="98">
        <v>4576.3</v>
      </c>
      <c r="F35" s="77">
        <v>1500</v>
      </c>
      <c r="G35" s="77"/>
      <c r="H35" s="98">
        <f t="shared" si="0"/>
        <v>3076.3</v>
      </c>
    </row>
    <row r="36" spans="1:8" x14ac:dyDescent="0.2">
      <c r="A36" s="71">
        <v>26</v>
      </c>
      <c r="B36" s="75" t="s">
        <v>117</v>
      </c>
      <c r="C36" s="71" t="s">
        <v>13</v>
      </c>
      <c r="D36" s="73">
        <v>44424</v>
      </c>
      <c r="E36" s="98">
        <v>5424.3</v>
      </c>
      <c r="F36" s="77"/>
      <c r="G36" s="77"/>
      <c r="H36" s="98">
        <f t="shared" si="0"/>
        <v>5424.3</v>
      </c>
    </row>
    <row r="37" spans="1:8" x14ac:dyDescent="0.2">
      <c r="A37" s="71">
        <v>27</v>
      </c>
      <c r="B37" s="75" t="s">
        <v>117</v>
      </c>
      <c r="C37" s="71" t="s">
        <v>13</v>
      </c>
      <c r="D37" s="73">
        <v>44445</v>
      </c>
      <c r="E37" s="98">
        <v>1911.6</v>
      </c>
      <c r="F37" s="77"/>
      <c r="G37" s="77"/>
      <c r="H37" s="98">
        <f t="shared" si="0"/>
        <v>1911.6</v>
      </c>
    </row>
    <row r="38" spans="1:8" x14ac:dyDescent="0.2">
      <c r="A38" s="71">
        <v>28</v>
      </c>
      <c r="B38" s="75" t="s">
        <v>28</v>
      </c>
      <c r="C38" s="71" t="s">
        <v>13</v>
      </c>
      <c r="D38" s="73">
        <v>44439</v>
      </c>
      <c r="E38" s="98">
        <v>1124.9000000000001</v>
      </c>
      <c r="F38" s="77">
        <v>1124.9000000000001</v>
      </c>
      <c r="G38" s="77"/>
      <c r="H38" s="98">
        <f t="shared" si="0"/>
        <v>0</v>
      </c>
    </row>
    <row r="39" spans="1:8" x14ac:dyDescent="0.2">
      <c r="A39" s="71">
        <v>29</v>
      </c>
      <c r="B39" s="75" t="s">
        <v>28</v>
      </c>
      <c r="C39" s="71" t="s">
        <v>13</v>
      </c>
      <c r="D39" s="73">
        <v>44446</v>
      </c>
      <c r="E39" s="98">
        <v>1908.6</v>
      </c>
      <c r="F39" s="77"/>
      <c r="G39" s="77"/>
      <c r="H39" s="98">
        <f t="shared" si="0"/>
        <v>1908.6</v>
      </c>
    </row>
    <row r="40" spans="1:8" x14ac:dyDescent="0.2">
      <c r="A40" s="86"/>
      <c r="B40" s="87" t="s">
        <v>28</v>
      </c>
      <c r="C40" s="86" t="s">
        <v>13</v>
      </c>
      <c r="D40" s="88">
        <v>44453</v>
      </c>
      <c r="E40" s="100">
        <v>1471</v>
      </c>
      <c r="F40" s="92"/>
      <c r="G40" s="92"/>
      <c r="H40" s="100">
        <f t="shared" si="0"/>
        <v>1471</v>
      </c>
    </row>
    <row r="41" spans="1:8" x14ac:dyDescent="0.2">
      <c r="A41" s="71">
        <v>30</v>
      </c>
      <c r="B41" s="75" t="s">
        <v>23</v>
      </c>
      <c r="C41" s="71" t="s">
        <v>13</v>
      </c>
      <c r="D41" s="73">
        <v>44446</v>
      </c>
      <c r="E41" s="98">
        <v>12510.93</v>
      </c>
      <c r="F41" s="77"/>
      <c r="G41" s="77"/>
      <c r="H41" s="98">
        <f t="shared" si="0"/>
        <v>12510.93</v>
      </c>
    </row>
    <row r="42" spans="1:8" x14ac:dyDescent="0.2">
      <c r="A42" s="86"/>
      <c r="B42" s="87" t="s">
        <v>23</v>
      </c>
      <c r="C42" s="86" t="s">
        <v>13</v>
      </c>
      <c r="D42" s="88">
        <v>44453</v>
      </c>
      <c r="E42" s="100">
        <v>4953.83</v>
      </c>
      <c r="F42" s="92"/>
      <c r="G42" s="92"/>
      <c r="H42" s="100">
        <f t="shared" si="0"/>
        <v>4953.83</v>
      </c>
    </row>
    <row r="43" spans="1:8" x14ac:dyDescent="0.2">
      <c r="A43" s="71">
        <v>31</v>
      </c>
      <c r="B43" s="75" t="s">
        <v>40</v>
      </c>
      <c r="C43" s="71" t="s">
        <v>13</v>
      </c>
      <c r="D43" s="73">
        <v>44431</v>
      </c>
      <c r="E43" s="98">
        <v>1548.8199999999997</v>
      </c>
      <c r="F43" s="77">
        <v>1548.82</v>
      </c>
      <c r="G43" s="77"/>
      <c r="H43" s="98">
        <f t="shared" si="0"/>
        <v>-2.2737367544323206E-13</v>
      </c>
    </row>
    <row r="44" spans="1:8" x14ac:dyDescent="0.2">
      <c r="A44" s="71">
        <v>32</v>
      </c>
      <c r="B44" s="75" t="s">
        <v>40</v>
      </c>
      <c r="C44" s="71" t="s">
        <v>13</v>
      </c>
      <c r="D44" s="73">
        <v>44445</v>
      </c>
      <c r="E44" s="98">
        <v>3343.8</v>
      </c>
      <c r="F44" s="77">
        <v>1500</v>
      </c>
      <c r="G44" s="77"/>
      <c r="H44" s="98">
        <f t="shared" si="0"/>
        <v>1843.8000000000002</v>
      </c>
    </row>
    <row r="45" spans="1:8" x14ac:dyDescent="0.2">
      <c r="A45" s="86"/>
      <c r="B45" s="87" t="s">
        <v>40</v>
      </c>
      <c r="C45" s="86" t="s">
        <v>13</v>
      </c>
      <c r="D45" s="88">
        <v>44452</v>
      </c>
      <c r="E45" s="100">
        <v>3416.76</v>
      </c>
      <c r="F45" s="92"/>
      <c r="G45" s="92"/>
      <c r="H45" s="100">
        <f t="shared" si="0"/>
        <v>3416.76</v>
      </c>
    </row>
    <row r="46" spans="1:8" x14ac:dyDescent="0.2">
      <c r="A46" s="71">
        <v>33</v>
      </c>
      <c r="B46" s="75" t="s">
        <v>30</v>
      </c>
      <c r="C46" s="71" t="s">
        <v>13</v>
      </c>
      <c r="D46" s="73">
        <v>44445</v>
      </c>
      <c r="E46" s="98">
        <v>815.47</v>
      </c>
      <c r="F46" s="77">
        <v>815.47</v>
      </c>
      <c r="G46" s="77"/>
      <c r="H46" s="98">
        <f t="shared" si="0"/>
        <v>0</v>
      </c>
    </row>
    <row r="47" spans="1:8" x14ac:dyDescent="0.2">
      <c r="A47" s="86"/>
      <c r="B47" s="87" t="s">
        <v>30</v>
      </c>
      <c r="C47" s="86" t="s">
        <v>13</v>
      </c>
      <c r="D47" s="88">
        <v>44452</v>
      </c>
      <c r="E47" s="100">
        <v>2932</v>
      </c>
      <c r="F47" s="92"/>
      <c r="G47" s="92"/>
      <c r="H47" s="100">
        <f t="shared" si="0"/>
        <v>2932</v>
      </c>
    </row>
    <row r="48" spans="1:8" x14ac:dyDescent="0.2">
      <c r="A48" s="71">
        <v>34</v>
      </c>
      <c r="B48" s="75" t="s">
        <v>85</v>
      </c>
      <c r="C48" s="71" t="s">
        <v>13</v>
      </c>
      <c r="D48" s="73">
        <v>44419</v>
      </c>
      <c r="E48" s="98">
        <v>9161.02</v>
      </c>
      <c r="F48" s="77"/>
      <c r="G48" s="77"/>
      <c r="H48" s="98">
        <f t="shared" si="0"/>
        <v>9161.02</v>
      </c>
    </row>
    <row r="49" spans="1:9" x14ac:dyDescent="0.2">
      <c r="A49" s="71">
        <v>35</v>
      </c>
      <c r="B49" s="75" t="s">
        <v>85</v>
      </c>
      <c r="C49" s="71" t="s">
        <v>13</v>
      </c>
      <c r="D49" s="73">
        <v>44425</v>
      </c>
      <c r="E49" s="98">
        <v>7861.36</v>
      </c>
      <c r="F49" s="77"/>
      <c r="G49" s="77"/>
      <c r="H49" s="98">
        <f t="shared" si="0"/>
        <v>7861.36</v>
      </c>
    </row>
    <row r="50" spans="1:9" x14ac:dyDescent="0.2">
      <c r="A50" s="86"/>
      <c r="B50" s="87" t="s">
        <v>85</v>
      </c>
      <c r="C50" s="86" t="s">
        <v>13</v>
      </c>
      <c r="D50" s="88">
        <v>44454</v>
      </c>
      <c r="E50" s="100">
        <v>1197.3599999999999</v>
      </c>
      <c r="F50" s="92"/>
      <c r="G50" s="92"/>
      <c r="H50" s="100">
        <f t="shared" si="0"/>
        <v>1197.3599999999999</v>
      </c>
    </row>
    <row r="51" spans="1:9" x14ac:dyDescent="0.2">
      <c r="A51" s="71">
        <v>36</v>
      </c>
      <c r="B51" s="75" t="s">
        <v>196</v>
      </c>
      <c r="C51" s="71" t="s">
        <v>13</v>
      </c>
      <c r="D51" s="73">
        <v>44426</v>
      </c>
      <c r="E51" s="98">
        <v>750</v>
      </c>
      <c r="F51" s="77">
        <v>750</v>
      </c>
      <c r="G51" s="77"/>
      <c r="H51" s="98">
        <f t="shared" si="0"/>
        <v>0</v>
      </c>
    </row>
    <row r="52" spans="1:9" x14ac:dyDescent="0.2">
      <c r="A52" s="71">
        <v>37</v>
      </c>
      <c r="B52" s="75" t="s">
        <v>196</v>
      </c>
      <c r="C52" s="71" t="s">
        <v>13</v>
      </c>
      <c r="D52" s="73">
        <v>44440</v>
      </c>
      <c r="E52" s="98">
        <v>2881.94</v>
      </c>
      <c r="F52" s="77">
        <v>250</v>
      </c>
      <c r="G52" s="77"/>
      <c r="H52" s="98">
        <f t="shared" si="0"/>
        <v>2631.94</v>
      </c>
    </row>
    <row r="53" spans="1:9" x14ac:dyDescent="0.2">
      <c r="A53" s="71">
        <v>38</v>
      </c>
      <c r="B53" s="75" t="s">
        <v>19</v>
      </c>
      <c r="C53" s="71" t="s">
        <v>13</v>
      </c>
      <c r="D53" s="73">
        <v>44447</v>
      </c>
      <c r="E53" s="98">
        <v>4678.8</v>
      </c>
      <c r="F53" s="77"/>
      <c r="G53" s="77"/>
      <c r="H53" s="98">
        <f t="shared" si="0"/>
        <v>4678.8</v>
      </c>
    </row>
    <row r="54" spans="1:9" x14ac:dyDescent="0.2">
      <c r="A54" s="71">
        <v>39</v>
      </c>
      <c r="B54" s="75" t="s">
        <v>19</v>
      </c>
      <c r="C54" s="71" t="s">
        <v>13</v>
      </c>
      <c r="D54" s="73">
        <v>44445</v>
      </c>
      <c r="E54" s="98">
        <v>1323.4</v>
      </c>
      <c r="F54" s="77">
        <v>1323.4</v>
      </c>
      <c r="G54" s="77"/>
      <c r="H54" s="98">
        <f t="shared" si="0"/>
        <v>0</v>
      </c>
    </row>
    <row r="55" spans="1:9" x14ac:dyDescent="0.2">
      <c r="A55" s="71">
        <v>40</v>
      </c>
      <c r="B55" s="75" t="s">
        <v>112</v>
      </c>
      <c r="C55" s="71" t="s">
        <v>13</v>
      </c>
      <c r="D55" s="73">
        <v>44446</v>
      </c>
      <c r="E55" s="98">
        <v>2067.4</v>
      </c>
      <c r="F55" s="77">
        <v>1200</v>
      </c>
      <c r="G55" s="77"/>
      <c r="H55" s="98">
        <f t="shared" si="0"/>
        <v>867.40000000000009</v>
      </c>
    </row>
    <row r="56" spans="1:9" x14ac:dyDescent="0.2">
      <c r="A56" s="71">
        <v>41</v>
      </c>
      <c r="B56" s="75" t="s">
        <v>25</v>
      </c>
      <c r="C56" s="71" t="s">
        <v>13</v>
      </c>
      <c r="D56" s="73">
        <v>44445</v>
      </c>
      <c r="E56" s="98">
        <v>345.6</v>
      </c>
      <c r="F56" s="77">
        <v>345.6</v>
      </c>
      <c r="G56" s="77"/>
      <c r="H56" s="98">
        <f t="shared" si="0"/>
        <v>0</v>
      </c>
    </row>
    <row r="57" spans="1:9" x14ac:dyDescent="0.2">
      <c r="A57" s="86"/>
      <c r="B57" s="87" t="s">
        <v>25</v>
      </c>
      <c r="C57" s="86" t="s">
        <v>13</v>
      </c>
      <c r="D57" s="88">
        <v>44452</v>
      </c>
      <c r="E57" s="100">
        <v>500.64</v>
      </c>
      <c r="F57" s="92"/>
      <c r="G57" s="92"/>
      <c r="H57" s="100">
        <f t="shared" si="0"/>
        <v>500.64</v>
      </c>
    </row>
    <row r="58" spans="1:9" x14ac:dyDescent="0.2">
      <c r="A58" s="71">
        <v>42</v>
      </c>
      <c r="B58" s="75" t="s">
        <v>24</v>
      </c>
      <c r="C58" s="71" t="s">
        <v>13</v>
      </c>
      <c r="D58" s="73">
        <v>44440</v>
      </c>
      <c r="E58" s="98">
        <v>841.92</v>
      </c>
      <c r="F58" s="77">
        <v>441.92</v>
      </c>
      <c r="G58" s="77"/>
      <c r="H58" s="98">
        <f t="shared" si="0"/>
        <v>399.99999999999994</v>
      </c>
    </row>
    <row r="59" spans="1:9" x14ac:dyDescent="0.2">
      <c r="A59" s="86"/>
      <c r="B59" s="87" t="s">
        <v>24</v>
      </c>
      <c r="C59" s="86" t="s">
        <v>13</v>
      </c>
      <c r="D59" s="88">
        <v>44454</v>
      </c>
      <c r="E59" s="100">
        <v>1354.46</v>
      </c>
      <c r="F59" s="92"/>
      <c r="G59" s="92"/>
      <c r="H59" s="100">
        <f t="shared" si="0"/>
        <v>1354.46</v>
      </c>
    </row>
    <row r="60" spans="1:9" x14ac:dyDescent="0.2">
      <c r="A60" s="71">
        <v>43</v>
      </c>
      <c r="B60" s="75" t="s">
        <v>39</v>
      </c>
      <c r="C60" s="71" t="s">
        <v>13</v>
      </c>
      <c r="D60" s="73">
        <v>44441</v>
      </c>
      <c r="E60" s="98">
        <v>787.32</v>
      </c>
      <c r="F60" s="77">
        <v>787.32</v>
      </c>
      <c r="G60" s="77"/>
      <c r="H60" s="98">
        <f t="shared" si="0"/>
        <v>0</v>
      </c>
    </row>
    <row r="61" spans="1:9" x14ac:dyDescent="0.2">
      <c r="A61" s="71">
        <v>44</v>
      </c>
      <c r="B61" s="75" t="s">
        <v>32</v>
      </c>
      <c r="C61" s="71" t="s">
        <v>13</v>
      </c>
      <c r="D61" s="73">
        <v>44445</v>
      </c>
      <c r="E61" s="98">
        <v>1377</v>
      </c>
      <c r="F61" s="77"/>
      <c r="G61" s="77">
        <v>1377</v>
      </c>
      <c r="H61" s="98">
        <f t="shared" si="0"/>
        <v>0</v>
      </c>
      <c r="I61" s="63" t="s">
        <v>74</v>
      </c>
    </row>
    <row r="62" spans="1:9" x14ac:dyDescent="0.2">
      <c r="A62" s="86"/>
      <c r="B62" s="87" t="s">
        <v>32</v>
      </c>
      <c r="C62" s="86" t="s">
        <v>13</v>
      </c>
      <c r="D62" s="88">
        <v>44452</v>
      </c>
      <c r="E62" s="100">
        <v>1842.4</v>
      </c>
      <c r="F62" s="92"/>
      <c r="G62" s="92"/>
      <c r="H62" s="100">
        <f t="shared" si="0"/>
        <v>1842.4</v>
      </c>
    </row>
    <row r="63" spans="1:9" x14ac:dyDescent="0.2">
      <c r="A63" s="71">
        <v>45</v>
      </c>
      <c r="B63" s="75" t="s">
        <v>42</v>
      </c>
      <c r="C63" s="71" t="s">
        <v>13</v>
      </c>
      <c r="D63" s="73">
        <v>44431</v>
      </c>
      <c r="E63" s="98">
        <v>2157.8000000000002</v>
      </c>
      <c r="F63" s="77">
        <v>2157.8000000000002</v>
      </c>
      <c r="G63" s="77"/>
      <c r="H63" s="98">
        <f t="shared" si="0"/>
        <v>0</v>
      </c>
    </row>
    <row r="64" spans="1:9" x14ac:dyDescent="0.2">
      <c r="A64" s="71">
        <v>46</v>
      </c>
      <c r="B64" s="75" t="s">
        <v>76</v>
      </c>
      <c r="C64" s="71" t="s">
        <v>13</v>
      </c>
      <c r="D64" s="73">
        <v>44432</v>
      </c>
      <c r="E64" s="98">
        <v>1430.5</v>
      </c>
      <c r="F64" s="77"/>
      <c r="G64" s="77"/>
      <c r="H64" s="98">
        <f t="shared" si="0"/>
        <v>1430.5</v>
      </c>
    </row>
    <row r="65" spans="1:9" x14ac:dyDescent="0.2">
      <c r="A65" s="71">
        <v>47</v>
      </c>
      <c r="B65" s="75" t="s">
        <v>223</v>
      </c>
      <c r="C65" s="71" t="s">
        <v>13</v>
      </c>
      <c r="D65" s="73">
        <v>44440</v>
      </c>
      <c r="E65" s="98">
        <v>1062.4000000000001</v>
      </c>
      <c r="F65" s="77">
        <v>1062.4000000000001</v>
      </c>
      <c r="G65" s="77"/>
      <c r="H65" s="98">
        <f t="shared" si="0"/>
        <v>0</v>
      </c>
    </row>
    <row r="66" spans="1:9" x14ac:dyDescent="0.2">
      <c r="A66" s="71">
        <v>48</v>
      </c>
      <c r="B66" s="75" t="s">
        <v>33</v>
      </c>
      <c r="C66" s="71" t="s">
        <v>13</v>
      </c>
      <c r="D66" s="73">
        <v>44446</v>
      </c>
      <c r="E66" s="98">
        <v>1981.6</v>
      </c>
      <c r="F66" s="77">
        <v>1981.6</v>
      </c>
      <c r="G66" s="77"/>
      <c r="H66" s="98">
        <f t="shared" si="0"/>
        <v>0</v>
      </c>
    </row>
    <row r="67" spans="1:9" x14ac:dyDescent="0.2">
      <c r="A67" s="86"/>
      <c r="B67" s="87" t="s">
        <v>33</v>
      </c>
      <c r="C67" s="86" t="s">
        <v>13</v>
      </c>
      <c r="D67" s="88">
        <v>44453</v>
      </c>
      <c r="E67" s="100">
        <v>1782.7</v>
      </c>
      <c r="F67" s="92"/>
      <c r="G67" s="92"/>
      <c r="H67" s="100">
        <f t="shared" si="0"/>
        <v>1782.7</v>
      </c>
    </row>
    <row r="68" spans="1:9" x14ac:dyDescent="0.2">
      <c r="A68" s="71">
        <v>49</v>
      </c>
      <c r="B68" s="75" t="s">
        <v>162</v>
      </c>
      <c r="C68" s="71" t="s">
        <v>13</v>
      </c>
      <c r="D68" s="73">
        <v>44447</v>
      </c>
      <c r="E68" s="98">
        <v>1308.03</v>
      </c>
      <c r="F68" s="77">
        <v>1308.03</v>
      </c>
      <c r="G68" s="77"/>
      <c r="H68" s="98">
        <f t="shared" si="0"/>
        <v>0</v>
      </c>
    </row>
    <row r="69" spans="1:9" x14ac:dyDescent="0.2">
      <c r="A69" s="86"/>
      <c r="B69" s="87" t="s">
        <v>228</v>
      </c>
      <c r="C69" s="86" t="s">
        <v>13</v>
      </c>
      <c r="D69" s="88">
        <v>44452</v>
      </c>
      <c r="E69" s="100">
        <v>2671.88</v>
      </c>
      <c r="F69" s="92"/>
      <c r="G69" s="92"/>
      <c r="H69" s="100">
        <f t="shared" si="0"/>
        <v>2671.88</v>
      </c>
    </row>
    <row r="70" spans="1:9" x14ac:dyDescent="0.2">
      <c r="A70" s="86"/>
      <c r="B70" s="87" t="s">
        <v>41</v>
      </c>
      <c r="C70" s="86" t="s">
        <v>13</v>
      </c>
      <c r="D70" s="88">
        <v>44454</v>
      </c>
      <c r="E70" s="100">
        <v>2503.6</v>
      </c>
      <c r="F70" s="92"/>
      <c r="G70" s="92"/>
      <c r="H70" s="100">
        <f t="shared" si="0"/>
        <v>2503.6</v>
      </c>
    </row>
    <row r="71" spans="1:9" x14ac:dyDescent="0.2">
      <c r="A71" s="71">
        <v>50</v>
      </c>
      <c r="B71" s="75" t="s">
        <v>43</v>
      </c>
      <c r="C71" s="71" t="s">
        <v>44</v>
      </c>
      <c r="D71" s="73"/>
      <c r="E71" s="98">
        <v>2550</v>
      </c>
      <c r="F71" s="70"/>
      <c r="G71" s="70"/>
      <c r="H71" s="98">
        <f t="shared" si="0"/>
        <v>2550</v>
      </c>
    </row>
    <row r="72" spans="1:9" x14ac:dyDescent="0.2">
      <c r="A72" s="71">
        <v>51</v>
      </c>
      <c r="B72" s="78" t="s">
        <v>45</v>
      </c>
      <c r="C72" s="71" t="s">
        <v>44</v>
      </c>
      <c r="D72" s="79">
        <v>44442</v>
      </c>
      <c r="E72" s="98">
        <v>2973.7</v>
      </c>
      <c r="F72" s="80">
        <v>2973.7</v>
      </c>
      <c r="G72" s="80"/>
      <c r="H72" s="98">
        <f t="shared" si="0"/>
        <v>0</v>
      </c>
    </row>
    <row r="73" spans="1:9" x14ac:dyDescent="0.2">
      <c r="A73" s="86"/>
      <c r="B73" s="93" t="s">
        <v>45</v>
      </c>
      <c r="C73" s="86" t="s">
        <v>44</v>
      </c>
      <c r="D73" s="94">
        <v>44456</v>
      </c>
      <c r="E73" s="100">
        <v>1758.8</v>
      </c>
      <c r="F73" s="95"/>
      <c r="G73" s="95"/>
      <c r="H73" s="100">
        <f t="shared" si="0"/>
        <v>1758.8</v>
      </c>
    </row>
    <row r="74" spans="1:9" x14ac:dyDescent="0.2">
      <c r="A74" s="71">
        <v>52</v>
      </c>
      <c r="B74" s="78" t="s">
        <v>47</v>
      </c>
      <c r="C74" s="71" t="s">
        <v>44</v>
      </c>
      <c r="D74" s="79">
        <v>44420</v>
      </c>
      <c r="E74" s="98">
        <v>500.00000000000006</v>
      </c>
      <c r="F74" s="70">
        <v>500</v>
      </c>
      <c r="G74" s="70"/>
      <c r="H74" s="98">
        <f t="shared" si="0"/>
        <v>5.6843418860808015E-14</v>
      </c>
    </row>
    <row r="75" spans="1:9" x14ac:dyDescent="0.2">
      <c r="A75" s="71">
        <v>53</v>
      </c>
      <c r="B75" s="78" t="s">
        <v>47</v>
      </c>
      <c r="C75" s="71" t="s">
        <v>44</v>
      </c>
      <c r="D75" s="79">
        <v>44441</v>
      </c>
      <c r="E75" s="98">
        <v>1691</v>
      </c>
      <c r="F75" s="80"/>
      <c r="G75" s="80"/>
      <c r="H75" s="98">
        <f t="shared" si="0"/>
        <v>1691</v>
      </c>
    </row>
    <row r="76" spans="1:9" x14ac:dyDescent="0.2">
      <c r="A76" s="71">
        <v>54</v>
      </c>
      <c r="B76" s="78" t="s">
        <v>47</v>
      </c>
      <c r="C76" s="71" t="s">
        <v>44</v>
      </c>
      <c r="D76" s="79">
        <v>44448</v>
      </c>
      <c r="E76" s="98">
        <v>1775.6</v>
      </c>
      <c r="F76" s="80"/>
      <c r="G76" s="80"/>
      <c r="H76" s="98">
        <f t="shared" si="0"/>
        <v>1775.6</v>
      </c>
    </row>
    <row r="77" spans="1:9" x14ac:dyDescent="0.2">
      <c r="A77" s="86"/>
      <c r="B77" s="93" t="s">
        <v>47</v>
      </c>
      <c r="C77" s="86" t="s">
        <v>44</v>
      </c>
      <c r="D77" s="94">
        <v>44455</v>
      </c>
      <c r="E77" s="100">
        <v>1326.9</v>
      </c>
      <c r="F77" s="95"/>
      <c r="G77" s="95"/>
      <c r="H77" s="100">
        <f t="shared" si="0"/>
        <v>1326.9</v>
      </c>
    </row>
    <row r="78" spans="1:9" x14ac:dyDescent="0.2">
      <c r="A78" s="71">
        <v>55</v>
      </c>
      <c r="B78" s="78" t="s">
        <v>48</v>
      </c>
      <c r="C78" s="71" t="s">
        <v>44</v>
      </c>
      <c r="D78" s="79">
        <v>44403</v>
      </c>
      <c r="E78" s="98">
        <v>11347.669999999998</v>
      </c>
      <c r="F78" s="105"/>
      <c r="G78" s="105">
        <v>11342.4</v>
      </c>
      <c r="H78" s="98">
        <f t="shared" si="0"/>
        <v>5.2699999999986176</v>
      </c>
      <c r="I78" s="63" t="s">
        <v>74</v>
      </c>
    </row>
    <row r="79" spans="1:9" x14ac:dyDescent="0.2">
      <c r="A79" s="71">
        <v>56</v>
      </c>
      <c r="B79" s="78" t="s">
        <v>48</v>
      </c>
      <c r="C79" s="71" t="s">
        <v>44</v>
      </c>
      <c r="D79" s="79">
        <v>44427</v>
      </c>
      <c r="E79" s="98">
        <v>31698.22</v>
      </c>
      <c r="F79" s="105"/>
      <c r="G79" s="105"/>
      <c r="H79" s="98">
        <f t="shared" si="0"/>
        <v>31698.22</v>
      </c>
    </row>
    <row r="80" spans="1:9" x14ac:dyDescent="0.2">
      <c r="A80" s="71">
        <v>57</v>
      </c>
      <c r="B80" s="78" t="s">
        <v>48</v>
      </c>
      <c r="C80" s="71" t="s">
        <v>44</v>
      </c>
      <c r="D80" s="79">
        <v>44442</v>
      </c>
      <c r="E80" s="98">
        <v>39612</v>
      </c>
      <c r="F80" s="105"/>
      <c r="G80" s="105"/>
      <c r="H80" s="98">
        <f t="shared" si="0"/>
        <v>39612</v>
      </c>
    </row>
    <row r="81" spans="1:10" x14ac:dyDescent="0.2">
      <c r="A81" s="71">
        <v>58</v>
      </c>
      <c r="B81" s="78" t="s">
        <v>49</v>
      </c>
      <c r="C81" s="71" t="s">
        <v>44</v>
      </c>
      <c r="D81" s="79">
        <v>44434</v>
      </c>
      <c r="E81" s="98">
        <v>558.5</v>
      </c>
      <c r="F81" s="80">
        <v>558.5</v>
      </c>
      <c r="G81" s="80"/>
      <c r="H81" s="98">
        <f t="shared" si="0"/>
        <v>0</v>
      </c>
    </row>
    <row r="82" spans="1:10" x14ac:dyDescent="0.2">
      <c r="A82" s="71">
        <v>59</v>
      </c>
      <c r="B82" s="78" t="s">
        <v>49</v>
      </c>
      <c r="C82" s="71" t="s">
        <v>44</v>
      </c>
      <c r="D82" s="79">
        <v>44442</v>
      </c>
      <c r="E82" s="98">
        <v>851</v>
      </c>
      <c r="F82" s="80"/>
      <c r="G82" s="80"/>
      <c r="H82" s="98">
        <f t="shared" si="0"/>
        <v>851</v>
      </c>
    </row>
    <row r="83" spans="1:10" x14ac:dyDescent="0.2">
      <c r="A83" s="71">
        <v>60</v>
      </c>
      <c r="B83" s="78" t="s">
        <v>49</v>
      </c>
      <c r="C83" s="71" t="s">
        <v>44</v>
      </c>
      <c r="D83" s="79">
        <v>44442</v>
      </c>
      <c r="E83" s="98">
        <v>851</v>
      </c>
      <c r="F83" s="80"/>
      <c r="G83" s="80"/>
      <c r="H83" s="98">
        <f t="shared" si="0"/>
        <v>851</v>
      </c>
    </row>
    <row r="84" spans="1:10" x14ac:dyDescent="0.2">
      <c r="A84" s="71">
        <v>61</v>
      </c>
      <c r="B84" s="75" t="s">
        <v>51</v>
      </c>
      <c r="C84" s="71" t="s">
        <v>13</v>
      </c>
      <c r="D84" s="79">
        <v>44399</v>
      </c>
      <c r="E84" s="98">
        <v>19752.73</v>
      </c>
      <c r="F84" s="80">
        <v>19752.73</v>
      </c>
      <c r="G84" s="80"/>
      <c r="H84" s="98">
        <f t="shared" si="0"/>
        <v>0</v>
      </c>
    </row>
    <row r="85" spans="1:10" x14ac:dyDescent="0.2">
      <c r="A85" s="71">
        <v>62</v>
      </c>
      <c r="B85" s="78" t="s">
        <v>52</v>
      </c>
      <c r="C85" s="71" t="s">
        <v>44</v>
      </c>
      <c r="D85" s="79">
        <v>44434</v>
      </c>
      <c r="E85" s="98">
        <v>21606.52</v>
      </c>
      <c r="F85" s="80"/>
      <c r="G85" s="80"/>
      <c r="H85" s="98">
        <f t="shared" si="0"/>
        <v>21606.52</v>
      </c>
    </row>
    <row r="86" spans="1:10" x14ac:dyDescent="0.2">
      <c r="A86" s="71">
        <v>63</v>
      </c>
      <c r="B86" s="78" t="s">
        <v>51</v>
      </c>
      <c r="C86" s="71" t="s">
        <v>13</v>
      </c>
      <c r="D86" s="79">
        <v>44448</v>
      </c>
      <c r="E86" s="98">
        <v>15662.62</v>
      </c>
      <c r="F86" s="80"/>
      <c r="G86" s="80"/>
      <c r="H86" s="98">
        <f t="shared" si="0"/>
        <v>15662.62</v>
      </c>
    </row>
    <row r="87" spans="1:10" x14ac:dyDescent="0.2">
      <c r="A87" s="71">
        <v>64</v>
      </c>
      <c r="B87" s="78" t="s">
        <v>52</v>
      </c>
      <c r="C87" s="71" t="s">
        <v>44</v>
      </c>
      <c r="D87" s="79">
        <v>44448</v>
      </c>
      <c r="E87" s="98">
        <v>8122.2</v>
      </c>
      <c r="F87" s="80"/>
      <c r="G87" s="80">
        <v>6398.95</v>
      </c>
      <c r="H87" s="98">
        <f t="shared" si="0"/>
        <v>1723.25</v>
      </c>
      <c r="I87" s="63" t="s">
        <v>232</v>
      </c>
    </row>
    <row r="88" spans="1:10" x14ac:dyDescent="0.2">
      <c r="A88" s="86"/>
      <c r="B88" s="93" t="s">
        <v>52</v>
      </c>
      <c r="C88" s="86" t="s">
        <v>44</v>
      </c>
      <c r="D88" s="94">
        <v>44455</v>
      </c>
      <c r="E88" s="100">
        <v>6082.96</v>
      </c>
      <c r="F88" s="95"/>
      <c r="G88" s="95"/>
      <c r="H88" s="100">
        <f t="shared" si="0"/>
        <v>6082.96</v>
      </c>
    </row>
    <row r="89" spans="1:10" x14ac:dyDescent="0.2">
      <c r="A89" s="71">
        <v>65</v>
      </c>
      <c r="B89" s="78" t="s">
        <v>58</v>
      </c>
      <c r="C89" s="71" t="s">
        <v>44</v>
      </c>
      <c r="D89" s="79">
        <v>44420</v>
      </c>
      <c r="E89" s="98">
        <v>6750.9</v>
      </c>
      <c r="F89" s="80">
        <v>247.27</v>
      </c>
      <c r="G89" s="80"/>
      <c r="H89" s="98">
        <f t="shared" si="0"/>
        <v>6503.6299999999992</v>
      </c>
    </row>
    <row r="90" spans="1:10" x14ac:dyDescent="0.2">
      <c r="A90" s="71">
        <v>66</v>
      </c>
      <c r="B90" s="78" t="s">
        <v>58</v>
      </c>
      <c r="C90" s="71" t="s">
        <v>44</v>
      </c>
      <c r="D90" s="79">
        <v>44427</v>
      </c>
      <c r="E90" s="98">
        <v>5294.2</v>
      </c>
      <c r="F90" s="80"/>
      <c r="G90" s="80"/>
      <c r="H90" s="98">
        <f t="shared" ref="H90:H108" si="1">E90-F90-G90</f>
        <v>5294.2</v>
      </c>
    </row>
    <row r="91" spans="1:10" x14ac:dyDescent="0.2">
      <c r="A91" s="71">
        <v>67</v>
      </c>
      <c r="B91" s="78" t="s">
        <v>58</v>
      </c>
      <c r="C91" s="71" t="s">
        <v>44</v>
      </c>
      <c r="D91" s="79">
        <v>44435</v>
      </c>
      <c r="E91" s="98">
        <v>14139.1</v>
      </c>
      <c r="F91" s="80"/>
      <c r="G91" s="80"/>
      <c r="H91" s="98">
        <f t="shared" si="1"/>
        <v>14139.1</v>
      </c>
    </row>
    <row r="92" spans="1:10" x14ac:dyDescent="0.2">
      <c r="A92" s="71">
        <v>68</v>
      </c>
      <c r="B92" s="78" t="s">
        <v>58</v>
      </c>
      <c r="C92" s="71" t="s">
        <v>44</v>
      </c>
      <c r="D92" s="79">
        <v>44448</v>
      </c>
      <c r="E92" s="98">
        <v>5090</v>
      </c>
      <c r="F92" s="80"/>
      <c r="G92" s="80"/>
      <c r="H92" s="98">
        <f t="shared" si="1"/>
        <v>5090</v>
      </c>
    </row>
    <row r="93" spans="1:10" x14ac:dyDescent="0.2">
      <c r="A93" s="71">
        <v>69</v>
      </c>
      <c r="B93" s="78" t="s">
        <v>207</v>
      </c>
      <c r="C93" s="71" t="s">
        <v>44</v>
      </c>
      <c r="D93" s="79">
        <v>44434</v>
      </c>
      <c r="E93" s="98">
        <v>1000</v>
      </c>
      <c r="F93" s="80">
        <v>1000</v>
      </c>
      <c r="G93" s="80"/>
      <c r="H93" s="98">
        <f t="shared" si="1"/>
        <v>0</v>
      </c>
    </row>
    <row r="94" spans="1:10" x14ac:dyDescent="0.2">
      <c r="A94" s="71">
        <v>70</v>
      </c>
      <c r="B94" s="78" t="s">
        <v>207</v>
      </c>
      <c r="C94" s="71" t="s">
        <v>44</v>
      </c>
      <c r="D94" s="79">
        <v>44441</v>
      </c>
      <c r="E94" s="98">
        <v>8775.6</v>
      </c>
      <c r="F94" s="80">
        <v>2775.6</v>
      </c>
      <c r="G94" s="80"/>
      <c r="H94" s="98">
        <f t="shared" si="1"/>
        <v>6000</v>
      </c>
    </row>
    <row r="95" spans="1:10" x14ac:dyDescent="0.2">
      <c r="A95" s="71">
        <v>71</v>
      </c>
      <c r="B95" s="78" t="s">
        <v>61</v>
      </c>
      <c r="C95" s="71" t="s">
        <v>44</v>
      </c>
      <c r="D95" s="79">
        <v>44449</v>
      </c>
      <c r="E95" s="98">
        <v>370</v>
      </c>
      <c r="F95" s="70">
        <v>370</v>
      </c>
      <c r="G95" s="70"/>
      <c r="H95" s="98">
        <f t="shared" si="1"/>
        <v>0</v>
      </c>
    </row>
    <row r="96" spans="1:10" x14ac:dyDescent="0.2">
      <c r="A96" s="71">
        <v>72</v>
      </c>
      <c r="B96" s="78" t="s">
        <v>59</v>
      </c>
      <c r="C96" s="71" t="s">
        <v>44</v>
      </c>
      <c r="D96" s="79">
        <v>44441</v>
      </c>
      <c r="E96" s="98">
        <v>9236.08</v>
      </c>
      <c r="F96" s="70"/>
      <c r="G96" s="70">
        <v>9236.08</v>
      </c>
      <c r="H96" s="98">
        <f t="shared" si="1"/>
        <v>0</v>
      </c>
      <c r="I96" s="63">
        <f>4990+4246+2250</f>
        <v>11486</v>
      </c>
      <c r="J96" s="84">
        <f>I96-G96</f>
        <v>2249.92</v>
      </c>
    </row>
    <row r="97" spans="1:11" x14ac:dyDescent="0.2">
      <c r="A97" s="71">
        <v>73</v>
      </c>
      <c r="B97" s="78" t="s">
        <v>59</v>
      </c>
      <c r="C97" s="71" t="s">
        <v>44</v>
      </c>
      <c r="D97" s="79">
        <v>44448</v>
      </c>
      <c r="E97" s="98">
        <v>2251.38</v>
      </c>
      <c r="F97" s="80"/>
      <c r="G97" s="80">
        <v>2249.92</v>
      </c>
      <c r="H97" s="98">
        <f t="shared" si="1"/>
        <v>1.4600000000000364</v>
      </c>
    </row>
    <row r="98" spans="1:11" x14ac:dyDescent="0.2">
      <c r="A98" s="71">
        <v>74</v>
      </c>
      <c r="B98" s="78" t="s">
        <v>208</v>
      </c>
      <c r="C98" s="71" t="s">
        <v>44</v>
      </c>
      <c r="D98" s="79">
        <v>44448</v>
      </c>
      <c r="E98" s="98">
        <v>3450.2</v>
      </c>
      <c r="F98" s="80">
        <v>3450.2</v>
      </c>
      <c r="G98" s="80"/>
      <c r="H98" s="98">
        <f t="shared" si="1"/>
        <v>0</v>
      </c>
    </row>
    <row r="99" spans="1:11" x14ac:dyDescent="0.2">
      <c r="A99" s="86"/>
      <c r="B99" s="93" t="s">
        <v>208</v>
      </c>
      <c r="C99" s="86" t="s">
        <v>44</v>
      </c>
      <c r="D99" s="94">
        <v>44455</v>
      </c>
      <c r="E99" s="100">
        <v>3064.9</v>
      </c>
      <c r="F99" s="95"/>
      <c r="G99" s="95"/>
      <c r="H99" s="100">
        <f t="shared" si="1"/>
        <v>3064.9</v>
      </c>
    </row>
    <row r="100" spans="1:11" x14ac:dyDescent="0.2">
      <c r="A100" s="71">
        <v>75</v>
      </c>
      <c r="B100" s="78" t="s">
        <v>57</v>
      </c>
      <c r="C100" s="71" t="s">
        <v>44</v>
      </c>
      <c r="D100" s="79">
        <v>44449</v>
      </c>
      <c r="E100" s="98">
        <v>1235.5</v>
      </c>
      <c r="F100" s="80">
        <v>1235.5</v>
      </c>
      <c r="G100" s="80"/>
      <c r="H100" s="98">
        <f t="shared" si="1"/>
        <v>0</v>
      </c>
    </row>
    <row r="101" spans="1:11" x14ac:dyDescent="0.2">
      <c r="A101" s="86"/>
      <c r="B101" s="93" t="s">
        <v>57</v>
      </c>
      <c r="C101" s="86" t="s">
        <v>44</v>
      </c>
      <c r="D101" s="94">
        <v>44456</v>
      </c>
      <c r="E101" s="100">
        <v>328.5</v>
      </c>
      <c r="F101" s="95"/>
      <c r="G101" s="95"/>
      <c r="H101" s="100">
        <f t="shared" si="1"/>
        <v>328.5</v>
      </c>
    </row>
    <row r="102" spans="1:11" x14ac:dyDescent="0.2">
      <c r="A102" s="71">
        <v>76</v>
      </c>
      <c r="B102" s="78" t="s">
        <v>190</v>
      </c>
      <c r="C102" s="71" t="s">
        <v>44</v>
      </c>
      <c r="D102" s="79">
        <v>44434</v>
      </c>
      <c r="E102" s="98">
        <v>1448.6</v>
      </c>
      <c r="F102" s="80"/>
      <c r="G102" s="80"/>
      <c r="H102" s="98">
        <f t="shared" si="1"/>
        <v>1448.6</v>
      </c>
    </row>
    <row r="103" spans="1:11" x14ac:dyDescent="0.2">
      <c r="A103" s="71">
        <v>77</v>
      </c>
      <c r="B103" s="78" t="s">
        <v>55</v>
      </c>
      <c r="C103" s="71" t="s">
        <v>44</v>
      </c>
      <c r="D103" s="79">
        <v>44448</v>
      </c>
      <c r="E103" s="98">
        <v>1282.94</v>
      </c>
      <c r="F103" s="80">
        <v>1282.94</v>
      </c>
      <c r="G103" s="80"/>
      <c r="H103" s="98">
        <f t="shared" si="1"/>
        <v>0</v>
      </c>
    </row>
    <row r="104" spans="1:11" x14ac:dyDescent="0.2">
      <c r="A104" s="71">
        <v>78</v>
      </c>
      <c r="B104" s="78" t="s">
        <v>79</v>
      </c>
      <c r="C104" s="71" t="s">
        <v>44</v>
      </c>
      <c r="D104" s="79">
        <v>44449</v>
      </c>
      <c r="E104" s="98">
        <v>13823</v>
      </c>
      <c r="F104" s="80">
        <v>13823</v>
      </c>
      <c r="G104" s="80"/>
      <c r="H104" s="98">
        <f t="shared" si="1"/>
        <v>0</v>
      </c>
    </row>
    <row r="105" spans="1:11" x14ac:dyDescent="0.2">
      <c r="A105" s="71">
        <v>79</v>
      </c>
      <c r="B105" s="78" t="s">
        <v>60</v>
      </c>
      <c r="C105" s="71" t="s">
        <v>44</v>
      </c>
      <c r="D105" s="79">
        <v>44449</v>
      </c>
      <c r="E105" s="98">
        <v>5683.5</v>
      </c>
      <c r="F105" s="80">
        <v>5683.5</v>
      </c>
      <c r="G105" s="80"/>
      <c r="H105" s="98">
        <f t="shared" si="1"/>
        <v>0</v>
      </c>
    </row>
    <row r="106" spans="1:11" x14ac:dyDescent="0.2">
      <c r="A106" s="71">
        <v>80</v>
      </c>
      <c r="B106" s="78" t="s">
        <v>101</v>
      </c>
      <c r="C106" s="71" t="s">
        <v>44</v>
      </c>
      <c r="D106" s="79">
        <v>44449</v>
      </c>
      <c r="E106" s="98">
        <v>806.4</v>
      </c>
      <c r="F106" s="80">
        <v>806.4</v>
      </c>
      <c r="G106" s="80"/>
      <c r="H106" s="98">
        <f t="shared" si="1"/>
        <v>0</v>
      </c>
    </row>
    <row r="107" spans="1:11" x14ac:dyDescent="0.2">
      <c r="A107" s="86"/>
      <c r="B107" s="93" t="s">
        <v>229</v>
      </c>
      <c r="C107" s="86" t="s">
        <v>44</v>
      </c>
      <c r="D107" s="94">
        <v>44455</v>
      </c>
      <c r="E107" s="102">
        <v>1581.4</v>
      </c>
      <c r="F107" s="95"/>
      <c r="G107" s="95"/>
      <c r="H107" s="100">
        <f t="shared" si="1"/>
        <v>1581.4</v>
      </c>
    </row>
    <row r="108" spans="1:11" x14ac:dyDescent="0.2">
      <c r="A108" s="71"/>
      <c r="B108" s="81"/>
      <c r="C108" s="81"/>
      <c r="D108" s="81" t="s">
        <v>62</v>
      </c>
      <c r="E108" s="96">
        <f>SUM(E4:E107)</f>
        <v>434699.27</v>
      </c>
      <c r="F108" s="82">
        <f>SUM(F4:F107)</f>
        <v>84854.909999999989</v>
      </c>
      <c r="G108" s="82"/>
      <c r="H108" s="98">
        <f t="shared" si="1"/>
        <v>349844.36000000004</v>
      </c>
    </row>
    <row r="109" spans="1:11" x14ac:dyDescent="0.2">
      <c r="A109" s="59"/>
      <c r="K109" s="84"/>
    </row>
    <row r="110" spans="1:11" x14ac:dyDescent="0.2">
      <c r="B110" s="59" t="s">
        <v>63</v>
      </c>
      <c r="C110" s="59"/>
      <c r="D110" s="59" t="s">
        <v>64</v>
      </c>
      <c r="E110" s="59"/>
      <c r="F110" s="85" t="s">
        <v>65</v>
      </c>
      <c r="G110" s="85"/>
    </row>
    <row r="111" spans="1:11" x14ac:dyDescent="0.2">
      <c r="B111" s="66" t="s">
        <v>66</v>
      </c>
      <c r="C111" s="59"/>
      <c r="D111" s="59" t="s">
        <v>106</v>
      </c>
      <c r="E111" s="59"/>
      <c r="F111" s="85" t="s">
        <v>68</v>
      </c>
      <c r="G111" s="85"/>
    </row>
  </sheetData>
  <autoFilter ref="A1:H108"/>
  <pageMargins left="0" right="0" top="0.74803149606299213" bottom="0" header="0" footer="0"/>
  <pageSetup paperSize="9" scale="6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79"/>
  <sheetViews>
    <sheetView workbookViewId="0">
      <selection activeCell="C1" sqref="C1"/>
    </sheetView>
  </sheetViews>
  <sheetFormatPr defaultColWidth="8.85546875" defaultRowHeight="14.25" x14ac:dyDescent="0.2"/>
  <cols>
    <col min="1" max="1" width="6.140625" style="63" bestFit="1" customWidth="1"/>
    <col min="2" max="2" width="24.28515625" style="63" customWidth="1"/>
    <col min="3" max="3" width="15.28515625" style="63" customWidth="1"/>
    <col min="4" max="4" width="13.7109375" style="63" customWidth="1"/>
    <col min="5" max="5" width="15.140625" style="63" bestFit="1" customWidth="1"/>
    <col min="6" max="6" width="20.7109375" style="83" bestFit="1" customWidth="1"/>
    <col min="7" max="7" width="12.85546875" style="83" customWidth="1"/>
    <col min="8" max="8" width="13.28515625" style="63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44450</v>
      </c>
    </row>
    <row r="2" spans="1:8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233</v>
      </c>
    </row>
    <row r="3" spans="1:8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idden="1" x14ac:dyDescent="0.2">
      <c r="A4" s="71">
        <v>1</v>
      </c>
      <c r="B4" s="72" t="s">
        <v>151</v>
      </c>
      <c r="C4" s="71" t="s">
        <v>13</v>
      </c>
      <c r="D4" s="73"/>
      <c r="E4" s="98">
        <v>298</v>
      </c>
      <c r="F4" s="70">
        <v>298</v>
      </c>
      <c r="G4" s="70"/>
      <c r="H4" s="98">
        <f>E4-F4-G4</f>
        <v>0</v>
      </c>
    </row>
    <row r="5" spans="1:8" hidden="1" x14ac:dyDescent="0.2">
      <c r="A5" s="71">
        <v>2</v>
      </c>
      <c r="B5" s="72" t="s">
        <v>12</v>
      </c>
      <c r="C5" s="71" t="s">
        <v>13</v>
      </c>
      <c r="D5" s="73">
        <v>44446</v>
      </c>
      <c r="E5" s="98">
        <v>297.60000000000002</v>
      </c>
      <c r="F5" s="70">
        <v>297.60000000000002</v>
      </c>
      <c r="G5" s="70"/>
      <c r="H5" s="98">
        <f t="shared" ref="H5:H69" si="0">E5-F5-G5</f>
        <v>0</v>
      </c>
    </row>
    <row r="6" spans="1:8" hidden="1" x14ac:dyDescent="0.2">
      <c r="A6" s="71">
        <v>3</v>
      </c>
      <c r="B6" s="72" t="s">
        <v>12</v>
      </c>
      <c r="C6" s="71" t="s">
        <v>13</v>
      </c>
      <c r="D6" s="73">
        <v>44453</v>
      </c>
      <c r="E6" s="98">
        <v>317.89999999999998</v>
      </c>
      <c r="F6" s="70"/>
      <c r="G6" s="70"/>
      <c r="H6" s="98">
        <f t="shared" si="0"/>
        <v>317.89999999999998</v>
      </c>
    </row>
    <row r="7" spans="1:8" hidden="1" x14ac:dyDescent="0.2">
      <c r="A7" s="71">
        <v>4</v>
      </c>
      <c r="B7" s="75" t="s">
        <v>14</v>
      </c>
      <c r="C7" s="71" t="s">
        <v>13</v>
      </c>
      <c r="D7" s="73">
        <v>44425</v>
      </c>
      <c r="E7" s="98">
        <v>4796.58</v>
      </c>
      <c r="F7" s="70">
        <v>1894.58</v>
      </c>
      <c r="G7" s="70"/>
      <c r="H7" s="98">
        <f t="shared" si="0"/>
        <v>2902</v>
      </c>
    </row>
    <row r="8" spans="1:8" hidden="1" x14ac:dyDescent="0.2">
      <c r="A8" s="71">
        <v>5</v>
      </c>
      <c r="B8" s="75" t="s">
        <v>14</v>
      </c>
      <c r="C8" s="71" t="s">
        <v>13</v>
      </c>
      <c r="D8" s="73">
        <v>44432</v>
      </c>
      <c r="E8" s="98">
        <v>2334.38</v>
      </c>
      <c r="F8" s="70"/>
      <c r="G8" s="70"/>
      <c r="H8" s="98">
        <f t="shared" si="0"/>
        <v>2334.38</v>
      </c>
    </row>
    <row r="9" spans="1:8" hidden="1" x14ac:dyDescent="0.2">
      <c r="A9" s="71">
        <v>6</v>
      </c>
      <c r="B9" s="75" t="s">
        <v>14</v>
      </c>
      <c r="C9" s="71" t="s">
        <v>13</v>
      </c>
      <c r="D9" s="73">
        <v>44439</v>
      </c>
      <c r="E9" s="98">
        <v>2577.7800000000002</v>
      </c>
      <c r="F9" s="70"/>
      <c r="G9" s="70"/>
      <c r="H9" s="98">
        <f t="shared" si="0"/>
        <v>2577.7800000000002</v>
      </c>
    </row>
    <row r="10" spans="1:8" hidden="1" x14ac:dyDescent="0.2">
      <c r="A10" s="71">
        <v>7</v>
      </c>
      <c r="B10" s="75" t="s">
        <v>14</v>
      </c>
      <c r="C10" s="71" t="s">
        <v>13</v>
      </c>
      <c r="D10" s="73">
        <v>44446</v>
      </c>
      <c r="E10" s="98">
        <v>1902</v>
      </c>
      <c r="F10" s="70">
        <v>1902</v>
      </c>
      <c r="G10" s="70"/>
      <c r="H10" s="98">
        <f t="shared" si="0"/>
        <v>0</v>
      </c>
    </row>
    <row r="11" spans="1:8" hidden="1" x14ac:dyDescent="0.2">
      <c r="A11" s="71">
        <v>8</v>
      </c>
      <c r="B11" s="75" t="s">
        <v>14</v>
      </c>
      <c r="C11" s="71" t="s">
        <v>13</v>
      </c>
      <c r="D11" s="73">
        <v>44453</v>
      </c>
      <c r="E11" s="98">
        <v>2590.8000000000002</v>
      </c>
      <c r="F11" s="70"/>
      <c r="G11" s="70"/>
      <c r="H11" s="98">
        <f t="shared" si="0"/>
        <v>2590.8000000000002</v>
      </c>
    </row>
    <row r="12" spans="1:8" hidden="1" x14ac:dyDescent="0.2">
      <c r="A12" s="71">
        <v>9</v>
      </c>
      <c r="B12" s="75" t="s">
        <v>15</v>
      </c>
      <c r="C12" s="71" t="s">
        <v>13</v>
      </c>
      <c r="D12" s="73">
        <v>44244</v>
      </c>
      <c r="E12" s="98">
        <v>7182.6</v>
      </c>
      <c r="F12" s="70">
        <v>500</v>
      </c>
      <c r="G12" s="70"/>
      <c r="H12" s="98">
        <f t="shared" si="0"/>
        <v>6682.6</v>
      </c>
    </row>
    <row r="13" spans="1:8" hidden="1" x14ac:dyDescent="0.2">
      <c r="A13" s="71">
        <v>10</v>
      </c>
      <c r="B13" s="75" t="s">
        <v>16</v>
      </c>
      <c r="C13" s="71" t="s">
        <v>13</v>
      </c>
      <c r="D13" s="73">
        <v>44439</v>
      </c>
      <c r="E13" s="98">
        <v>1500.0000000000002</v>
      </c>
      <c r="F13" s="70">
        <v>1500</v>
      </c>
      <c r="G13" s="70"/>
      <c r="H13" s="98">
        <f t="shared" si="0"/>
        <v>2.2737367544323206E-13</v>
      </c>
    </row>
    <row r="14" spans="1:8" hidden="1" x14ac:dyDescent="0.2">
      <c r="A14" s="71">
        <v>11</v>
      </c>
      <c r="B14" s="75" t="s">
        <v>16</v>
      </c>
      <c r="C14" s="71" t="s">
        <v>13</v>
      </c>
      <c r="D14" s="73">
        <v>44453</v>
      </c>
      <c r="E14" s="98">
        <v>3478.44</v>
      </c>
      <c r="F14" s="70"/>
      <c r="G14" s="70"/>
      <c r="H14" s="98">
        <f t="shared" si="0"/>
        <v>3478.44</v>
      </c>
    </row>
    <row r="15" spans="1:8" hidden="1" x14ac:dyDescent="0.2">
      <c r="A15" s="71">
        <v>12</v>
      </c>
      <c r="B15" s="75" t="s">
        <v>17</v>
      </c>
      <c r="C15" s="71" t="s">
        <v>13</v>
      </c>
      <c r="D15" s="73">
        <v>44447</v>
      </c>
      <c r="E15" s="98">
        <v>3102.8</v>
      </c>
      <c r="F15" s="70"/>
      <c r="G15" s="70"/>
      <c r="H15" s="98">
        <f t="shared" si="0"/>
        <v>3102.8</v>
      </c>
    </row>
    <row r="16" spans="1:8" hidden="1" x14ac:dyDescent="0.2">
      <c r="A16" s="71">
        <v>13</v>
      </c>
      <c r="B16" s="75" t="s">
        <v>17</v>
      </c>
      <c r="C16" s="71" t="s">
        <v>13</v>
      </c>
      <c r="D16" s="73">
        <v>44454</v>
      </c>
      <c r="E16" s="98">
        <v>1597.28</v>
      </c>
      <c r="F16" s="70"/>
      <c r="G16" s="70"/>
      <c r="H16" s="98">
        <f t="shared" si="0"/>
        <v>1597.28</v>
      </c>
    </row>
    <row r="17" spans="1:8" hidden="1" x14ac:dyDescent="0.2">
      <c r="A17" s="71">
        <v>14</v>
      </c>
      <c r="B17" s="75" t="s">
        <v>18</v>
      </c>
      <c r="C17" s="71" t="s">
        <v>13</v>
      </c>
      <c r="D17" s="73">
        <v>44412</v>
      </c>
      <c r="E17" s="98">
        <v>400</v>
      </c>
      <c r="F17" s="76">
        <v>400</v>
      </c>
      <c r="G17" s="76"/>
      <c r="H17" s="98">
        <f t="shared" si="0"/>
        <v>0</v>
      </c>
    </row>
    <row r="18" spans="1:8" hidden="1" x14ac:dyDescent="0.2">
      <c r="A18" s="71">
        <v>15</v>
      </c>
      <c r="B18" s="75" t="s">
        <v>18</v>
      </c>
      <c r="C18" s="71" t="s">
        <v>13</v>
      </c>
      <c r="D18" s="73">
        <v>44433</v>
      </c>
      <c r="E18" s="98">
        <v>2417</v>
      </c>
      <c r="F18" s="76"/>
      <c r="G18" s="76"/>
      <c r="H18" s="98">
        <f t="shared" si="0"/>
        <v>2417</v>
      </c>
    </row>
    <row r="19" spans="1:8" hidden="1" x14ac:dyDescent="0.2">
      <c r="A19" s="71">
        <v>16</v>
      </c>
      <c r="B19" s="75" t="s">
        <v>20</v>
      </c>
      <c r="C19" s="71" t="s">
        <v>13</v>
      </c>
      <c r="D19" s="73">
        <v>44445</v>
      </c>
      <c r="E19" s="98">
        <v>2700.08</v>
      </c>
      <c r="F19" s="70">
        <v>2700.08</v>
      </c>
      <c r="G19" s="70"/>
      <c r="H19" s="98">
        <f t="shared" si="0"/>
        <v>0</v>
      </c>
    </row>
    <row r="20" spans="1:8" hidden="1" x14ac:dyDescent="0.2">
      <c r="A20" s="71">
        <v>17</v>
      </c>
      <c r="B20" s="75" t="s">
        <v>20</v>
      </c>
      <c r="C20" s="71" t="s">
        <v>13</v>
      </c>
      <c r="D20" s="73">
        <v>44452</v>
      </c>
      <c r="E20" s="98">
        <v>2741.21</v>
      </c>
      <c r="F20" s="70"/>
      <c r="G20" s="70"/>
      <c r="H20" s="98">
        <f t="shared" si="0"/>
        <v>2741.21</v>
      </c>
    </row>
    <row r="21" spans="1:8" hidden="1" x14ac:dyDescent="0.2">
      <c r="A21" s="71">
        <v>18</v>
      </c>
      <c r="B21" s="75" t="s">
        <v>21</v>
      </c>
      <c r="C21" s="71" t="s">
        <v>13</v>
      </c>
      <c r="D21" s="73">
        <v>44382</v>
      </c>
      <c r="E21" s="98">
        <v>3627</v>
      </c>
      <c r="F21" s="70"/>
      <c r="G21" s="70"/>
      <c r="H21" s="98">
        <f t="shared" si="0"/>
        <v>3627</v>
      </c>
    </row>
    <row r="22" spans="1:8" hidden="1" x14ac:dyDescent="0.2">
      <c r="A22" s="71">
        <v>19</v>
      </c>
      <c r="B22" s="75" t="s">
        <v>21</v>
      </c>
      <c r="C22" s="71" t="s">
        <v>13</v>
      </c>
      <c r="D22" s="73">
        <v>44403</v>
      </c>
      <c r="E22" s="98">
        <v>2405.1999999999998</v>
      </c>
      <c r="F22" s="70"/>
      <c r="G22" s="70"/>
      <c r="H22" s="98">
        <f t="shared" si="0"/>
        <v>2405.1999999999998</v>
      </c>
    </row>
    <row r="23" spans="1:8" hidden="1" x14ac:dyDescent="0.2">
      <c r="A23" s="71">
        <v>20</v>
      </c>
      <c r="B23" s="75" t="s">
        <v>21</v>
      </c>
      <c r="C23" s="71" t="s">
        <v>13</v>
      </c>
      <c r="D23" s="73">
        <v>44438</v>
      </c>
      <c r="E23" s="98">
        <v>6022.14</v>
      </c>
      <c r="F23" s="70"/>
      <c r="G23" s="70"/>
      <c r="H23" s="98">
        <f t="shared" si="0"/>
        <v>6022.14</v>
      </c>
    </row>
    <row r="24" spans="1:8" hidden="1" x14ac:dyDescent="0.2">
      <c r="A24" s="71">
        <v>21</v>
      </c>
      <c r="B24" s="75" t="s">
        <v>21</v>
      </c>
      <c r="C24" s="71" t="s">
        <v>13</v>
      </c>
      <c r="D24" s="73">
        <v>44445</v>
      </c>
      <c r="E24" s="98">
        <v>6446</v>
      </c>
      <c r="F24" s="70"/>
      <c r="G24" s="70"/>
      <c r="H24" s="98">
        <f t="shared" si="0"/>
        <v>6446</v>
      </c>
    </row>
    <row r="25" spans="1:8" hidden="1" x14ac:dyDescent="0.2">
      <c r="A25" s="71">
        <v>22</v>
      </c>
      <c r="B25" s="75" t="s">
        <v>21</v>
      </c>
      <c r="C25" s="71" t="s">
        <v>13</v>
      </c>
      <c r="D25" s="73">
        <v>44452</v>
      </c>
      <c r="E25" s="98">
        <v>3211.9</v>
      </c>
      <c r="F25" s="70"/>
      <c r="G25" s="70"/>
      <c r="H25" s="98">
        <f t="shared" si="0"/>
        <v>3211.9</v>
      </c>
    </row>
    <row r="26" spans="1:8" hidden="1" x14ac:dyDescent="0.2">
      <c r="A26" s="71">
        <v>23</v>
      </c>
      <c r="B26" s="75" t="s">
        <v>118</v>
      </c>
      <c r="C26" s="71" t="s">
        <v>13</v>
      </c>
      <c r="D26" s="73">
        <v>44433</v>
      </c>
      <c r="E26" s="98">
        <v>1582.53</v>
      </c>
      <c r="F26" s="77">
        <v>635</v>
      </c>
      <c r="G26" s="77"/>
      <c r="H26" s="98">
        <f t="shared" si="0"/>
        <v>947.53</v>
      </c>
    </row>
    <row r="27" spans="1:8" hidden="1" x14ac:dyDescent="0.2">
      <c r="A27" s="71">
        <v>24</v>
      </c>
      <c r="B27" s="75" t="s">
        <v>118</v>
      </c>
      <c r="C27" s="71" t="s">
        <v>13</v>
      </c>
      <c r="D27" s="73">
        <v>44447</v>
      </c>
      <c r="E27" s="98">
        <v>2372.9</v>
      </c>
      <c r="F27" s="77"/>
      <c r="G27" s="77"/>
      <c r="H27" s="98">
        <f t="shared" si="0"/>
        <v>2372.9</v>
      </c>
    </row>
    <row r="28" spans="1:8" hidden="1" x14ac:dyDescent="0.2">
      <c r="A28" s="71">
        <v>25</v>
      </c>
      <c r="B28" s="75" t="s">
        <v>118</v>
      </c>
      <c r="C28" s="71" t="s">
        <v>13</v>
      </c>
      <c r="D28" s="73">
        <v>44454</v>
      </c>
      <c r="E28" s="98">
        <v>780.08</v>
      </c>
      <c r="F28" s="77"/>
      <c r="G28" s="77"/>
      <c r="H28" s="98">
        <f t="shared" si="0"/>
        <v>780.08</v>
      </c>
    </row>
    <row r="29" spans="1:8" hidden="1" x14ac:dyDescent="0.2">
      <c r="A29" s="71">
        <v>26</v>
      </c>
      <c r="B29" s="75" t="s">
        <v>117</v>
      </c>
      <c r="C29" s="71" t="s">
        <v>13</v>
      </c>
      <c r="D29" s="73">
        <v>44410</v>
      </c>
      <c r="E29" s="98">
        <v>3076.3</v>
      </c>
      <c r="F29" s="77">
        <v>3076.3</v>
      </c>
      <c r="G29" s="77"/>
      <c r="H29" s="98">
        <f t="shared" si="0"/>
        <v>0</v>
      </c>
    </row>
    <row r="30" spans="1:8" hidden="1" x14ac:dyDescent="0.2">
      <c r="A30" s="71">
        <v>27</v>
      </c>
      <c r="B30" s="75" t="s">
        <v>117</v>
      </c>
      <c r="C30" s="71" t="s">
        <v>13</v>
      </c>
      <c r="D30" s="73">
        <v>44424</v>
      </c>
      <c r="E30" s="98">
        <v>5424.3</v>
      </c>
      <c r="F30" s="77"/>
      <c r="G30" s="77"/>
      <c r="H30" s="98">
        <f t="shared" si="0"/>
        <v>5424.3</v>
      </c>
    </row>
    <row r="31" spans="1:8" hidden="1" x14ac:dyDescent="0.2">
      <c r="A31" s="71">
        <v>28</v>
      </c>
      <c r="B31" s="75" t="s">
        <v>117</v>
      </c>
      <c r="C31" s="71" t="s">
        <v>13</v>
      </c>
      <c r="D31" s="73">
        <v>44445</v>
      </c>
      <c r="E31" s="98">
        <v>1911.6</v>
      </c>
      <c r="F31" s="77"/>
      <c r="G31" s="77"/>
      <c r="H31" s="98">
        <f t="shared" si="0"/>
        <v>1911.6</v>
      </c>
    </row>
    <row r="32" spans="1:8" hidden="1" x14ac:dyDescent="0.2">
      <c r="A32" s="71">
        <v>29</v>
      </c>
      <c r="B32" s="75" t="s">
        <v>28</v>
      </c>
      <c r="C32" s="71" t="s">
        <v>13</v>
      </c>
      <c r="D32" s="73">
        <v>44446</v>
      </c>
      <c r="E32" s="98">
        <v>1908.6</v>
      </c>
      <c r="F32" s="77">
        <v>1908.6</v>
      </c>
      <c r="G32" s="77"/>
      <c r="H32" s="98">
        <f t="shared" si="0"/>
        <v>0</v>
      </c>
    </row>
    <row r="33" spans="1:8" hidden="1" x14ac:dyDescent="0.2">
      <c r="A33" s="71">
        <v>30</v>
      </c>
      <c r="B33" s="75" t="s">
        <v>28</v>
      </c>
      <c r="C33" s="71" t="s">
        <v>13</v>
      </c>
      <c r="D33" s="73">
        <v>44453</v>
      </c>
      <c r="E33" s="98">
        <v>1471</v>
      </c>
      <c r="F33" s="77"/>
      <c r="G33" s="77"/>
      <c r="H33" s="98">
        <f t="shared" si="0"/>
        <v>1471</v>
      </c>
    </row>
    <row r="34" spans="1:8" hidden="1" x14ac:dyDescent="0.2">
      <c r="A34" s="71">
        <v>31</v>
      </c>
      <c r="B34" s="75" t="s">
        <v>23</v>
      </c>
      <c r="C34" s="71" t="s">
        <v>13</v>
      </c>
      <c r="D34" s="73">
        <v>44446</v>
      </c>
      <c r="E34" s="98">
        <v>12510.93</v>
      </c>
      <c r="F34" s="77">
        <v>12510.93</v>
      </c>
      <c r="G34" s="77"/>
      <c r="H34" s="98">
        <f t="shared" si="0"/>
        <v>0</v>
      </c>
    </row>
    <row r="35" spans="1:8" hidden="1" x14ac:dyDescent="0.2">
      <c r="A35" s="71">
        <v>32</v>
      </c>
      <c r="B35" s="75" t="s">
        <v>23</v>
      </c>
      <c r="C35" s="71" t="s">
        <v>13</v>
      </c>
      <c r="D35" s="73">
        <v>44453</v>
      </c>
      <c r="E35" s="98">
        <v>4953.83</v>
      </c>
      <c r="F35" s="77"/>
      <c r="G35" s="77"/>
      <c r="H35" s="98">
        <f t="shared" si="0"/>
        <v>4953.83</v>
      </c>
    </row>
    <row r="36" spans="1:8" hidden="1" x14ac:dyDescent="0.2">
      <c r="A36" s="71">
        <v>33</v>
      </c>
      <c r="B36" s="75" t="s">
        <v>40</v>
      </c>
      <c r="C36" s="71" t="s">
        <v>13</v>
      </c>
      <c r="D36" s="73">
        <v>44445</v>
      </c>
      <c r="E36" s="98">
        <v>1843.8000000000002</v>
      </c>
      <c r="F36" s="77">
        <v>1843.8</v>
      </c>
      <c r="G36" s="77"/>
      <c r="H36" s="98">
        <f t="shared" si="0"/>
        <v>2.2737367544323206E-13</v>
      </c>
    </row>
    <row r="37" spans="1:8" hidden="1" x14ac:dyDescent="0.2">
      <c r="A37" s="71">
        <v>34</v>
      </c>
      <c r="B37" s="75" t="s">
        <v>40</v>
      </c>
      <c r="C37" s="71" t="s">
        <v>13</v>
      </c>
      <c r="D37" s="73">
        <v>44452</v>
      </c>
      <c r="E37" s="98">
        <v>3416.76</v>
      </c>
      <c r="F37" s="77"/>
      <c r="G37" s="77"/>
      <c r="H37" s="98">
        <f t="shared" si="0"/>
        <v>3416.76</v>
      </c>
    </row>
    <row r="38" spans="1:8" hidden="1" x14ac:dyDescent="0.2">
      <c r="A38" s="71">
        <v>35</v>
      </c>
      <c r="B38" s="75" t="s">
        <v>30</v>
      </c>
      <c r="C38" s="71" t="s">
        <v>13</v>
      </c>
      <c r="D38" s="73">
        <v>44452</v>
      </c>
      <c r="E38" s="98">
        <v>2932</v>
      </c>
      <c r="F38" s="77">
        <v>2932</v>
      </c>
      <c r="G38" s="77"/>
      <c r="H38" s="98">
        <f t="shared" si="0"/>
        <v>0</v>
      </c>
    </row>
    <row r="39" spans="1:8" hidden="1" x14ac:dyDescent="0.2">
      <c r="A39" s="71">
        <v>36</v>
      </c>
      <c r="B39" s="75" t="s">
        <v>85</v>
      </c>
      <c r="C39" s="71" t="s">
        <v>13</v>
      </c>
      <c r="D39" s="73">
        <v>44419</v>
      </c>
      <c r="E39" s="98">
        <v>9161.02</v>
      </c>
      <c r="F39" s="77"/>
      <c r="G39" s="77"/>
      <c r="H39" s="98">
        <f t="shared" si="0"/>
        <v>9161.02</v>
      </c>
    </row>
    <row r="40" spans="1:8" hidden="1" x14ac:dyDescent="0.2">
      <c r="A40" s="71">
        <v>37</v>
      </c>
      <c r="B40" s="75" t="s">
        <v>85</v>
      </c>
      <c r="C40" s="71" t="s">
        <v>13</v>
      </c>
      <c r="D40" s="73">
        <v>44425</v>
      </c>
      <c r="E40" s="98">
        <v>7861.36</v>
      </c>
      <c r="F40" s="77"/>
      <c r="G40" s="77"/>
      <c r="H40" s="98">
        <f t="shared" si="0"/>
        <v>7861.36</v>
      </c>
    </row>
    <row r="41" spans="1:8" hidden="1" x14ac:dyDescent="0.2">
      <c r="A41" s="71">
        <v>38</v>
      </c>
      <c r="B41" s="75" t="s">
        <v>85</v>
      </c>
      <c r="C41" s="71" t="s">
        <v>13</v>
      </c>
      <c r="D41" s="73">
        <v>44454</v>
      </c>
      <c r="E41" s="98">
        <v>1197.3599999999999</v>
      </c>
      <c r="F41" s="77">
        <v>1197.3599999999999</v>
      </c>
      <c r="G41" s="77"/>
      <c r="H41" s="98">
        <f t="shared" si="0"/>
        <v>0</v>
      </c>
    </row>
    <row r="42" spans="1:8" hidden="1" x14ac:dyDescent="0.2">
      <c r="A42" s="71">
        <v>39</v>
      </c>
      <c r="B42" s="75" t="s">
        <v>196</v>
      </c>
      <c r="C42" s="71" t="s">
        <v>13</v>
      </c>
      <c r="D42" s="73">
        <v>44440</v>
      </c>
      <c r="E42" s="98">
        <v>2631.94</v>
      </c>
      <c r="F42" s="77">
        <v>1000</v>
      </c>
      <c r="G42" s="77"/>
      <c r="H42" s="98">
        <f t="shared" si="0"/>
        <v>1631.94</v>
      </c>
    </row>
    <row r="43" spans="1:8" hidden="1" x14ac:dyDescent="0.2">
      <c r="A43" s="71">
        <v>40</v>
      </c>
      <c r="B43" s="75" t="s">
        <v>19</v>
      </c>
      <c r="C43" s="71" t="s">
        <v>13</v>
      </c>
      <c r="D43" s="73">
        <v>44447</v>
      </c>
      <c r="E43" s="98">
        <v>4678.8</v>
      </c>
      <c r="F43" s="77">
        <v>4678.8</v>
      </c>
      <c r="G43" s="77"/>
      <c r="H43" s="98">
        <f t="shared" si="0"/>
        <v>0</v>
      </c>
    </row>
    <row r="44" spans="1:8" hidden="1" x14ac:dyDescent="0.2">
      <c r="A44" s="86"/>
      <c r="B44" s="87" t="s">
        <v>19</v>
      </c>
      <c r="C44" s="86" t="s">
        <v>13</v>
      </c>
      <c r="D44" s="88">
        <v>44459</v>
      </c>
      <c r="E44" s="100">
        <v>621</v>
      </c>
      <c r="F44" s="92"/>
      <c r="G44" s="92"/>
      <c r="H44" s="100">
        <f t="shared" si="0"/>
        <v>621</v>
      </c>
    </row>
    <row r="45" spans="1:8" hidden="1" x14ac:dyDescent="0.2">
      <c r="A45" s="71">
        <v>41</v>
      </c>
      <c r="B45" s="75" t="s">
        <v>112</v>
      </c>
      <c r="C45" s="71" t="s">
        <v>13</v>
      </c>
      <c r="D45" s="73">
        <v>44446</v>
      </c>
      <c r="E45" s="98">
        <v>867.40000000000009</v>
      </c>
      <c r="F45" s="77">
        <v>867.4</v>
      </c>
      <c r="G45" s="77"/>
      <c r="H45" s="98">
        <f t="shared" si="0"/>
        <v>1.1368683772161603E-13</v>
      </c>
    </row>
    <row r="46" spans="1:8" hidden="1" x14ac:dyDescent="0.2">
      <c r="A46" s="71">
        <v>42</v>
      </c>
      <c r="B46" s="75" t="s">
        <v>25</v>
      </c>
      <c r="C46" s="71" t="s">
        <v>13</v>
      </c>
      <c r="D46" s="73">
        <v>44452</v>
      </c>
      <c r="E46" s="98">
        <v>500.64</v>
      </c>
      <c r="F46" s="77">
        <v>500.64</v>
      </c>
      <c r="G46" s="77"/>
      <c r="H46" s="98">
        <f t="shared" si="0"/>
        <v>0</v>
      </c>
    </row>
    <row r="47" spans="1:8" hidden="1" x14ac:dyDescent="0.2">
      <c r="A47" s="71">
        <v>43</v>
      </c>
      <c r="B47" s="75" t="s">
        <v>24</v>
      </c>
      <c r="C47" s="71" t="s">
        <v>13</v>
      </c>
      <c r="D47" s="73">
        <v>44440</v>
      </c>
      <c r="E47" s="98">
        <v>399.99999999999994</v>
      </c>
      <c r="F47" s="77">
        <v>400</v>
      </c>
      <c r="G47" s="77"/>
      <c r="H47" s="98">
        <f t="shared" si="0"/>
        <v>-5.6843418860808015E-14</v>
      </c>
    </row>
    <row r="48" spans="1:8" hidden="1" x14ac:dyDescent="0.2">
      <c r="A48" s="71">
        <v>44</v>
      </c>
      <c r="B48" s="75" t="s">
        <v>24</v>
      </c>
      <c r="C48" s="71" t="s">
        <v>13</v>
      </c>
      <c r="D48" s="73">
        <v>44454</v>
      </c>
      <c r="E48" s="98">
        <v>1354.46</v>
      </c>
      <c r="F48" s="77">
        <v>354.46</v>
      </c>
      <c r="G48" s="77"/>
      <c r="H48" s="98">
        <f t="shared" si="0"/>
        <v>1000</v>
      </c>
    </row>
    <row r="49" spans="1:9" hidden="1" x14ac:dyDescent="0.2">
      <c r="A49" s="71">
        <v>45</v>
      </c>
      <c r="B49" s="75" t="s">
        <v>32</v>
      </c>
      <c r="C49" s="71" t="s">
        <v>13</v>
      </c>
      <c r="D49" s="73">
        <v>44452</v>
      </c>
      <c r="E49" s="98">
        <v>1842.4</v>
      </c>
      <c r="F49" s="77"/>
      <c r="G49" s="77">
        <v>1842.4</v>
      </c>
      <c r="H49" s="98">
        <f t="shared" si="0"/>
        <v>0</v>
      </c>
      <c r="I49" s="63" t="s">
        <v>74</v>
      </c>
    </row>
    <row r="50" spans="1:9" hidden="1" x14ac:dyDescent="0.2">
      <c r="A50" s="71">
        <v>46</v>
      </c>
      <c r="B50" s="75" t="s">
        <v>76</v>
      </c>
      <c r="C50" s="71" t="s">
        <v>13</v>
      </c>
      <c r="D50" s="73">
        <v>44432</v>
      </c>
      <c r="E50" s="98">
        <v>1430.5</v>
      </c>
      <c r="F50" s="77"/>
      <c r="G50" s="77"/>
      <c r="H50" s="98">
        <f t="shared" si="0"/>
        <v>1430.5</v>
      </c>
    </row>
    <row r="51" spans="1:9" hidden="1" x14ac:dyDescent="0.2">
      <c r="A51" s="71">
        <v>47</v>
      </c>
      <c r="B51" s="75" t="s">
        <v>33</v>
      </c>
      <c r="C51" s="71" t="s">
        <v>13</v>
      </c>
      <c r="D51" s="73">
        <v>44453</v>
      </c>
      <c r="E51" s="98">
        <v>1782.7</v>
      </c>
      <c r="F51" s="77">
        <v>1782.7</v>
      </c>
      <c r="G51" s="77"/>
      <c r="H51" s="98">
        <f t="shared" si="0"/>
        <v>0</v>
      </c>
    </row>
    <row r="52" spans="1:9" hidden="1" x14ac:dyDescent="0.2">
      <c r="A52" s="71">
        <v>48</v>
      </c>
      <c r="B52" s="75" t="s">
        <v>228</v>
      </c>
      <c r="C52" s="71" t="s">
        <v>13</v>
      </c>
      <c r="D52" s="73">
        <v>44452</v>
      </c>
      <c r="E52" s="98">
        <v>2671.88</v>
      </c>
      <c r="F52" s="77"/>
      <c r="G52" s="77"/>
      <c r="H52" s="98">
        <f t="shared" si="0"/>
        <v>2671.88</v>
      </c>
    </row>
    <row r="53" spans="1:9" hidden="1" x14ac:dyDescent="0.2">
      <c r="A53" s="71">
        <v>49</v>
      </c>
      <c r="B53" s="75" t="s">
        <v>41</v>
      </c>
      <c r="C53" s="71" t="s">
        <v>13</v>
      </c>
      <c r="D53" s="73">
        <v>44454</v>
      </c>
      <c r="E53" s="98">
        <v>2503.6</v>
      </c>
      <c r="F53" s="77">
        <v>2503.6</v>
      </c>
      <c r="G53" s="77"/>
      <c r="H53" s="98">
        <f t="shared" si="0"/>
        <v>0</v>
      </c>
    </row>
    <row r="54" spans="1:9" hidden="1" x14ac:dyDescent="0.2">
      <c r="A54" s="71">
        <v>50</v>
      </c>
      <c r="B54" s="75" t="s">
        <v>43</v>
      </c>
      <c r="C54" s="71" t="s">
        <v>44</v>
      </c>
      <c r="D54" s="73"/>
      <c r="E54" s="98">
        <v>2550</v>
      </c>
      <c r="F54" s="70"/>
      <c r="G54" s="70"/>
      <c r="H54" s="98">
        <f t="shared" si="0"/>
        <v>2550</v>
      </c>
    </row>
    <row r="55" spans="1:9" hidden="1" x14ac:dyDescent="0.2">
      <c r="A55" s="71">
        <v>51</v>
      </c>
      <c r="B55" s="78" t="s">
        <v>45</v>
      </c>
      <c r="C55" s="71" t="s">
        <v>44</v>
      </c>
      <c r="D55" s="79">
        <v>44456</v>
      </c>
      <c r="E55" s="98">
        <v>1758.8</v>
      </c>
      <c r="F55" s="80"/>
      <c r="G55" s="80"/>
      <c r="H55" s="98">
        <f t="shared" si="0"/>
        <v>1758.8</v>
      </c>
    </row>
    <row r="56" spans="1:9" hidden="1" x14ac:dyDescent="0.2">
      <c r="A56" s="71">
        <v>52</v>
      </c>
      <c r="B56" s="78" t="s">
        <v>47</v>
      </c>
      <c r="C56" s="71" t="s">
        <v>44</v>
      </c>
      <c r="D56" s="79">
        <v>44441</v>
      </c>
      <c r="E56" s="98">
        <v>1691</v>
      </c>
      <c r="F56" s="80">
        <v>500</v>
      </c>
      <c r="G56" s="80"/>
      <c r="H56" s="98">
        <f t="shared" si="0"/>
        <v>1191</v>
      </c>
    </row>
    <row r="57" spans="1:9" hidden="1" x14ac:dyDescent="0.2">
      <c r="A57" s="71">
        <v>53</v>
      </c>
      <c r="B57" s="78" t="s">
        <v>47</v>
      </c>
      <c r="C57" s="71" t="s">
        <v>44</v>
      </c>
      <c r="D57" s="79">
        <v>44448</v>
      </c>
      <c r="E57" s="98">
        <v>1775.6</v>
      </c>
      <c r="F57" s="80"/>
      <c r="G57" s="80"/>
      <c r="H57" s="98">
        <f t="shared" si="0"/>
        <v>1775.6</v>
      </c>
    </row>
    <row r="58" spans="1:9" hidden="1" x14ac:dyDescent="0.2">
      <c r="A58" s="71">
        <v>54</v>
      </c>
      <c r="B58" s="78" t="s">
        <v>47</v>
      </c>
      <c r="C58" s="71" t="s">
        <v>44</v>
      </c>
      <c r="D58" s="79">
        <v>44455</v>
      </c>
      <c r="E58" s="98">
        <v>1326.9</v>
      </c>
      <c r="F58" s="80"/>
      <c r="G58" s="80"/>
      <c r="H58" s="98">
        <f t="shared" si="0"/>
        <v>1326.9</v>
      </c>
    </row>
    <row r="59" spans="1:9" x14ac:dyDescent="0.2">
      <c r="A59" s="71">
        <v>55</v>
      </c>
      <c r="B59" s="78" t="s">
        <v>48</v>
      </c>
      <c r="C59" s="71" t="s">
        <v>44</v>
      </c>
      <c r="D59" s="79">
        <v>44427</v>
      </c>
      <c r="E59" s="98">
        <v>31698.22</v>
      </c>
      <c r="F59" s="105">
        <v>10000</v>
      </c>
      <c r="G59" s="105"/>
      <c r="H59" s="98">
        <f t="shared" si="0"/>
        <v>21698.22</v>
      </c>
    </row>
    <row r="60" spans="1:9" x14ac:dyDescent="0.2">
      <c r="A60" s="71">
        <v>56</v>
      </c>
      <c r="B60" s="78" t="s">
        <v>48</v>
      </c>
      <c r="C60" s="71" t="s">
        <v>44</v>
      </c>
      <c r="D60" s="79">
        <v>44442</v>
      </c>
      <c r="E60" s="98">
        <v>39612</v>
      </c>
      <c r="F60" s="105"/>
      <c r="G60" s="105"/>
      <c r="H60" s="98">
        <f t="shared" si="0"/>
        <v>39612</v>
      </c>
    </row>
    <row r="61" spans="1:9" hidden="1" x14ac:dyDescent="0.2">
      <c r="A61" s="71">
        <v>57</v>
      </c>
      <c r="B61" s="78" t="s">
        <v>49</v>
      </c>
      <c r="C61" s="71" t="s">
        <v>44</v>
      </c>
      <c r="D61" s="79">
        <v>44442</v>
      </c>
      <c r="E61" s="98">
        <v>851</v>
      </c>
      <c r="F61" s="80">
        <v>851</v>
      </c>
      <c r="G61" s="80"/>
      <c r="H61" s="98">
        <f t="shared" si="0"/>
        <v>0</v>
      </c>
    </row>
    <row r="62" spans="1:9" hidden="1" x14ac:dyDescent="0.2">
      <c r="A62" s="71">
        <v>58</v>
      </c>
      <c r="B62" s="78" t="s">
        <v>49</v>
      </c>
      <c r="C62" s="71" t="s">
        <v>44</v>
      </c>
      <c r="D62" s="79">
        <v>44442</v>
      </c>
      <c r="E62" s="98">
        <v>851</v>
      </c>
      <c r="F62" s="80"/>
      <c r="G62" s="80"/>
      <c r="H62" s="98">
        <f t="shared" si="0"/>
        <v>851</v>
      </c>
    </row>
    <row r="63" spans="1:9" hidden="1" x14ac:dyDescent="0.2">
      <c r="A63" s="71">
        <v>59</v>
      </c>
      <c r="B63" s="78" t="s">
        <v>52</v>
      </c>
      <c r="C63" s="71" t="s">
        <v>44</v>
      </c>
      <c r="D63" s="79">
        <v>44434</v>
      </c>
      <c r="E63" s="98">
        <v>21606.52</v>
      </c>
      <c r="F63" s="80"/>
      <c r="G63" s="80"/>
      <c r="H63" s="98">
        <f t="shared" si="0"/>
        <v>21606.52</v>
      </c>
    </row>
    <row r="64" spans="1:9" hidden="1" x14ac:dyDescent="0.2">
      <c r="A64" s="71">
        <v>60</v>
      </c>
      <c r="B64" s="78" t="s">
        <v>51</v>
      </c>
      <c r="C64" s="71" t="s">
        <v>13</v>
      </c>
      <c r="D64" s="79">
        <v>44448</v>
      </c>
      <c r="E64" s="98">
        <v>15662.62</v>
      </c>
      <c r="F64" s="80"/>
      <c r="G64" s="80"/>
      <c r="H64" s="98">
        <f t="shared" si="0"/>
        <v>15662.62</v>
      </c>
    </row>
    <row r="65" spans="1:11" hidden="1" x14ac:dyDescent="0.2">
      <c r="A65" s="71">
        <v>61</v>
      </c>
      <c r="B65" s="78" t="s">
        <v>52</v>
      </c>
      <c r="C65" s="71" t="s">
        <v>44</v>
      </c>
      <c r="D65" s="79">
        <v>44448</v>
      </c>
      <c r="E65" s="98">
        <v>1723.25</v>
      </c>
      <c r="F65" s="80">
        <v>25</v>
      </c>
      <c r="G65" s="80">
        <v>1698.25</v>
      </c>
      <c r="H65" s="98">
        <f t="shared" si="0"/>
        <v>0</v>
      </c>
    </row>
    <row r="66" spans="1:11" hidden="1" x14ac:dyDescent="0.2">
      <c r="A66" s="71">
        <v>62</v>
      </c>
      <c r="B66" s="78" t="s">
        <v>52</v>
      </c>
      <c r="C66" s="71" t="s">
        <v>44</v>
      </c>
      <c r="D66" s="79">
        <v>44455</v>
      </c>
      <c r="E66" s="98">
        <v>6082.96</v>
      </c>
      <c r="F66" s="80"/>
      <c r="G66" s="80">
        <v>6082.96</v>
      </c>
      <c r="H66" s="98">
        <f t="shared" si="0"/>
        <v>0</v>
      </c>
      <c r="I66" s="63" t="s">
        <v>234</v>
      </c>
    </row>
    <row r="67" spans="1:11" hidden="1" x14ac:dyDescent="0.2">
      <c r="A67" s="71">
        <v>63</v>
      </c>
      <c r="B67" s="78" t="s">
        <v>58</v>
      </c>
      <c r="C67" s="71" t="s">
        <v>44</v>
      </c>
      <c r="D67" s="79">
        <v>44420</v>
      </c>
      <c r="E67" s="98">
        <v>6503.6299999999992</v>
      </c>
      <c r="F67" s="80">
        <v>6503.63</v>
      </c>
      <c r="G67" s="80"/>
      <c r="H67" s="98">
        <f t="shared" si="0"/>
        <v>-9.0949470177292824E-13</v>
      </c>
    </row>
    <row r="68" spans="1:11" hidden="1" x14ac:dyDescent="0.2">
      <c r="A68" s="71">
        <v>64</v>
      </c>
      <c r="B68" s="78" t="s">
        <v>58</v>
      </c>
      <c r="C68" s="71" t="s">
        <v>44</v>
      </c>
      <c r="D68" s="79">
        <v>44427</v>
      </c>
      <c r="E68" s="98">
        <v>5294.2</v>
      </c>
      <c r="F68" s="80">
        <v>3496.37</v>
      </c>
      <c r="G68" s="80"/>
      <c r="H68" s="98">
        <f t="shared" si="0"/>
        <v>1797.83</v>
      </c>
    </row>
    <row r="69" spans="1:11" hidden="1" x14ac:dyDescent="0.2">
      <c r="A69" s="71">
        <v>65</v>
      </c>
      <c r="B69" s="78" t="s">
        <v>58</v>
      </c>
      <c r="C69" s="71" t="s">
        <v>44</v>
      </c>
      <c r="D69" s="79">
        <v>44435</v>
      </c>
      <c r="E69" s="98">
        <v>14139.1</v>
      </c>
      <c r="F69" s="80"/>
      <c r="G69" s="80"/>
      <c r="H69" s="98">
        <f t="shared" si="0"/>
        <v>14139.1</v>
      </c>
    </row>
    <row r="70" spans="1:11" hidden="1" x14ac:dyDescent="0.2">
      <c r="A70" s="71">
        <v>66</v>
      </c>
      <c r="B70" s="78" t="s">
        <v>58</v>
      </c>
      <c r="C70" s="71" t="s">
        <v>44</v>
      </c>
      <c r="D70" s="79">
        <v>44448</v>
      </c>
      <c r="E70" s="98">
        <v>5090</v>
      </c>
      <c r="F70" s="80"/>
      <c r="G70" s="80"/>
      <c r="H70" s="98">
        <f t="shared" ref="H70:H75" si="1">E70-F70-G70</f>
        <v>5090</v>
      </c>
    </row>
    <row r="71" spans="1:11" hidden="1" x14ac:dyDescent="0.2">
      <c r="A71" s="71">
        <v>67</v>
      </c>
      <c r="B71" s="78" t="s">
        <v>207</v>
      </c>
      <c r="C71" s="71" t="s">
        <v>44</v>
      </c>
      <c r="D71" s="79">
        <v>44441</v>
      </c>
      <c r="E71" s="98">
        <v>6000</v>
      </c>
      <c r="F71" s="80">
        <v>3000</v>
      </c>
      <c r="G71" s="80"/>
      <c r="H71" s="98">
        <f t="shared" si="1"/>
        <v>3000</v>
      </c>
    </row>
    <row r="72" spans="1:11" hidden="1" x14ac:dyDescent="0.2">
      <c r="A72" s="71">
        <v>68</v>
      </c>
      <c r="B72" s="78" t="s">
        <v>208</v>
      </c>
      <c r="C72" s="71" t="s">
        <v>44</v>
      </c>
      <c r="D72" s="79">
        <v>44455</v>
      </c>
      <c r="E72" s="98">
        <v>3064.9</v>
      </c>
      <c r="F72" s="80">
        <v>3064.9</v>
      </c>
      <c r="G72" s="80"/>
      <c r="H72" s="98">
        <f t="shared" si="1"/>
        <v>0</v>
      </c>
    </row>
    <row r="73" spans="1:11" hidden="1" x14ac:dyDescent="0.2">
      <c r="A73" s="71">
        <v>69</v>
      </c>
      <c r="B73" s="78" t="s">
        <v>57</v>
      </c>
      <c r="C73" s="71" t="s">
        <v>44</v>
      </c>
      <c r="D73" s="79">
        <v>44456</v>
      </c>
      <c r="E73" s="98">
        <v>328.5</v>
      </c>
      <c r="F73" s="80">
        <v>328.5</v>
      </c>
      <c r="G73" s="80"/>
      <c r="H73" s="98">
        <f t="shared" si="1"/>
        <v>0</v>
      </c>
    </row>
    <row r="74" spans="1:11" hidden="1" x14ac:dyDescent="0.2">
      <c r="A74" s="71">
        <v>70</v>
      </c>
      <c r="B74" s="78" t="s">
        <v>190</v>
      </c>
      <c r="C74" s="71" t="s">
        <v>44</v>
      </c>
      <c r="D74" s="79">
        <v>44434</v>
      </c>
      <c r="E74" s="98">
        <v>1448.6</v>
      </c>
      <c r="F74" s="80">
        <v>41.6</v>
      </c>
      <c r="G74" s="80">
        <f>807+600</f>
        <v>1407</v>
      </c>
      <c r="H74" s="98">
        <f t="shared" si="1"/>
        <v>0</v>
      </c>
      <c r="I74" s="63" t="s">
        <v>154</v>
      </c>
    </row>
    <row r="75" spans="1:11" hidden="1" x14ac:dyDescent="0.2">
      <c r="A75" s="71">
        <v>71</v>
      </c>
      <c r="B75" s="78" t="s">
        <v>229</v>
      </c>
      <c r="C75" s="71" t="s">
        <v>44</v>
      </c>
      <c r="D75" s="79">
        <v>44455</v>
      </c>
      <c r="E75" s="98">
        <v>1581.4</v>
      </c>
      <c r="F75" s="80">
        <v>1581.4</v>
      </c>
      <c r="G75" s="80"/>
      <c r="H75" s="98">
        <f t="shared" si="1"/>
        <v>0</v>
      </c>
    </row>
    <row r="76" spans="1:11" hidden="1" x14ac:dyDescent="0.2">
      <c r="A76" s="71"/>
      <c r="B76" s="81"/>
      <c r="C76" s="81"/>
      <c r="D76" s="81" t="s">
        <v>62</v>
      </c>
      <c r="E76" s="96">
        <f>SUM(E4:E75)</f>
        <v>316276.58000000007</v>
      </c>
      <c r="F76" s="82">
        <f>SUM(F4:F75)</f>
        <v>75076.249999999985</v>
      </c>
      <c r="G76" s="82"/>
      <c r="H76" s="98"/>
    </row>
    <row r="77" spans="1:11" x14ac:dyDescent="0.2">
      <c r="A77" s="59"/>
      <c r="K77" s="84"/>
    </row>
    <row r="78" spans="1:11" x14ac:dyDescent="0.2">
      <c r="B78" s="59" t="s">
        <v>63</v>
      </c>
      <c r="C78" s="59"/>
      <c r="D78" s="59" t="s">
        <v>64</v>
      </c>
      <c r="E78" s="59"/>
      <c r="F78" s="85" t="s">
        <v>65</v>
      </c>
      <c r="G78" s="85"/>
    </row>
    <row r="79" spans="1:11" x14ac:dyDescent="0.2">
      <c r="B79" s="66" t="s">
        <v>66</v>
      </c>
      <c r="C79" s="59"/>
      <c r="D79" s="59" t="s">
        <v>106</v>
      </c>
      <c r="E79" s="59"/>
      <c r="F79" s="85" t="s">
        <v>68</v>
      </c>
      <c r="G79" s="85"/>
    </row>
  </sheetData>
  <autoFilter ref="A1:H76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80"/>
  <sheetViews>
    <sheetView workbookViewId="0">
      <selection activeCell="E38" sqref="E38"/>
    </sheetView>
  </sheetViews>
  <sheetFormatPr defaultColWidth="8.85546875" defaultRowHeight="14.25" x14ac:dyDescent="0.2"/>
  <cols>
    <col min="1" max="1" width="6.140625" style="63" bestFit="1" customWidth="1"/>
    <col min="2" max="2" width="24.28515625" style="63" customWidth="1"/>
    <col min="3" max="3" width="11.7109375" style="63" customWidth="1"/>
    <col min="4" max="4" width="13.7109375" style="63" customWidth="1"/>
    <col min="5" max="5" width="15.140625" style="63" bestFit="1" customWidth="1"/>
    <col min="6" max="7" width="14" style="83" customWidth="1"/>
    <col min="8" max="8" width="13.28515625" style="63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44457</v>
      </c>
    </row>
    <row r="2" spans="1:8" hidden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235</v>
      </c>
    </row>
    <row r="3" spans="1:8" hidden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idden="1" x14ac:dyDescent="0.2">
      <c r="A4" s="71">
        <v>1</v>
      </c>
      <c r="B4" s="72" t="s">
        <v>151</v>
      </c>
      <c r="C4" s="71" t="s">
        <v>13</v>
      </c>
      <c r="D4" s="73"/>
      <c r="E4" s="98">
        <v>450</v>
      </c>
      <c r="F4" s="70">
        <v>450</v>
      </c>
      <c r="G4" s="70"/>
      <c r="H4" s="98">
        <f>E4-F4-G4</f>
        <v>0</v>
      </c>
    </row>
    <row r="5" spans="1:8" hidden="1" x14ac:dyDescent="0.2">
      <c r="A5" s="71">
        <v>2</v>
      </c>
      <c r="B5" s="72" t="s">
        <v>12</v>
      </c>
      <c r="C5" s="71" t="s">
        <v>13</v>
      </c>
      <c r="D5" s="73">
        <v>44453</v>
      </c>
      <c r="E5" s="98">
        <v>317.89999999999998</v>
      </c>
      <c r="F5" s="70">
        <v>317.89999999999998</v>
      </c>
      <c r="G5" s="70"/>
      <c r="H5" s="98">
        <f t="shared" ref="H5:H76" si="0">E5-F5-G5</f>
        <v>0</v>
      </c>
    </row>
    <row r="6" spans="1:8" hidden="1" x14ac:dyDescent="0.2">
      <c r="A6" s="71">
        <v>3</v>
      </c>
      <c r="B6" s="75" t="s">
        <v>14</v>
      </c>
      <c r="C6" s="71" t="s">
        <v>13</v>
      </c>
      <c r="D6" s="73">
        <v>44425</v>
      </c>
      <c r="E6" s="98">
        <v>2902</v>
      </c>
      <c r="F6" s="70">
        <v>2902</v>
      </c>
      <c r="G6" s="70"/>
      <c r="H6" s="98">
        <f t="shared" si="0"/>
        <v>0</v>
      </c>
    </row>
    <row r="7" spans="1:8" hidden="1" x14ac:dyDescent="0.2">
      <c r="A7" s="71">
        <v>4</v>
      </c>
      <c r="B7" s="75" t="s">
        <v>14</v>
      </c>
      <c r="C7" s="71" t="s">
        <v>13</v>
      </c>
      <c r="D7" s="73">
        <v>44432</v>
      </c>
      <c r="E7" s="98">
        <v>2334.38</v>
      </c>
      <c r="F7" s="70"/>
      <c r="G7" s="70"/>
      <c r="H7" s="98">
        <f t="shared" si="0"/>
        <v>2334.38</v>
      </c>
    </row>
    <row r="8" spans="1:8" hidden="1" x14ac:dyDescent="0.2">
      <c r="A8" s="71">
        <v>5</v>
      </c>
      <c r="B8" s="75" t="s">
        <v>14</v>
      </c>
      <c r="C8" s="71" t="s">
        <v>13</v>
      </c>
      <c r="D8" s="73">
        <v>44439</v>
      </c>
      <c r="E8" s="98">
        <v>2577.7800000000002</v>
      </c>
      <c r="F8" s="70"/>
      <c r="G8" s="70"/>
      <c r="H8" s="98">
        <f t="shared" si="0"/>
        <v>2577.7800000000002</v>
      </c>
    </row>
    <row r="9" spans="1:8" hidden="1" x14ac:dyDescent="0.2">
      <c r="A9" s="71">
        <v>6</v>
      </c>
      <c r="B9" s="75" t="s">
        <v>14</v>
      </c>
      <c r="C9" s="71" t="s">
        <v>13</v>
      </c>
      <c r="D9" s="73">
        <v>44453</v>
      </c>
      <c r="E9" s="98">
        <v>2590.8000000000002</v>
      </c>
      <c r="F9" s="70"/>
      <c r="G9" s="70"/>
      <c r="H9" s="98">
        <f t="shared" si="0"/>
        <v>2590.8000000000002</v>
      </c>
    </row>
    <row r="10" spans="1:8" hidden="1" x14ac:dyDescent="0.2">
      <c r="A10" s="86"/>
      <c r="B10" s="87" t="s">
        <v>14</v>
      </c>
      <c r="C10" s="86" t="s">
        <v>13</v>
      </c>
      <c r="D10" s="88">
        <v>44466</v>
      </c>
      <c r="E10" s="100">
        <v>5065.95</v>
      </c>
      <c r="F10" s="90"/>
      <c r="G10" s="90"/>
      <c r="H10" s="100">
        <f t="shared" si="0"/>
        <v>5065.95</v>
      </c>
    </row>
    <row r="11" spans="1:8" hidden="1" x14ac:dyDescent="0.2">
      <c r="A11" s="71">
        <v>7</v>
      </c>
      <c r="B11" s="75" t="s">
        <v>15</v>
      </c>
      <c r="C11" s="71" t="s">
        <v>13</v>
      </c>
      <c r="D11" s="73">
        <v>44244</v>
      </c>
      <c r="E11" s="98">
        <v>6682.6</v>
      </c>
      <c r="F11" s="70">
        <v>550.6</v>
      </c>
      <c r="G11" s="70"/>
      <c r="H11" s="98">
        <f t="shared" si="0"/>
        <v>6132</v>
      </c>
    </row>
    <row r="12" spans="1:8" hidden="1" x14ac:dyDescent="0.2">
      <c r="A12" s="71">
        <v>8</v>
      </c>
      <c r="B12" s="75" t="s">
        <v>16</v>
      </c>
      <c r="C12" s="71" t="s">
        <v>13</v>
      </c>
      <c r="D12" s="73">
        <v>44453</v>
      </c>
      <c r="E12" s="98">
        <v>3478.44</v>
      </c>
      <c r="F12" s="70">
        <v>2000</v>
      </c>
      <c r="G12" s="70"/>
      <c r="H12" s="98">
        <f t="shared" si="0"/>
        <v>1478.44</v>
      </c>
    </row>
    <row r="13" spans="1:8" hidden="1" x14ac:dyDescent="0.2">
      <c r="A13" s="86"/>
      <c r="B13" s="87" t="s">
        <v>16</v>
      </c>
      <c r="C13" s="86" t="s">
        <v>13</v>
      </c>
      <c r="D13" s="88">
        <v>44467</v>
      </c>
      <c r="E13" s="100">
        <v>3409.9</v>
      </c>
      <c r="F13" s="90"/>
      <c r="G13" s="90"/>
      <c r="H13" s="100">
        <f t="shared" si="0"/>
        <v>3409.9</v>
      </c>
    </row>
    <row r="14" spans="1:8" hidden="1" x14ac:dyDescent="0.2">
      <c r="A14" s="71">
        <v>9</v>
      </c>
      <c r="B14" s="75" t="s">
        <v>17</v>
      </c>
      <c r="C14" s="71" t="s">
        <v>13</v>
      </c>
      <c r="D14" s="73">
        <v>44447</v>
      </c>
      <c r="E14" s="98">
        <v>3102.8</v>
      </c>
      <c r="F14" s="70">
        <v>402.8</v>
      </c>
      <c r="G14" s="70"/>
      <c r="H14" s="98">
        <f t="shared" si="0"/>
        <v>2700</v>
      </c>
    </row>
    <row r="15" spans="1:8" hidden="1" x14ac:dyDescent="0.2">
      <c r="A15" s="71">
        <v>10</v>
      </c>
      <c r="B15" s="75" t="s">
        <v>17</v>
      </c>
      <c r="C15" s="71" t="s">
        <v>13</v>
      </c>
      <c r="D15" s="73">
        <v>44454</v>
      </c>
      <c r="E15" s="98">
        <v>1597.28</v>
      </c>
      <c r="F15" s="70">
        <v>1597.28</v>
      </c>
      <c r="G15" s="70"/>
      <c r="H15" s="98">
        <f t="shared" si="0"/>
        <v>0</v>
      </c>
    </row>
    <row r="16" spans="1:8" hidden="1" x14ac:dyDescent="0.2">
      <c r="A16" s="86"/>
      <c r="B16" s="87" t="s">
        <v>17</v>
      </c>
      <c r="C16" s="86" t="s">
        <v>13</v>
      </c>
      <c r="D16" s="88">
        <v>44468</v>
      </c>
      <c r="E16" s="100">
        <v>1918.8</v>
      </c>
      <c r="F16" s="90"/>
      <c r="G16" s="90"/>
      <c r="H16" s="100">
        <f t="shared" si="0"/>
        <v>1918.8</v>
      </c>
    </row>
    <row r="17" spans="1:8" hidden="1" x14ac:dyDescent="0.2">
      <c r="A17" s="71">
        <v>11</v>
      </c>
      <c r="B17" s="75" t="s">
        <v>18</v>
      </c>
      <c r="C17" s="71" t="s">
        <v>13</v>
      </c>
      <c r="D17" s="73">
        <v>44433</v>
      </c>
      <c r="E17" s="98">
        <v>2417</v>
      </c>
      <c r="F17" s="76">
        <v>420</v>
      </c>
      <c r="G17" s="76"/>
      <c r="H17" s="98">
        <f t="shared" si="0"/>
        <v>1997</v>
      </c>
    </row>
    <row r="18" spans="1:8" hidden="1" x14ac:dyDescent="0.2">
      <c r="A18" s="71">
        <v>12</v>
      </c>
      <c r="B18" s="75" t="s">
        <v>20</v>
      </c>
      <c r="C18" s="71" t="s">
        <v>13</v>
      </c>
      <c r="D18" s="73">
        <v>44452</v>
      </c>
      <c r="E18" s="98">
        <v>2741.21</v>
      </c>
      <c r="F18" s="70">
        <v>2741.21</v>
      </c>
      <c r="G18" s="70"/>
      <c r="H18" s="98">
        <f t="shared" si="0"/>
        <v>0</v>
      </c>
    </row>
    <row r="19" spans="1:8" hidden="1" x14ac:dyDescent="0.2">
      <c r="A19" s="86"/>
      <c r="B19" s="87" t="s">
        <v>20</v>
      </c>
      <c r="C19" s="86" t="s">
        <v>13</v>
      </c>
      <c r="D19" s="88">
        <v>44466</v>
      </c>
      <c r="E19" s="100">
        <v>7387.17</v>
      </c>
      <c r="F19" s="90"/>
      <c r="G19" s="90"/>
      <c r="H19" s="100">
        <f t="shared" si="0"/>
        <v>7387.17</v>
      </c>
    </row>
    <row r="20" spans="1:8" hidden="1" x14ac:dyDescent="0.2">
      <c r="A20" s="71">
        <v>13</v>
      </c>
      <c r="B20" s="75" t="s">
        <v>21</v>
      </c>
      <c r="C20" s="71" t="s">
        <v>13</v>
      </c>
      <c r="D20" s="73">
        <v>44382</v>
      </c>
      <c r="E20" s="98">
        <v>3627</v>
      </c>
      <c r="F20" s="70"/>
      <c r="G20" s="70"/>
      <c r="H20" s="98">
        <f t="shared" si="0"/>
        <v>3627</v>
      </c>
    </row>
    <row r="21" spans="1:8" hidden="1" x14ac:dyDescent="0.2">
      <c r="A21" s="71">
        <v>14</v>
      </c>
      <c r="B21" s="75" t="s">
        <v>21</v>
      </c>
      <c r="C21" s="71" t="s">
        <v>13</v>
      </c>
      <c r="D21" s="73">
        <v>44403</v>
      </c>
      <c r="E21" s="98">
        <v>2405.1999999999998</v>
      </c>
      <c r="F21" s="70"/>
      <c r="G21" s="70"/>
      <c r="H21" s="98">
        <f t="shared" si="0"/>
        <v>2405.1999999999998</v>
      </c>
    </row>
    <row r="22" spans="1:8" hidden="1" x14ac:dyDescent="0.2">
      <c r="A22" s="71">
        <v>15</v>
      </c>
      <c r="B22" s="75" t="s">
        <v>21</v>
      </c>
      <c r="C22" s="71" t="s">
        <v>13</v>
      </c>
      <c r="D22" s="73">
        <v>44438</v>
      </c>
      <c r="E22" s="98">
        <v>6022.14</v>
      </c>
      <c r="F22" s="70"/>
      <c r="G22" s="70"/>
      <c r="H22" s="98">
        <f t="shared" si="0"/>
        <v>6022.14</v>
      </c>
    </row>
    <row r="23" spans="1:8" hidden="1" x14ac:dyDescent="0.2">
      <c r="A23" s="71">
        <v>16</v>
      </c>
      <c r="B23" s="75" t="s">
        <v>21</v>
      </c>
      <c r="C23" s="71" t="s">
        <v>13</v>
      </c>
      <c r="D23" s="73">
        <v>44445</v>
      </c>
      <c r="E23" s="98">
        <v>6446</v>
      </c>
      <c r="F23" s="70"/>
      <c r="G23" s="70"/>
      <c r="H23" s="98">
        <f t="shared" si="0"/>
        <v>6446</v>
      </c>
    </row>
    <row r="24" spans="1:8" hidden="1" x14ac:dyDescent="0.2">
      <c r="A24" s="71">
        <v>17</v>
      </c>
      <c r="B24" s="75" t="s">
        <v>21</v>
      </c>
      <c r="C24" s="71" t="s">
        <v>13</v>
      </c>
      <c r="D24" s="73">
        <v>44452</v>
      </c>
      <c r="E24" s="98">
        <v>3211.9</v>
      </c>
      <c r="F24" s="70"/>
      <c r="G24" s="70"/>
      <c r="H24" s="98">
        <f t="shared" si="0"/>
        <v>3211.9</v>
      </c>
    </row>
    <row r="25" spans="1:8" hidden="1" x14ac:dyDescent="0.2">
      <c r="A25" s="71">
        <v>18</v>
      </c>
      <c r="B25" s="75" t="s">
        <v>118</v>
      </c>
      <c r="C25" s="71" t="s">
        <v>13</v>
      </c>
      <c r="D25" s="73">
        <v>44433</v>
      </c>
      <c r="E25" s="98">
        <v>947.53</v>
      </c>
      <c r="F25" s="77">
        <v>947.53</v>
      </c>
      <c r="G25" s="77"/>
      <c r="H25" s="98">
        <f t="shared" si="0"/>
        <v>0</v>
      </c>
    </row>
    <row r="26" spans="1:8" hidden="1" x14ac:dyDescent="0.2">
      <c r="A26" s="71">
        <v>19</v>
      </c>
      <c r="B26" s="75" t="s">
        <v>118</v>
      </c>
      <c r="C26" s="71" t="s">
        <v>13</v>
      </c>
      <c r="D26" s="73">
        <v>44447</v>
      </c>
      <c r="E26" s="98">
        <v>2372.9</v>
      </c>
      <c r="F26" s="77">
        <v>372.9</v>
      </c>
      <c r="G26" s="77"/>
      <c r="H26" s="98">
        <f t="shared" si="0"/>
        <v>2000</v>
      </c>
    </row>
    <row r="27" spans="1:8" hidden="1" x14ac:dyDescent="0.2">
      <c r="A27" s="71">
        <v>20</v>
      </c>
      <c r="B27" s="75" t="s">
        <v>118</v>
      </c>
      <c r="C27" s="71" t="s">
        <v>13</v>
      </c>
      <c r="D27" s="73">
        <v>44454</v>
      </c>
      <c r="E27" s="98">
        <v>780.08</v>
      </c>
      <c r="F27" s="77"/>
      <c r="G27" s="77"/>
      <c r="H27" s="98">
        <f t="shared" si="0"/>
        <v>780.08</v>
      </c>
    </row>
    <row r="28" spans="1:8" hidden="1" x14ac:dyDescent="0.2">
      <c r="A28" s="71">
        <v>21</v>
      </c>
      <c r="B28" s="75" t="s">
        <v>117</v>
      </c>
      <c r="C28" s="71" t="s">
        <v>13</v>
      </c>
      <c r="D28" s="73">
        <v>44424</v>
      </c>
      <c r="E28" s="98">
        <v>5424.3</v>
      </c>
      <c r="F28" s="77">
        <v>2000</v>
      </c>
      <c r="G28" s="77"/>
      <c r="H28" s="98">
        <f t="shared" si="0"/>
        <v>3424.3</v>
      </c>
    </row>
    <row r="29" spans="1:8" hidden="1" x14ac:dyDescent="0.2">
      <c r="A29" s="71">
        <v>22</v>
      </c>
      <c r="B29" s="75" t="s">
        <v>117</v>
      </c>
      <c r="C29" s="71" t="s">
        <v>13</v>
      </c>
      <c r="D29" s="73">
        <v>44445</v>
      </c>
      <c r="E29" s="98">
        <v>1911.6</v>
      </c>
      <c r="F29" s="77"/>
      <c r="G29" s="77"/>
      <c r="H29" s="98">
        <f t="shared" si="0"/>
        <v>1911.6</v>
      </c>
    </row>
    <row r="30" spans="1:8" hidden="1" x14ac:dyDescent="0.2">
      <c r="A30" s="86"/>
      <c r="B30" s="87" t="s">
        <v>117</v>
      </c>
      <c r="C30" s="86" t="s">
        <v>13</v>
      </c>
      <c r="D30" s="88">
        <v>44466</v>
      </c>
      <c r="E30" s="100">
        <v>6686.15</v>
      </c>
      <c r="F30" s="92"/>
      <c r="G30" s="92"/>
      <c r="H30" s="100">
        <f t="shared" si="0"/>
        <v>6686.15</v>
      </c>
    </row>
    <row r="31" spans="1:8" hidden="1" x14ac:dyDescent="0.2">
      <c r="A31" s="71">
        <v>23</v>
      </c>
      <c r="B31" s="75" t="s">
        <v>28</v>
      </c>
      <c r="C31" s="71" t="s">
        <v>13</v>
      </c>
      <c r="D31" s="73">
        <v>44453</v>
      </c>
      <c r="E31" s="98">
        <v>1471</v>
      </c>
      <c r="F31" s="77">
        <v>1471</v>
      </c>
      <c r="G31" s="77"/>
      <c r="H31" s="98">
        <f t="shared" si="0"/>
        <v>0</v>
      </c>
    </row>
    <row r="32" spans="1:8" hidden="1" x14ac:dyDescent="0.2">
      <c r="A32" s="71">
        <v>24</v>
      </c>
      <c r="B32" s="75" t="s">
        <v>23</v>
      </c>
      <c r="C32" s="71" t="s">
        <v>13</v>
      </c>
      <c r="D32" s="73">
        <v>44453</v>
      </c>
      <c r="E32" s="98">
        <v>4953.83</v>
      </c>
      <c r="F32" s="77">
        <v>4953.83</v>
      </c>
      <c r="G32" s="77"/>
      <c r="H32" s="98">
        <f t="shared" si="0"/>
        <v>0</v>
      </c>
    </row>
    <row r="33" spans="1:8" hidden="1" x14ac:dyDescent="0.2">
      <c r="A33" s="86"/>
      <c r="B33" s="87" t="s">
        <v>23</v>
      </c>
      <c r="C33" s="86" t="s">
        <v>13</v>
      </c>
      <c r="D33" s="88">
        <v>44467</v>
      </c>
      <c r="E33" s="100">
        <v>9302.36</v>
      </c>
      <c r="F33" s="92"/>
      <c r="G33" s="92"/>
      <c r="H33" s="100">
        <f t="shared" si="0"/>
        <v>9302.36</v>
      </c>
    </row>
    <row r="34" spans="1:8" hidden="1" x14ac:dyDescent="0.2">
      <c r="A34" s="71">
        <v>25</v>
      </c>
      <c r="B34" s="75" t="s">
        <v>40</v>
      </c>
      <c r="C34" s="71" t="s">
        <v>13</v>
      </c>
      <c r="D34" s="73">
        <v>44452</v>
      </c>
      <c r="E34" s="98">
        <v>3416.76</v>
      </c>
      <c r="F34" s="77">
        <v>2000</v>
      </c>
      <c r="G34" s="77"/>
      <c r="H34" s="98">
        <f t="shared" si="0"/>
        <v>1416.7600000000002</v>
      </c>
    </row>
    <row r="35" spans="1:8" hidden="1" x14ac:dyDescent="0.2">
      <c r="A35" s="86"/>
      <c r="B35" s="87" t="s">
        <v>40</v>
      </c>
      <c r="C35" s="86" t="s">
        <v>13</v>
      </c>
      <c r="D35" s="88">
        <v>44466</v>
      </c>
      <c r="E35" s="100">
        <v>1095.4000000000001</v>
      </c>
      <c r="F35" s="92"/>
      <c r="G35" s="92"/>
      <c r="H35" s="100">
        <f t="shared" si="0"/>
        <v>1095.4000000000001</v>
      </c>
    </row>
    <row r="36" spans="1:8" hidden="1" x14ac:dyDescent="0.2">
      <c r="A36" s="71">
        <v>26</v>
      </c>
      <c r="B36" s="75" t="s">
        <v>85</v>
      </c>
      <c r="C36" s="71" t="s">
        <v>13</v>
      </c>
      <c r="D36" s="73">
        <v>44419</v>
      </c>
      <c r="E36" s="98">
        <v>9161.02</v>
      </c>
      <c r="F36" s="77">
        <v>2000</v>
      </c>
      <c r="G36" s="77"/>
      <c r="H36" s="98">
        <f t="shared" si="0"/>
        <v>7161.02</v>
      </c>
    </row>
    <row r="37" spans="1:8" hidden="1" x14ac:dyDescent="0.2">
      <c r="A37" s="71">
        <v>27</v>
      </c>
      <c r="B37" s="75" t="s">
        <v>85</v>
      </c>
      <c r="C37" s="71" t="s">
        <v>13</v>
      </c>
      <c r="D37" s="73">
        <v>44425</v>
      </c>
      <c r="E37" s="98">
        <v>7861.36</v>
      </c>
      <c r="F37" s="77"/>
      <c r="G37" s="77"/>
      <c r="H37" s="98">
        <f t="shared" si="0"/>
        <v>7861.36</v>
      </c>
    </row>
    <row r="38" spans="1:8" hidden="1" x14ac:dyDescent="0.2">
      <c r="A38" s="71">
        <v>28</v>
      </c>
      <c r="B38" s="75" t="s">
        <v>196</v>
      </c>
      <c r="C38" s="71" t="s">
        <v>13</v>
      </c>
      <c r="D38" s="73">
        <v>44440</v>
      </c>
      <c r="E38" s="98">
        <v>1631.94</v>
      </c>
      <c r="F38" s="77">
        <v>1000</v>
      </c>
      <c r="G38" s="77"/>
      <c r="H38" s="98">
        <f t="shared" si="0"/>
        <v>631.94000000000005</v>
      </c>
    </row>
    <row r="39" spans="1:8" hidden="1" x14ac:dyDescent="0.2">
      <c r="A39" s="71">
        <v>29</v>
      </c>
      <c r="B39" s="75" t="s">
        <v>19</v>
      </c>
      <c r="C39" s="71" t="s">
        <v>13</v>
      </c>
      <c r="D39" s="73">
        <v>44459</v>
      </c>
      <c r="E39" s="98">
        <v>621</v>
      </c>
      <c r="F39" s="77">
        <v>621</v>
      </c>
      <c r="G39" s="77"/>
      <c r="H39" s="98">
        <f t="shared" si="0"/>
        <v>0</v>
      </c>
    </row>
    <row r="40" spans="1:8" hidden="1" x14ac:dyDescent="0.2">
      <c r="A40" s="71">
        <v>30</v>
      </c>
      <c r="B40" s="75" t="s">
        <v>24</v>
      </c>
      <c r="C40" s="71" t="s">
        <v>13</v>
      </c>
      <c r="D40" s="73">
        <v>44454</v>
      </c>
      <c r="E40" s="98">
        <v>1000</v>
      </c>
      <c r="F40" s="77">
        <v>1000</v>
      </c>
      <c r="G40" s="77"/>
      <c r="H40" s="98">
        <f t="shared" si="0"/>
        <v>0</v>
      </c>
    </row>
    <row r="41" spans="1:8" hidden="1" x14ac:dyDescent="0.2">
      <c r="A41" s="86"/>
      <c r="B41" s="87" t="s">
        <v>24</v>
      </c>
      <c r="C41" s="86" t="s">
        <v>13</v>
      </c>
      <c r="D41" s="88">
        <v>44468</v>
      </c>
      <c r="E41" s="100">
        <v>541.64</v>
      </c>
      <c r="F41" s="92"/>
      <c r="G41" s="92"/>
      <c r="H41" s="100">
        <f t="shared" si="0"/>
        <v>541.64</v>
      </c>
    </row>
    <row r="42" spans="1:8" hidden="1" x14ac:dyDescent="0.2">
      <c r="A42" s="71">
        <v>31</v>
      </c>
      <c r="B42" s="75" t="s">
        <v>76</v>
      </c>
      <c r="C42" s="71" t="s">
        <v>13</v>
      </c>
      <c r="D42" s="73">
        <v>44432</v>
      </c>
      <c r="E42" s="98">
        <v>1430.5</v>
      </c>
      <c r="F42" s="77"/>
      <c r="G42" s="77"/>
      <c r="H42" s="98">
        <f t="shared" si="0"/>
        <v>1430.5</v>
      </c>
    </row>
    <row r="43" spans="1:8" hidden="1" x14ac:dyDescent="0.2">
      <c r="A43" s="86"/>
      <c r="B43" s="87" t="s">
        <v>76</v>
      </c>
      <c r="C43" s="86" t="s">
        <v>13</v>
      </c>
      <c r="D43" s="88">
        <v>44467</v>
      </c>
      <c r="E43" s="100">
        <v>1348.9</v>
      </c>
      <c r="F43" s="92"/>
      <c r="G43" s="92"/>
      <c r="H43" s="100">
        <f t="shared" si="0"/>
        <v>1348.9</v>
      </c>
    </row>
    <row r="44" spans="1:8" hidden="1" x14ac:dyDescent="0.2">
      <c r="A44" s="71">
        <v>32</v>
      </c>
      <c r="B44" s="75" t="s">
        <v>228</v>
      </c>
      <c r="C44" s="71" t="s">
        <v>13</v>
      </c>
      <c r="D44" s="73">
        <v>44452</v>
      </c>
      <c r="E44" s="98">
        <v>2671.88</v>
      </c>
      <c r="F44" s="77">
        <v>2671.88</v>
      </c>
      <c r="G44" s="77"/>
      <c r="H44" s="98">
        <f t="shared" si="0"/>
        <v>0</v>
      </c>
    </row>
    <row r="45" spans="1:8" hidden="1" x14ac:dyDescent="0.2">
      <c r="A45" s="86"/>
      <c r="B45" s="87" t="s">
        <v>25</v>
      </c>
      <c r="C45" s="86" t="s">
        <v>13</v>
      </c>
      <c r="D45" s="88">
        <v>44466</v>
      </c>
      <c r="E45" s="100">
        <v>517.4</v>
      </c>
      <c r="F45" s="92"/>
      <c r="G45" s="92"/>
      <c r="H45" s="100">
        <f t="shared" si="0"/>
        <v>517.4</v>
      </c>
    </row>
    <row r="46" spans="1:8" hidden="1" x14ac:dyDescent="0.2">
      <c r="A46" s="86"/>
      <c r="B46" s="87" t="s">
        <v>32</v>
      </c>
      <c r="C46" s="86" t="s">
        <v>13</v>
      </c>
      <c r="D46" s="88">
        <v>44466</v>
      </c>
      <c r="E46" s="100">
        <v>1536</v>
      </c>
      <c r="F46" s="92"/>
      <c r="G46" s="92"/>
      <c r="H46" s="100">
        <f t="shared" si="0"/>
        <v>1536</v>
      </c>
    </row>
    <row r="47" spans="1:8" hidden="1" x14ac:dyDescent="0.2">
      <c r="A47" s="86"/>
      <c r="B47" s="87" t="s">
        <v>30</v>
      </c>
      <c r="C47" s="86" t="s">
        <v>13</v>
      </c>
      <c r="D47" s="88">
        <v>44466</v>
      </c>
      <c r="E47" s="100">
        <v>1863</v>
      </c>
      <c r="F47" s="92"/>
      <c r="G47" s="92"/>
      <c r="H47" s="100">
        <f t="shared" si="0"/>
        <v>1863</v>
      </c>
    </row>
    <row r="48" spans="1:8" hidden="1" x14ac:dyDescent="0.2">
      <c r="A48" s="86"/>
      <c r="B48" s="87" t="s">
        <v>123</v>
      </c>
      <c r="C48" s="86" t="s">
        <v>13</v>
      </c>
      <c r="D48" s="88">
        <v>44467</v>
      </c>
      <c r="E48" s="100">
        <v>2201.34</v>
      </c>
      <c r="F48" s="92"/>
      <c r="G48" s="92"/>
      <c r="H48" s="100">
        <f t="shared" si="0"/>
        <v>2201.34</v>
      </c>
    </row>
    <row r="49" spans="1:9" hidden="1" x14ac:dyDescent="0.2">
      <c r="A49" s="86"/>
      <c r="B49" s="87" t="s">
        <v>36</v>
      </c>
      <c r="C49" s="86" t="s">
        <v>13</v>
      </c>
      <c r="D49" s="88">
        <v>44467</v>
      </c>
      <c r="E49" s="100">
        <v>2040.4</v>
      </c>
      <c r="F49" s="92"/>
      <c r="G49" s="92"/>
      <c r="H49" s="100">
        <f t="shared" si="0"/>
        <v>2040.4</v>
      </c>
    </row>
    <row r="50" spans="1:9" hidden="1" x14ac:dyDescent="0.2">
      <c r="A50" s="86"/>
      <c r="B50" s="87" t="s">
        <v>33</v>
      </c>
      <c r="C50" s="86" t="s">
        <v>13</v>
      </c>
      <c r="D50" s="88">
        <v>44467</v>
      </c>
      <c r="E50" s="100">
        <v>5939.5</v>
      </c>
      <c r="F50" s="92"/>
      <c r="G50" s="92"/>
      <c r="H50" s="100">
        <f t="shared" si="0"/>
        <v>5939.5</v>
      </c>
    </row>
    <row r="51" spans="1:9" hidden="1" x14ac:dyDescent="0.2">
      <c r="A51" s="86"/>
      <c r="B51" s="87" t="s">
        <v>162</v>
      </c>
      <c r="C51" s="86" t="s">
        <v>13</v>
      </c>
      <c r="D51" s="88">
        <v>44468</v>
      </c>
      <c r="E51" s="100">
        <v>817.9</v>
      </c>
      <c r="F51" s="92"/>
      <c r="G51" s="92"/>
      <c r="H51" s="100">
        <f t="shared" si="0"/>
        <v>817.9</v>
      </c>
    </row>
    <row r="52" spans="1:9" hidden="1" x14ac:dyDescent="0.2">
      <c r="A52" s="71">
        <v>33</v>
      </c>
      <c r="B52" s="75" t="s">
        <v>43</v>
      </c>
      <c r="C52" s="71" t="s">
        <v>44</v>
      </c>
      <c r="D52" s="73"/>
      <c r="E52" s="98">
        <v>2550</v>
      </c>
      <c r="F52" s="70"/>
      <c r="G52" s="70"/>
      <c r="H52" s="98">
        <f t="shared" si="0"/>
        <v>2550</v>
      </c>
    </row>
    <row r="53" spans="1:9" hidden="1" x14ac:dyDescent="0.2">
      <c r="A53" s="71">
        <v>34</v>
      </c>
      <c r="B53" s="78" t="s">
        <v>45</v>
      </c>
      <c r="C53" s="71" t="s">
        <v>44</v>
      </c>
      <c r="D53" s="79">
        <v>44456</v>
      </c>
      <c r="E53" s="98">
        <v>1758.8</v>
      </c>
      <c r="F53" s="80"/>
      <c r="G53" s="80"/>
      <c r="H53" s="98">
        <f t="shared" si="0"/>
        <v>1758.8</v>
      </c>
    </row>
    <row r="54" spans="1:9" hidden="1" x14ac:dyDescent="0.2">
      <c r="A54" s="86"/>
      <c r="B54" s="93" t="s">
        <v>45</v>
      </c>
      <c r="C54" s="86" t="s">
        <v>44</v>
      </c>
      <c r="D54" s="94">
        <v>44470</v>
      </c>
      <c r="E54" s="100">
        <v>3038.26</v>
      </c>
      <c r="F54" s="95"/>
      <c r="G54" s="95"/>
      <c r="H54" s="100">
        <f t="shared" si="0"/>
        <v>3038.26</v>
      </c>
    </row>
    <row r="55" spans="1:9" hidden="1" x14ac:dyDescent="0.2">
      <c r="A55" s="71">
        <v>35</v>
      </c>
      <c r="B55" s="78" t="s">
        <v>47</v>
      </c>
      <c r="C55" s="71" t="s">
        <v>44</v>
      </c>
      <c r="D55" s="79">
        <v>44441</v>
      </c>
      <c r="E55" s="98">
        <v>1191</v>
      </c>
      <c r="F55" s="80">
        <v>1091</v>
      </c>
      <c r="G55" s="80">
        <v>100</v>
      </c>
      <c r="H55" s="98">
        <f t="shared" si="0"/>
        <v>0</v>
      </c>
    </row>
    <row r="56" spans="1:9" hidden="1" x14ac:dyDescent="0.2">
      <c r="A56" s="71">
        <v>36</v>
      </c>
      <c r="B56" s="78" t="s">
        <v>47</v>
      </c>
      <c r="C56" s="71" t="s">
        <v>44</v>
      </c>
      <c r="D56" s="79">
        <v>44448</v>
      </c>
      <c r="E56" s="98">
        <v>1775.6</v>
      </c>
      <c r="F56" s="80"/>
      <c r="G56" s="80"/>
      <c r="H56" s="98">
        <f t="shared" si="0"/>
        <v>1775.6</v>
      </c>
    </row>
    <row r="57" spans="1:9" hidden="1" x14ac:dyDescent="0.2">
      <c r="A57" s="71">
        <v>37</v>
      </c>
      <c r="B57" s="78" t="s">
        <v>47</v>
      </c>
      <c r="C57" s="71" t="s">
        <v>44</v>
      </c>
      <c r="D57" s="79">
        <v>44455</v>
      </c>
      <c r="E57" s="98">
        <v>1326.9</v>
      </c>
      <c r="F57" s="80"/>
      <c r="G57" s="80"/>
      <c r="H57" s="98">
        <f t="shared" si="0"/>
        <v>1326.9</v>
      </c>
    </row>
    <row r="58" spans="1:9" x14ac:dyDescent="0.2">
      <c r="A58" s="71">
        <v>38</v>
      </c>
      <c r="B58" s="78" t="s">
        <v>48</v>
      </c>
      <c r="C58" s="71" t="s">
        <v>44</v>
      </c>
      <c r="D58" s="79">
        <v>44427</v>
      </c>
      <c r="E58" s="98">
        <v>21698.22</v>
      </c>
      <c r="F58" s="105"/>
      <c r="G58" s="105">
        <v>14700</v>
      </c>
      <c r="H58" s="98">
        <f t="shared" si="0"/>
        <v>6998.2200000000012</v>
      </c>
      <c r="I58" s="63" t="s">
        <v>237</v>
      </c>
    </row>
    <row r="59" spans="1:9" x14ac:dyDescent="0.2">
      <c r="A59" s="71">
        <v>39</v>
      </c>
      <c r="B59" s="78" t="s">
        <v>48</v>
      </c>
      <c r="C59" s="71" t="s">
        <v>44</v>
      </c>
      <c r="D59" s="79">
        <v>44442</v>
      </c>
      <c r="E59" s="98">
        <v>39612</v>
      </c>
      <c r="F59" s="105"/>
      <c r="G59" s="105"/>
      <c r="H59" s="98">
        <f t="shared" si="0"/>
        <v>39612</v>
      </c>
    </row>
    <row r="60" spans="1:9" x14ac:dyDescent="0.2">
      <c r="A60" s="86"/>
      <c r="B60" s="93" t="s">
        <v>48</v>
      </c>
      <c r="C60" s="86" t="s">
        <v>44</v>
      </c>
      <c r="D60" s="94">
        <v>44469</v>
      </c>
      <c r="E60" s="100">
        <v>22456.799999999999</v>
      </c>
      <c r="F60" s="104"/>
      <c r="G60" s="104"/>
      <c r="H60" s="100">
        <f t="shared" si="0"/>
        <v>22456.799999999999</v>
      </c>
    </row>
    <row r="61" spans="1:9" hidden="1" x14ac:dyDescent="0.2">
      <c r="A61" s="71">
        <v>40</v>
      </c>
      <c r="B61" s="78" t="s">
        <v>49</v>
      </c>
      <c r="C61" s="71" t="s">
        <v>44</v>
      </c>
      <c r="D61" s="79">
        <v>44442</v>
      </c>
      <c r="E61" s="98">
        <v>851</v>
      </c>
      <c r="F61" s="80">
        <v>551</v>
      </c>
      <c r="G61" s="80"/>
      <c r="H61" s="98">
        <f t="shared" si="0"/>
        <v>300</v>
      </c>
    </row>
    <row r="62" spans="1:9" hidden="1" x14ac:dyDescent="0.2">
      <c r="A62" s="71">
        <v>41</v>
      </c>
      <c r="B62" s="78" t="s">
        <v>52</v>
      </c>
      <c r="C62" s="71" t="s">
        <v>44</v>
      </c>
      <c r="D62" s="79">
        <v>44434</v>
      </c>
      <c r="E62" s="98">
        <v>21606.52</v>
      </c>
      <c r="F62" s="80"/>
      <c r="G62" s="80"/>
      <c r="H62" s="98">
        <f t="shared" si="0"/>
        <v>21606.52</v>
      </c>
    </row>
    <row r="63" spans="1:9" hidden="1" x14ac:dyDescent="0.2">
      <c r="A63" s="71">
        <v>42</v>
      </c>
      <c r="B63" s="78" t="s">
        <v>51</v>
      </c>
      <c r="C63" s="71" t="s">
        <v>13</v>
      </c>
      <c r="D63" s="79">
        <v>44448</v>
      </c>
      <c r="E63" s="98">
        <v>15662.62</v>
      </c>
      <c r="F63" s="80"/>
      <c r="G63" s="80"/>
      <c r="H63" s="98">
        <f t="shared" si="0"/>
        <v>15662.62</v>
      </c>
    </row>
    <row r="64" spans="1:9" hidden="1" x14ac:dyDescent="0.2">
      <c r="A64" s="86"/>
      <c r="B64" s="93" t="s">
        <v>52</v>
      </c>
      <c r="C64" s="86" t="s">
        <v>13</v>
      </c>
      <c r="D64" s="94">
        <v>44469</v>
      </c>
      <c r="E64" s="100">
        <v>4992.8</v>
      </c>
      <c r="F64" s="95"/>
      <c r="G64" s="95"/>
      <c r="H64" s="100">
        <f t="shared" si="0"/>
        <v>4992.8</v>
      </c>
    </row>
    <row r="65" spans="1:11" hidden="1" x14ac:dyDescent="0.2">
      <c r="A65" s="71">
        <v>43</v>
      </c>
      <c r="B65" s="78" t="s">
        <v>58</v>
      </c>
      <c r="C65" s="71" t="s">
        <v>44</v>
      </c>
      <c r="D65" s="79">
        <v>44427</v>
      </c>
      <c r="E65" s="98">
        <v>1797.83</v>
      </c>
      <c r="F65" s="80">
        <v>1797.83</v>
      </c>
      <c r="G65" s="80"/>
      <c r="H65" s="98">
        <f t="shared" si="0"/>
        <v>0</v>
      </c>
    </row>
    <row r="66" spans="1:11" hidden="1" x14ac:dyDescent="0.2">
      <c r="A66" s="71">
        <v>44</v>
      </c>
      <c r="B66" s="78" t="s">
        <v>58</v>
      </c>
      <c r="C66" s="71" t="s">
        <v>44</v>
      </c>
      <c r="D66" s="79">
        <v>44435</v>
      </c>
      <c r="E66" s="98">
        <v>14139.1</v>
      </c>
      <c r="F66" s="80">
        <v>1112.17</v>
      </c>
      <c r="G66" s="80"/>
      <c r="H66" s="98">
        <f t="shared" si="0"/>
        <v>13026.93</v>
      </c>
    </row>
    <row r="67" spans="1:11" hidden="1" x14ac:dyDescent="0.2">
      <c r="A67" s="71">
        <v>45</v>
      </c>
      <c r="B67" s="78" t="s">
        <v>58</v>
      </c>
      <c r="C67" s="71" t="s">
        <v>44</v>
      </c>
      <c r="D67" s="79">
        <v>44448</v>
      </c>
      <c r="E67" s="98">
        <v>5090</v>
      </c>
      <c r="F67" s="80">
        <v>5090</v>
      </c>
      <c r="G67" s="80"/>
      <c r="H67" s="98">
        <f t="shared" si="0"/>
        <v>0</v>
      </c>
    </row>
    <row r="68" spans="1:11" hidden="1" x14ac:dyDescent="0.2">
      <c r="A68" s="71">
        <v>46</v>
      </c>
      <c r="B68" s="78" t="s">
        <v>207</v>
      </c>
      <c r="C68" s="71" t="s">
        <v>44</v>
      </c>
      <c r="D68" s="79">
        <v>44441</v>
      </c>
      <c r="E68" s="98">
        <v>3000</v>
      </c>
      <c r="F68" s="80">
        <v>3000</v>
      </c>
      <c r="G68" s="80"/>
      <c r="H68" s="98">
        <f t="shared" si="0"/>
        <v>0</v>
      </c>
    </row>
    <row r="69" spans="1:11" hidden="1" x14ac:dyDescent="0.2">
      <c r="A69" s="86"/>
      <c r="B69" s="93" t="s">
        <v>207</v>
      </c>
      <c r="C69" s="86" t="s">
        <v>44</v>
      </c>
      <c r="D69" s="94">
        <v>44469</v>
      </c>
      <c r="E69" s="102">
        <v>2078.1</v>
      </c>
      <c r="F69" s="95"/>
      <c r="G69" s="95"/>
      <c r="H69" s="100">
        <f t="shared" si="0"/>
        <v>2078.1</v>
      </c>
    </row>
    <row r="70" spans="1:11" hidden="1" x14ac:dyDescent="0.2">
      <c r="A70" s="86"/>
      <c r="B70" s="93" t="s">
        <v>79</v>
      </c>
      <c r="C70" s="86" t="s">
        <v>44</v>
      </c>
      <c r="D70" s="94">
        <v>44469</v>
      </c>
      <c r="E70" s="102">
        <v>10979</v>
      </c>
      <c r="F70" s="95"/>
      <c r="G70" s="95"/>
      <c r="H70" s="100">
        <f t="shared" si="0"/>
        <v>10979</v>
      </c>
    </row>
    <row r="71" spans="1:11" hidden="1" x14ac:dyDescent="0.2">
      <c r="A71" s="86"/>
      <c r="B71" s="93" t="s">
        <v>229</v>
      </c>
      <c r="C71" s="86" t="s">
        <v>44</v>
      </c>
      <c r="D71" s="94">
        <v>44469</v>
      </c>
      <c r="E71" s="102">
        <v>207.8</v>
      </c>
      <c r="F71" s="95"/>
      <c r="G71" s="95"/>
      <c r="H71" s="100">
        <f t="shared" si="0"/>
        <v>207.8</v>
      </c>
    </row>
    <row r="72" spans="1:11" hidden="1" x14ac:dyDescent="0.2">
      <c r="A72" s="86"/>
      <c r="B72" s="93" t="s">
        <v>61</v>
      </c>
      <c r="C72" s="86" t="s">
        <v>44</v>
      </c>
      <c r="D72" s="94">
        <v>44469</v>
      </c>
      <c r="E72" s="102">
        <v>953</v>
      </c>
      <c r="F72" s="95"/>
      <c r="G72" s="95"/>
      <c r="H72" s="100">
        <f t="shared" si="0"/>
        <v>953</v>
      </c>
    </row>
    <row r="73" spans="1:11" hidden="1" x14ac:dyDescent="0.2">
      <c r="A73" s="86"/>
      <c r="B73" s="93" t="s">
        <v>59</v>
      </c>
      <c r="C73" s="86" t="s">
        <v>44</v>
      </c>
      <c r="D73" s="94">
        <v>44469</v>
      </c>
      <c r="E73" s="102">
        <v>1232.7</v>
      </c>
      <c r="F73" s="95"/>
      <c r="G73" s="95"/>
      <c r="H73" s="100">
        <f t="shared" si="0"/>
        <v>1232.7</v>
      </c>
    </row>
    <row r="74" spans="1:11" hidden="1" x14ac:dyDescent="0.2">
      <c r="A74" s="86"/>
      <c r="B74" s="93" t="s">
        <v>59</v>
      </c>
      <c r="C74" s="86" t="s">
        <v>44</v>
      </c>
      <c r="D74" s="94">
        <v>44469</v>
      </c>
      <c r="E74" s="102">
        <v>3214.36</v>
      </c>
      <c r="F74" s="95"/>
      <c r="G74" s="95"/>
      <c r="H74" s="100">
        <f t="shared" si="0"/>
        <v>3214.36</v>
      </c>
    </row>
    <row r="75" spans="1:11" hidden="1" x14ac:dyDescent="0.2">
      <c r="A75" s="86"/>
      <c r="B75" s="93" t="s">
        <v>236</v>
      </c>
      <c r="C75" s="86" t="s">
        <v>44</v>
      </c>
      <c r="D75" s="94">
        <v>44469</v>
      </c>
      <c r="E75" s="102">
        <v>5291.4</v>
      </c>
      <c r="F75" s="95"/>
      <c r="G75" s="95"/>
      <c r="H75" s="100">
        <f t="shared" si="0"/>
        <v>5291.4</v>
      </c>
    </row>
    <row r="76" spans="1:11" hidden="1" x14ac:dyDescent="0.2">
      <c r="A76" s="86"/>
      <c r="B76" s="93" t="s">
        <v>54</v>
      </c>
      <c r="C76" s="86" t="s">
        <v>44</v>
      </c>
      <c r="D76" s="94">
        <v>44470</v>
      </c>
      <c r="E76" s="102">
        <v>7482.8</v>
      </c>
      <c r="F76" s="95"/>
      <c r="G76" s="95"/>
      <c r="H76" s="100">
        <f t="shared" si="0"/>
        <v>7482.8</v>
      </c>
    </row>
    <row r="77" spans="1:11" hidden="1" x14ac:dyDescent="0.2">
      <c r="A77" s="71"/>
      <c r="B77" s="81"/>
      <c r="C77" s="81"/>
      <c r="D77" s="81" t="s">
        <v>62</v>
      </c>
      <c r="E77" s="96">
        <f>SUM(E4:E76)</f>
        <v>344218.54999999993</v>
      </c>
      <c r="F77" s="82">
        <f>SUM(F4:F76)</f>
        <v>43061.93</v>
      </c>
      <c r="G77" s="82"/>
      <c r="H77" s="98"/>
    </row>
    <row r="78" spans="1:11" x14ac:dyDescent="0.2">
      <c r="A78" s="59"/>
      <c r="K78" s="84"/>
    </row>
    <row r="79" spans="1:11" x14ac:dyDescent="0.2">
      <c r="B79" s="59" t="s">
        <v>63</v>
      </c>
      <c r="C79" s="59"/>
      <c r="D79" s="59" t="s">
        <v>64</v>
      </c>
      <c r="E79" s="59"/>
      <c r="F79" s="85" t="s">
        <v>65</v>
      </c>
      <c r="G79" s="85"/>
    </row>
    <row r="80" spans="1:11" x14ac:dyDescent="0.2">
      <c r="B80" s="66" t="s">
        <v>66</v>
      </c>
      <c r="C80" s="59"/>
      <c r="D80" s="59" t="s">
        <v>106</v>
      </c>
      <c r="E80" s="59"/>
      <c r="F80" s="85" t="s">
        <v>68</v>
      </c>
      <c r="G80" s="85"/>
    </row>
  </sheetData>
  <autoFilter ref="A1:H77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view="pageBreakPreview" topLeftCell="A43" zoomScale="60" zoomScaleNormal="100" workbookViewId="0">
      <selection activeCell="E88" sqref="E88"/>
    </sheetView>
  </sheetViews>
  <sheetFormatPr defaultColWidth="8.85546875" defaultRowHeight="14.25" x14ac:dyDescent="0.2"/>
  <cols>
    <col min="1" max="1" width="6.140625" style="63" bestFit="1" customWidth="1"/>
    <col min="2" max="2" width="22.85546875" style="63" customWidth="1"/>
    <col min="3" max="3" width="11.7109375" style="63" customWidth="1"/>
    <col min="4" max="4" width="13.7109375" style="63" customWidth="1"/>
    <col min="5" max="5" width="15.140625" style="63" bestFit="1" customWidth="1"/>
    <col min="6" max="6" width="20.7109375" style="83" bestFit="1" customWidth="1"/>
    <col min="7" max="7" width="13.42578125" style="83" bestFit="1" customWidth="1"/>
    <col min="8" max="8" width="15.28515625" style="63" bestFit="1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44464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235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2" t="s">
        <v>151</v>
      </c>
      <c r="C4" s="71" t="s">
        <v>13</v>
      </c>
      <c r="D4" s="73"/>
      <c r="E4" s="98">
        <v>493</v>
      </c>
      <c r="F4" s="70">
        <v>493</v>
      </c>
      <c r="G4" s="70"/>
      <c r="H4" s="98">
        <f>E4-F4-G4</f>
        <v>0</v>
      </c>
    </row>
    <row r="5" spans="1:8" x14ac:dyDescent="0.2">
      <c r="A5" s="71">
        <v>2</v>
      </c>
      <c r="B5" s="75" t="s">
        <v>14</v>
      </c>
      <c r="C5" s="71" t="s">
        <v>13</v>
      </c>
      <c r="D5" s="73">
        <v>44432</v>
      </c>
      <c r="E5" s="98">
        <v>2334.38</v>
      </c>
      <c r="F5" s="70">
        <v>2334.38</v>
      </c>
      <c r="G5" s="70"/>
      <c r="H5" s="98">
        <f t="shared" ref="H5:H94" si="0">E5-F5-G5</f>
        <v>0</v>
      </c>
    </row>
    <row r="6" spans="1:8" x14ac:dyDescent="0.2">
      <c r="A6" s="71">
        <v>3</v>
      </c>
      <c r="B6" s="75" t="s">
        <v>14</v>
      </c>
      <c r="C6" s="71" t="s">
        <v>13</v>
      </c>
      <c r="D6" s="73">
        <v>44439</v>
      </c>
      <c r="E6" s="98">
        <v>2577.7800000000002</v>
      </c>
      <c r="F6" s="70"/>
      <c r="G6" s="70"/>
      <c r="H6" s="98">
        <f t="shared" si="0"/>
        <v>2577.7800000000002</v>
      </c>
    </row>
    <row r="7" spans="1:8" x14ac:dyDescent="0.2">
      <c r="A7" s="71">
        <v>4</v>
      </c>
      <c r="B7" s="75" t="s">
        <v>14</v>
      </c>
      <c r="C7" s="71" t="s">
        <v>13</v>
      </c>
      <c r="D7" s="73">
        <v>44453</v>
      </c>
      <c r="E7" s="98">
        <v>2590.8000000000002</v>
      </c>
      <c r="F7" s="70"/>
      <c r="G7" s="70"/>
      <c r="H7" s="98">
        <f t="shared" si="0"/>
        <v>2590.8000000000002</v>
      </c>
    </row>
    <row r="8" spans="1:8" x14ac:dyDescent="0.2">
      <c r="A8" s="71">
        <v>5</v>
      </c>
      <c r="B8" s="75" t="s">
        <v>14</v>
      </c>
      <c r="C8" s="71" t="s">
        <v>13</v>
      </c>
      <c r="D8" s="73">
        <v>44466</v>
      </c>
      <c r="E8" s="98">
        <v>5065.95</v>
      </c>
      <c r="F8" s="70"/>
      <c r="G8" s="70"/>
      <c r="H8" s="98">
        <f t="shared" si="0"/>
        <v>5065.95</v>
      </c>
    </row>
    <row r="9" spans="1:8" x14ac:dyDescent="0.2">
      <c r="A9" s="86"/>
      <c r="B9" s="87" t="s">
        <v>14</v>
      </c>
      <c r="C9" s="86" t="s">
        <v>13</v>
      </c>
      <c r="D9" s="88">
        <v>44474</v>
      </c>
      <c r="E9" s="100">
        <v>4790.26</v>
      </c>
      <c r="F9" s="90"/>
      <c r="G9" s="90"/>
      <c r="H9" s="100">
        <f t="shared" si="0"/>
        <v>4790.26</v>
      </c>
    </row>
    <row r="10" spans="1:8" x14ac:dyDescent="0.2">
      <c r="A10" s="71">
        <v>6</v>
      </c>
      <c r="B10" s="75" t="s">
        <v>15</v>
      </c>
      <c r="C10" s="71" t="s">
        <v>13</v>
      </c>
      <c r="D10" s="73">
        <v>44244</v>
      </c>
      <c r="E10" s="98">
        <v>6132</v>
      </c>
      <c r="F10" s="70">
        <v>500</v>
      </c>
      <c r="G10" s="70"/>
      <c r="H10" s="98">
        <f t="shared" si="0"/>
        <v>5632</v>
      </c>
    </row>
    <row r="11" spans="1:8" x14ac:dyDescent="0.2">
      <c r="A11" s="71">
        <v>7</v>
      </c>
      <c r="B11" s="75" t="s">
        <v>16</v>
      </c>
      <c r="C11" s="71" t="s">
        <v>13</v>
      </c>
      <c r="D11" s="73">
        <v>44453</v>
      </c>
      <c r="E11" s="98">
        <v>1478.44</v>
      </c>
      <c r="F11" s="70">
        <v>1478.44</v>
      </c>
      <c r="G11" s="70"/>
      <c r="H11" s="98">
        <f t="shared" si="0"/>
        <v>0</v>
      </c>
    </row>
    <row r="12" spans="1:8" x14ac:dyDescent="0.2">
      <c r="A12" s="71">
        <v>8</v>
      </c>
      <c r="B12" s="75" t="s">
        <v>16</v>
      </c>
      <c r="C12" s="71" t="s">
        <v>13</v>
      </c>
      <c r="D12" s="73">
        <v>44467</v>
      </c>
      <c r="E12" s="98">
        <v>3409.9</v>
      </c>
      <c r="F12" s="70"/>
      <c r="G12" s="70"/>
      <c r="H12" s="98">
        <f t="shared" si="0"/>
        <v>3409.9</v>
      </c>
    </row>
    <row r="13" spans="1:8" x14ac:dyDescent="0.2">
      <c r="A13" s="86"/>
      <c r="B13" s="87" t="s">
        <v>16</v>
      </c>
      <c r="C13" s="86" t="s">
        <v>13</v>
      </c>
      <c r="D13" s="88">
        <v>44474</v>
      </c>
      <c r="E13" s="100">
        <v>954.5</v>
      </c>
      <c r="F13" s="90"/>
      <c r="G13" s="90"/>
      <c r="H13" s="100">
        <f t="shared" si="0"/>
        <v>954.5</v>
      </c>
    </row>
    <row r="14" spans="1:8" x14ac:dyDescent="0.2">
      <c r="A14" s="71">
        <v>9</v>
      </c>
      <c r="B14" s="75" t="s">
        <v>17</v>
      </c>
      <c r="C14" s="71" t="s">
        <v>13</v>
      </c>
      <c r="D14" s="73">
        <v>44447</v>
      </c>
      <c r="E14" s="98">
        <v>2700</v>
      </c>
      <c r="F14" s="70">
        <v>2700</v>
      </c>
      <c r="G14" s="70"/>
      <c r="H14" s="98">
        <f t="shared" si="0"/>
        <v>0</v>
      </c>
    </row>
    <row r="15" spans="1:8" x14ac:dyDescent="0.2">
      <c r="A15" s="71">
        <v>10</v>
      </c>
      <c r="B15" s="75" t="s">
        <v>17</v>
      </c>
      <c r="C15" s="71" t="s">
        <v>13</v>
      </c>
      <c r="D15" s="73">
        <v>44468</v>
      </c>
      <c r="E15" s="98">
        <v>1918.8</v>
      </c>
      <c r="F15" s="70"/>
      <c r="G15" s="70"/>
      <c r="H15" s="98">
        <f t="shared" si="0"/>
        <v>1918.8</v>
      </c>
    </row>
    <row r="16" spans="1:8" x14ac:dyDescent="0.2">
      <c r="A16" s="86"/>
      <c r="B16" s="87" t="s">
        <v>17</v>
      </c>
      <c r="C16" s="86" t="s">
        <v>13</v>
      </c>
      <c r="D16" s="88">
        <v>44475</v>
      </c>
      <c r="E16" s="100">
        <v>362</v>
      </c>
      <c r="F16" s="90"/>
      <c r="G16" s="90"/>
      <c r="H16" s="100">
        <f t="shared" si="0"/>
        <v>362</v>
      </c>
    </row>
    <row r="17" spans="1:9" x14ac:dyDescent="0.2">
      <c r="A17" s="86"/>
      <c r="B17" s="87" t="s">
        <v>17</v>
      </c>
      <c r="C17" s="86" t="s">
        <v>13</v>
      </c>
      <c r="D17" s="88">
        <v>44475</v>
      </c>
      <c r="E17" s="100">
        <v>2391.0500000000002</v>
      </c>
      <c r="F17" s="90"/>
      <c r="G17" s="90"/>
      <c r="H17" s="100">
        <f t="shared" si="0"/>
        <v>2391.0500000000002</v>
      </c>
    </row>
    <row r="18" spans="1:9" x14ac:dyDescent="0.2">
      <c r="A18" s="71">
        <v>11</v>
      </c>
      <c r="B18" s="75" t="s">
        <v>18</v>
      </c>
      <c r="C18" s="71" t="s">
        <v>13</v>
      </c>
      <c r="D18" s="73">
        <v>44433</v>
      </c>
      <c r="E18" s="98">
        <v>1997</v>
      </c>
      <c r="F18" s="76">
        <v>1000</v>
      </c>
      <c r="G18" s="76"/>
      <c r="H18" s="98">
        <f t="shared" si="0"/>
        <v>997</v>
      </c>
    </row>
    <row r="19" spans="1:9" x14ac:dyDescent="0.2">
      <c r="A19" s="71">
        <v>12</v>
      </c>
      <c r="B19" s="75" t="s">
        <v>20</v>
      </c>
      <c r="C19" s="71" t="s">
        <v>13</v>
      </c>
      <c r="D19" s="73">
        <v>44466</v>
      </c>
      <c r="E19" s="98">
        <v>7387.17</v>
      </c>
      <c r="F19" s="70">
        <v>4000</v>
      </c>
      <c r="G19" s="70"/>
      <c r="H19" s="98">
        <f t="shared" si="0"/>
        <v>3387.17</v>
      </c>
    </row>
    <row r="20" spans="1:9" x14ac:dyDescent="0.2">
      <c r="A20" s="86"/>
      <c r="B20" s="87" t="s">
        <v>20</v>
      </c>
      <c r="C20" s="86" t="s">
        <v>13</v>
      </c>
      <c r="D20" s="88">
        <v>44473</v>
      </c>
      <c r="E20" s="100">
        <v>1866.45</v>
      </c>
      <c r="F20" s="90"/>
      <c r="G20" s="90"/>
      <c r="H20" s="100">
        <f t="shared" si="0"/>
        <v>1866.45</v>
      </c>
    </row>
    <row r="21" spans="1:9" x14ac:dyDescent="0.2">
      <c r="A21" s="71">
        <v>13</v>
      </c>
      <c r="B21" s="75" t="s">
        <v>21</v>
      </c>
      <c r="C21" s="71" t="s">
        <v>13</v>
      </c>
      <c r="D21" s="73">
        <v>44382</v>
      </c>
      <c r="E21" s="98">
        <v>3627</v>
      </c>
      <c r="F21" s="70"/>
      <c r="G21" s="98">
        <v>3627</v>
      </c>
      <c r="H21" s="98">
        <f t="shared" si="0"/>
        <v>0</v>
      </c>
    </row>
    <row r="22" spans="1:9" x14ac:dyDescent="0.2">
      <c r="A22" s="71">
        <v>14</v>
      </c>
      <c r="B22" s="75" t="s">
        <v>21</v>
      </c>
      <c r="C22" s="71" t="s">
        <v>13</v>
      </c>
      <c r="D22" s="73">
        <v>44403</v>
      </c>
      <c r="E22" s="98">
        <v>2405.1999999999998</v>
      </c>
      <c r="F22" s="70"/>
      <c r="G22" s="98">
        <v>2405.1999999999998</v>
      </c>
      <c r="H22" s="98">
        <f t="shared" si="0"/>
        <v>0</v>
      </c>
    </row>
    <row r="23" spans="1:9" x14ac:dyDescent="0.2">
      <c r="A23" s="71">
        <v>15</v>
      </c>
      <c r="B23" s="75" t="s">
        <v>21</v>
      </c>
      <c r="C23" s="71" t="s">
        <v>13</v>
      </c>
      <c r="D23" s="73">
        <v>44438</v>
      </c>
      <c r="E23" s="98">
        <v>6022.14</v>
      </c>
      <c r="F23" s="70">
        <v>4704</v>
      </c>
      <c r="G23" s="70">
        <v>1318.14</v>
      </c>
      <c r="H23" s="98">
        <f t="shared" si="0"/>
        <v>0</v>
      </c>
      <c r="I23" s="63" t="s">
        <v>135</v>
      </c>
    </row>
    <row r="24" spans="1:9" x14ac:dyDescent="0.2">
      <c r="A24" s="71">
        <v>16</v>
      </c>
      <c r="B24" s="75" t="s">
        <v>21</v>
      </c>
      <c r="C24" s="71" t="s">
        <v>13</v>
      </c>
      <c r="D24" s="73">
        <v>44445</v>
      </c>
      <c r="E24" s="98">
        <v>6446</v>
      </c>
      <c r="F24" s="70"/>
      <c r="G24" s="70"/>
      <c r="H24" s="98">
        <f t="shared" si="0"/>
        <v>6446</v>
      </c>
    </row>
    <row r="25" spans="1:9" x14ac:dyDescent="0.2">
      <c r="A25" s="71">
        <v>17</v>
      </c>
      <c r="B25" s="75" t="s">
        <v>21</v>
      </c>
      <c r="C25" s="71" t="s">
        <v>13</v>
      </c>
      <c r="D25" s="73">
        <v>44452</v>
      </c>
      <c r="E25" s="98">
        <v>3211.9</v>
      </c>
      <c r="F25" s="70"/>
      <c r="G25" s="70"/>
      <c r="H25" s="98">
        <f t="shared" si="0"/>
        <v>3211.9</v>
      </c>
    </row>
    <row r="26" spans="1:9" x14ac:dyDescent="0.2">
      <c r="A26" s="71">
        <v>18</v>
      </c>
      <c r="B26" s="75" t="s">
        <v>118</v>
      </c>
      <c r="C26" s="71" t="s">
        <v>13</v>
      </c>
      <c r="D26" s="73">
        <v>44447</v>
      </c>
      <c r="E26" s="98">
        <v>2000</v>
      </c>
      <c r="F26" s="77"/>
      <c r="G26" s="77"/>
      <c r="H26" s="98">
        <f t="shared" si="0"/>
        <v>2000</v>
      </c>
    </row>
    <row r="27" spans="1:9" x14ac:dyDescent="0.2">
      <c r="A27" s="71">
        <v>19</v>
      </c>
      <c r="B27" s="75" t="s">
        <v>118</v>
      </c>
      <c r="C27" s="71" t="s">
        <v>13</v>
      </c>
      <c r="D27" s="73">
        <v>44454</v>
      </c>
      <c r="E27" s="98">
        <v>780.08</v>
      </c>
      <c r="F27" s="77">
        <v>780.08</v>
      </c>
      <c r="G27" s="77"/>
      <c r="H27" s="98">
        <f t="shared" si="0"/>
        <v>0</v>
      </c>
    </row>
    <row r="28" spans="1:9" x14ac:dyDescent="0.2">
      <c r="A28" s="86"/>
      <c r="B28" s="87" t="s">
        <v>118</v>
      </c>
      <c r="C28" s="86" t="s">
        <v>13</v>
      </c>
      <c r="D28" s="88">
        <v>44475</v>
      </c>
      <c r="E28" s="100">
        <v>2758.93</v>
      </c>
      <c r="F28" s="92"/>
      <c r="G28" s="92"/>
      <c r="H28" s="100">
        <f t="shared" si="0"/>
        <v>2758.93</v>
      </c>
    </row>
    <row r="29" spans="1:9" x14ac:dyDescent="0.2">
      <c r="A29" s="71">
        <v>20</v>
      </c>
      <c r="B29" s="75" t="s">
        <v>117</v>
      </c>
      <c r="C29" s="71" t="s">
        <v>13</v>
      </c>
      <c r="D29" s="73">
        <v>44424</v>
      </c>
      <c r="E29" s="98">
        <v>3424.3</v>
      </c>
      <c r="F29" s="77">
        <v>3424.3</v>
      </c>
      <c r="G29" s="77"/>
      <c r="H29" s="98">
        <f t="shared" si="0"/>
        <v>0</v>
      </c>
    </row>
    <row r="30" spans="1:9" x14ac:dyDescent="0.2">
      <c r="A30" s="71">
        <v>21</v>
      </c>
      <c r="B30" s="75" t="s">
        <v>117</v>
      </c>
      <c r="C30" s="71" t="s">
        <v>13</v>
      </c>
      <c r="D30" s="73">
        <v>44445</v>
      </c>
      <c r="E30" s="98">
        <v>1911.6</v>
      </c>
      <c r="F30" s="77"/>
      <c r="G30" s="77"/>
      <c r="H30" s="98">
        <f t="shared" si="0"/>
        <v>1911.6</v>
      </c>
    </row>
    <row r="31" spans="1:9" x14ac:dyDescent="0.2">
      <c r="A31" s="71">
        <v>22</v>
      </c>
      <c r="B31" s="75" t="s">
        <v>117</v>
      </c>
      <c r="C31" s="71" t="s">
        <v>13</v>
      </c>
      <c r="D31" s="73">
        <v>44466</v>
      </c>
      <c r="E31" s="98">
        <v>6686.15</v>
      </c>
      <c r="F31" s="77"/>
      <c r="G31" s="77"/>
      <c r="H31" s="98">
        <f t="shared" si="0"/>
        <v>6686.15</v>
      </c>
    </row>
    <row r="32" spans="1:9" x14ac:dyDescent="0.2">
      <c r="A32" s="71">
        <v>23</v>
      </c>
      <c r="B32" s="75" t="s">
        <v>23</v>
      </c>
      <c r="C32" s="71" t="s">
        <v>13</v>
      </c>
      <c r="D32" s="73">
        <v>44467</v>
      </c>
      <c r="E32" s="98">
        <v>9302.36</v>
      </c>
      <c r="F32" s="77">
        <v>9302.36</v>
      </c>
      <c r="G32" s="77"/>
      <c r="H32" s="98">
        <f t="shared" si="0"/>
        <v>0</v>
      </c>
    </row>
    <row r="33" spans="1:9" x14ac:dyDescent="0.2">
      <c r="A33" s="86"/>
      <c r="B33" s="87" t="s">
        <v>23</v>
      </c>
      <c r="C33" s="86" t="s">
        <v>13</v>
      </c>
      <c r="D33" s="88">
        <v>44474</v>
      </c>
      <c r="E33" s="100">
        <v>5925.5</v>
      </c>
      <c r="F33" s="92"/>
      <c r="G33" s="92"/>
      <c r="H33" s="100">
        <f t="shared" si="0"/>
        <v>5925.5</v>
      </c>
    </row>
    <row r="34" spans="1:9" x14ac:dyDescent="0.2">
      <c r="A34" s="71">
        <v>24</v>
      </c>
      <c r="B34" s="75" t="s">
        <v>40</v>
      </c>
      <c r="C34" s="71" t="s">
        <v>13</v>
      </c>
      <c r="D34" s="73">
        <v>44452</v>
      </c>
      <c r="E34" s="98">
        <v>1416.7600000000002</v>
      </c>
      <c r="F34" s="77">
        <v>1416.76</v>
      </c>
      <c r="G34" s="77"/>
      <c r="H34" s="98">
        <f t="shared" si="0"/>
        <v>2.2737367544323206E-13</v>
      </c>
    </row>
    <row r="35" spans="1:9" x14ac:dyDescent="0.2">
      <c r="A35" s="71">
        <v>25</v>
      </c>
      <c r="B35" s="75" t="s">
        <v>40</v>
      </c>
      <c r="C35" s="71" t="s">
        <v>13</v>
      </c>
      <c r="D35" s="73">
        <v>44466</v>
      </c>
      <c r="E35" s="98">
        <v>1095.4000000000001</v>
      </c>
      <c r="F35" s="77"/>
      <c r="G35" s="77"/>
      <c r="H35" s="98">
        <f t="shared" si="0"/>
        <v>1095.4000000000001</v>
      </c>
    </row>
    <row r="36" spans="1:9" x14ac:dyDescent="0.2">
      <c r="A36" s="71">
        <v>26</v>
      </c>
      <c r="B36" s="75" t="s">
        <v>85</v>
      </c>
      <c r="C36" s="71" t="s">
        <v>13</v>
      </c>
      <c r="D36" s="73">
        <v>44419</v>
      </c>
      <c r="E36" s="98">
        <v>7161.02</v>
      </c>
      <c r="F36" s="77">
        <v>1000</v>
      </c>
      <c r="G36" s="77"/>
      <c r="H36" s="98">
        <f t="shared" si="0"/>
        <v>6161.02</v>
      </c>
    </row>
    <row r="37" spans="1:9" x14ac:dyDescent="0.2">
      <c r="A37" s="71">
        <v>27</v>
      </c>
      <c r="B37" s="75" t="s">
        <v>85</v>
      </c>
      <c r="C37" s="71" t="s">
        <v>13</v>
      </c>
      <c r="D37" s="73">
        <v>44425</v>
      </c>
      <c r="E37" s="98">
        <v>7861.36</v>
      </c>
      <c r="F37" s="77"/>
      <c r="G37" s="77"/>
      <c r="H37" s="98">
        <f t="shared" si="0"/>
        <v>7861.36</v>
      </c>
    </row>
    <row r="38" spans="1:9" x14ac:dyDescent="0.2">
      <c r="A38" s="86"/>
      <c r="B38" s="87" t="s">
        <v>85</v>
      </c>
      <c r="C38" s="86" t="s">
        <v>13</v>
      </c>
      <c r="D38" s="88">
        <v>44475</v>
      </c>
      <c r="E38" s="100">
        <v>4212</v>
      </c>
      <c r="F38" s="92"/>
      <c r="G38" s="92"/>
      <c r="H38" s="100">
        <f t="shared" si="0"/>
        <v>4212</v>
      </c>
    </row>
    <row r="39" spans="1:9" x14ac:dyDescent="0.2">
      <c r="A39" s="71">
        <v>28</v>
      </c>
      <c r="B39" s="75" t="s">
        <v>196</v>
      </c>
      <c r="C39" s="71" t="s">
        <v>13</v>
      </c>
      <c r="D39" s="73">
        <v>44440</v>
      </c>
      <c r="E39" s="98">
        <v>631.94000000000005</v>
      </c>
      <c r="F39" s="77">
        <v>631.94000000000005</v>
      </c>
      <c r="G39" s="77"/>
      <c r="H39" s="98">
        <f t="shared" si="0"/>
        <v>0</v>
      </c>
    </row>
    <row r="40" spans="1:9" x14ac:dyDescent="0.2">
      <c r="A40" s="86"/>
      <c r="B40" s="87" t="s">
        <v>196</v>
      </c>
      <c r="C40" s="86" t="s">
        <v>13</v>
      </c>
      <c r="D40" s="88">
        <v>44475</v>
      </c>
      <c r="E40" s="100">
        <v>3005.1</v>
      </c>
      <c r="F40" s="92"/>
      <c r="G40" s="92"/>
      <c r="H40" s="100">
        <f t="shared" si="0"/>
        <v>3005.1</v>
      </c>
    </row>
    <row r="41" spans="1:9" x14ac:dyDescent="0.2">
      <c r="A41" s="71">
        <v>29</v>
      </c>
      <c r="B41" s="75" t="s">
        <v>24</v>
      </c>
      <c r="C41" s="71" t="s">
        <v>13</v>
      </c>
      <c r="D41" s="73">
        <v>44468</v>
      </c>
      <c r="E41" s="98">
        <v>541.64</v>
      </c>
      <c r="F41" s="77">
        <v>541.64</v>
      </c>
      <c r="G41" s="77"/>
      <c r="H41" s="98">
        <f t="shared" si="0"/>
        <v>0</v>
      </c>
    </row>
    <row r="42" spans="1:9" x14ac:dyDescent="0.2">
      <c r="A42" s="71">
        <v>30</v>
      </c>
      <c r="B42" s="75" t="s">
        <v>76</v>
      </c>
      <c r="C42" s="71" t="s">
        <v>13</v>
      </c>
      <c r="D42" s="73">
        <v>44432</v>
      </c>
      <c r="E42" s="98">
        <v>1430.5</v>
      </c>
      <c r="F42" s="77">
        <v>600</v>
      </c>
      <c r="G42" s="77"/>
      <c r="H42" s="98">
        <f t="shared" si="0"/>
        <v>830.5</v>
      </c>
    </row>
    <row r="43" spans="1:9" x14ac:dyDescent="0.2">
      <c r="A43" s="71">
        <v>31</v>
      </c>
      <c r="B43" s="75" t="s">
        <v>76</v>
      </c>
      <c r="C43" s="71" t="s">
        <v>13</v>
      </c>
      <c r="D43" s="73">
        <v>44467</v>
      </c>
      <c r="E43" s="98">
        <v>1348.9</v>
      </c>
      <c r="F43" s="77"/>
      <c r="G43" s="77"/>
      <c r="H43" s="98">
        <f t="shared" si="0"/>
        <v>1348.9</v>
      </c>
    </row>
    <row r="44" spans="1:9" x14ac:dyDescent="0.2">
      <c r="A44" s="86"/>
      <c r="B44" s="87" t="s">
        <v>76</v>
      </c>
      <c r="C44" s="86" t="s">
        <v>13</v>
      </c>
      <c r="D44" s="88">
        <v>44474</v>
      </c>
      <c r="E44" s="100">
        <v>1959.4</v>
      </c>
      <c r="F44" s="92"/>
      <c r="G44" s="92"/>
      <c r="H44" s="100">
        <f t="shared" si="0"/>
        <v>1959.4</v>
      </c>
    </row>
    <row r="45" spans="1:9" x14ac:dyDescent="0.2">
      <c r="A45" s="71">
        <v>32</v>
      </c>
      <c r="B45" s="75" t="s">
        <v>25</v>
      </c>
      <c r="C45" s="71" t="s">
        <v>13</v>
      </c>
      <c r="D45" s="73">
        <v>44466</v>
      </c>
      <c r="E45" s="98">
        <v>517.4</v>
      </c>
      <c r="F45" s="77">
        <v>517.4</v>
      </c>
      <c r="G45" s="77"/>
      <c r="H45" s="98">
        <f t="shared" si="0"/>
        <v>0</v>
      </c>
    </row>
    <row r="46" spans="1:9" x14ac:dyDescent="0.2">
      <c r="A46" s="86"/>
      <c r="B46" s="87" t="s">
        <v>25</v>
      </c>
      <c r="C46" s="86" t="s">
        <v>13</v>
      </c>
      <c r="D46" s="88">
        <v>44473</v>
      </c>
      <c r="E46" s="100">
        <v>256.8</v>
      </c>
      <c r="F46" s="92"/>
      <c r="G46" s="92"/>
      <c r="H46" s="100">
        <f t="shared" si="0"/>
        <v>256.8</v>
      </c>
    </row>
    <row r="47" spans="1:9" x14ac:dyDescent="0.2">
      <c r="A47" s="71">
        <v>33</v>
      </c>
      <c r="B47" s="75" t="s">
        <v>32</v>
      </c>
      <c r="C47" s="71" t="s">
        <v>13</v>
      </c>
      <c r="D47" s="73">
        <v>44466</v>
      </c>
      <c r="E47" s="98">
        <v>1536</v>
      </c>
      <c r="F47" s="77"/>
      <c r="G47" s="77">
        <v>1536</v>
      </c>
      <c r="H47" s="98">
        <f t="shared" si="0"/>
        <v>0</v>
      </c>
      <c r="I47" s="63" t="s">
        <v>74</v>
      </c>
    </row>
    <row r="48" spans="1:9" x14ac:dyDescent="0.2">
      <c r="A48" s="86"/>
      <c r="B48" s="87" t="s">
        <v>32</v>
      </c>
      <c r="C48" s="86" t="s">
        <v>13</v>
      </c>
      <c r="D48" s="88">
        <v>44473</v>
      </c>
      <c r="E48" s="100">
        <v>3400.8</v>
      </c>
      <c r="F48" s="92"/>
      <c r="G48" s="92"/>
      <c r="H48" s="100">
        <f t="shared" si="0"/>
        <v>3400.8</v>
      </c>
    </row>
    <row r="49" spans="1:8" x14ac:dyDescent="0.2">
      <c r="A49" s="71">
        <v>34</v>
      </c>
      <c r="B49" s="75" t="s">
        <v>30</v>
      </c>
      <c r="C49" s="71" t="s">
        <v>13</v>
      </c>
      <c r="D49" s="73">
        <v>44466</v>
      </c>
      <c r="E49" s="98">
        <v>1863</v>
      </c>
      <c r="F49" s="77">
        <v>1863</v>
      </c>
      <c r="G49" s="77"/>
      <c r="H49" s="98">
        <f t="shared" si="0"/>
        <v>0</v>
      </c>
    </row>
    <row r="50" spans="1:8" x14ac:dyDescent="0.2">
      <c r="A50" s="86"/>
      <c r="B50" s="87" t="s">
        <v>30</v>
      </c>
      <c r="C50" s="86" t="s">
        <v>13</v>
      </c>
      <c r="D50" s="88">
        <v>44473</v>
      </c>
      <c r="E50" s="100">
        <v>3412.98</v>
      </c>
      <c r="F50" s="92"/>
      <c r="G50" s="92"/>
      <c r="H50" s="100">
        <f t="shared" si="0"/>
        <v>3412.98</v>
      </c>
    </row>
    <row r="51" spans="1:8" x14ac:dyDescent="0.2">
      <c r="A51" s="71">
        <v>35</v>
      </c>
      <c r="B51" s="75" t="s">
        <v>123</v>
      </c>
      <c r="C51" s="71" t="s">
        <v>13</v>
      </c>
      <c r="D51" s="73">
        <v>44467</v>
      </c>
      <c r="E51" s="98">
        <v>2201.34</v>
      </c>
      <c r="F51" s="77">
        <v>2201.34</v>
      </c>
      <c r="G51" s="77"/>
      <c r="H51" s="98">
        <f t="shared" si="0"/>
        <v>0</v>
      </c>
    </row>
    <row r="52" spans="1:8" x14ac:dyDescent="0.2">
      <c r="A52" s="71">
        <v>36</v>
      </c>
      <c r="B52" s="75" t="s">
        <v>36</v>
      </c>
      <c r="C52" s="71" t="s">
        <v>13</v>
      </c>
      <c r="D52" s="73">
        <v>44467</v>
      </c>
      <c r="E52" s="98">
        <v>2040.4</v>
      </c>
      <c r="F52" s="77">
        <v>2040.4</v>
      </c>
      <c r="G52" s="77"/>
      <c r="H52" s="98">
        <f t="shared" si="0"/>
        <v>0</v>
      </c>
    </row>
    <row r="53" spans="1:8" x14ac:dyDescent="0.2">
      <c r="A53" s="71">
        <v>37</v>
      </c>
      <c r="B53" s="75" t="s">
        <v>33</v>
      </c>
      <c r="C53" s="71" t="s">
        <v>13</v>
      </c>
      <c r="D53" s="73">
        <v>44467</v>
      </c>
      <c r="E53" s="98">
        <v>5939.5</v>
      </c>
      <c r="F53" s="77">
        <v>5939.5</v>
      </c>
      <c r="G53" s="77"/>
      <c r="H53" s="98">
        <f t="shared" si="0"/>
        <v>0</v>
      </c>
    </row>
    <row r="54" spans="1:8" x14ac:dyDescent="0.2">
      <c r="A54" s="71">
        <v>38</v>
      </c>
      <c r="B54" s="75" t="s">
        <v>162</v>
      </c>
      <c r="C54" s="71" t="s">
        <v>13</v>
      </c>
      <c r="D54" s="73">
        <v>44468</v>
      </c>
      <c r="E54" s="98">
        <v>817.9</v>
      </c>
      <c r="F54" s="77">
        <v>817.9</v>
      </c>
      <c r="G54" s="77"/>
      <c r="H54" s="98">
        <f t="shared" si="0"/>
        <v>0</v>
      </c>
    </row>
    <row r="55" spans="1:8" x14ac:dyDescent="0.2">
      <c r="A55" s="86"/>
      <c r="B55" s="87" t="s">
        <v>139</v>
      </c>
      <c r="C55" s="86" t="s">
        <v>13</v>
      </c>
      <c r="D55" s="88">
        <v>44475</v>
      </c>
      <c r="E55" s="100">
        <v>4564</v>
      </c>
      <c r="F55" s="92"/>
      <c r="G55" s="92"/>
      <c r="H55" s="100">
        <f t="shared" si="0"/>
        <v>4564</v>
      </c>
    </row>
    <row r="56" spans="1:8" x14ac:dyDescent="0.2">
      <c r="A56" s="86"/>
      <c r="B56" s="87" t="s">
        <v>238</v>
      </c>
      <c r="C56" s="86" t="s">
        <v>13</v>
      </c>
      <c r="D56" s="88">
        <v>44473</v>
      </c>
      <c r="E56" s="100">
        <v>1526.6</v>
      </c>
      <c r="F56" s="92"/>
      <c r="G56" s="92"/>
      <c r="H56" s="100">
        <f t="shared" si="0"/>
        <v>1526.6</v>
      </c>
    </row>
    <row r="57" spans="1:8" x14ac:dyDescent="0.2">
      <c r="A57" s="86"/>
      <c r="B57" s="87" t="s">
        <v>238</v>
      </c>
      <c r="C57" s="86" t="s">
        <v>13</v>
      </c>
      <c r="D57" s="88">
        <v>44475</v>
      </c>
      <c r="E57" s="100">
        <v>1080</v>
      </c>
      <c r="F57" s="92"/>
      <c r="G57" s="92"/>
      <c r="H57" s="100">
        <f t="shared" si="0"/>
        <v>1080</v>
      </c>
    </row>
    <row r="58" spans="1:8" x14ac:dyDescent="0.2">
      <c r="A58" s="86"/>
      <c r="B58" s="87" t="s">
        <v>41</v>
      </c>
      <c r="C58" s="86" t="s">
        <v>13</v>
      </c>
      <c r="D58" s="88">
        <v>44475</v>
      </c>
      <c r="E58" s="100">
        <v>2118.9</v>
      </c>
      <c r="F58" s="92"/>
      <c r="G58" s="92"/>
      <c r="H58" s="100">
        <f t="shared" si="0"/>
        <v>2118.9</v>
      </c>
    </row>
    <row r="59" spans="1:8" x14ac:dyDescent="0.2">
      <c r="A59" s="86"/>
      <c r="B59" s="87" t="s">
        <v>71</v>
      </c>
      <c r="C59" s="86" t="s">
        <v>13</v>
      </c>
      <c r="D59" s="88">
        <v>44474</v>
      </c>
      <c r="E59" s="100">
        <v>1107.0999999999999</v>
      </c>
      <c r="F59" s="92"/>
      <c r="G59" s="92"/>
      <c r="H59" s="100">
        <f t="shared" si="0"/>
        <v>1107.0999999999999</v>
      </c>
    </row>
    <row r="60" spans="1:8" x14ac:dyDescent="0.2">
      <c r="A60" s="86"/>
      <c r="B60" s="87" t="s">
        <v>28</v>
      </c>
      <c r="C60" s="86" t="s">
        <v>13</v>
      </c>
      <c r="D60" s="88">
        <v>44474</v>
      </c>
      <c r="E60" s="100">
        <v>3581.19</v>
      </c>
      <c r="F60" s="92"/>
      <c r="G60" s="92"/>
      <c r="H60" s="100">
        <f t="shared" si="0"/>
        <v>3581.19</v>
      </c>
    </row>
    <row r="61" spans="1:8" x14ac:dyDescent="0.2">
      <c r="A61" s="86"/>
      <c r="B61" s="87" t="s">
        <v>38</v>
      </c>
      <c r="C61" s="86" t="s">
        <v>13</v>
      </c>
      <c r="D61" s="88">
        <v>44473</v>
      </c>
      <c r="E61" s="100">
        <v>620.4</v>
      </c>
      <c r="F61" s="92"/>
      <c r="G61" s="92"/>
      <c r="H61" s="100">
        <f t="shared" si="0"/>
        <v>620.4</v>
      </c>
    </row>
    <row r="62" spans="1:8" x14ac:dyDescent="0.2">
      <c r="A62" s="71">
        <v>39</v>
      </c>
      <c r="B62" s="75" t="s">
        <v>43</v>
      </c>
      <c r="C62" s="71" t="s">
        <v>44</v>
      </c>
      <c r="D62" s="73"/>
      <c r="E62" s="98">
        <v>2550</v>
      </c>
      <c r="F62" s="70"/>
      <c r="G62" s="70"/>
      <c r="H62" s="98">
        <f t="shared" si="0"/>
        <v>2550</v>
      </c>
    </row>
    <row r="63" spans="1:8" x14ac:dyDescent="0.2">
      <c r="A63" s="71">
        <v>40</v>
      </c>
      <c r="B63" s="78" t="s">
        <v>45</v>
      </c>
      <c r="C63" s="71" t="s">
        <v>44</v>
      </c>
      <c r="D63" s="79">
        <v>44456</v>
      </c>
      <c r="E63" s="98">
        <v>1758.8</v>
      </c>
      <c r="F63" s="80">
        <v>1758.8</v>
      </c>
      <c r="G63" s="80"/>
      <c r="H63" s="98">
        <f t="shared" si="0"/>
        <v>0</v>
      </c>
    </row>
    <row r="64" spans="1:8" x14ac:dyDescent="0.2">
      <c r="A64" s="71">
        <v>41</v>
      </c>
      <c r="B64" s="78" t="s">
        <v>45</v>
      </c>
      <c r="C64" s="71" t="s">
        <v>44</v>
      </c>
      <c r="D64" s="79">
        <v>44470</v>
      </c>
      <c r="E64" s="98">
        <v>3038.26</v>
      </c>
      <c r="F64" s="80"/>
      <c r="G64" s="80"/>
      <c r="H64" s="98">
        <f t="shared" si="0"/>
        <v>3038.26</v>
      </c>
    </row>
    <row r="65" spans="1:9" x14ac:dyDescent="0.2">
      <c r="A65" s="71">
        <v>42</v>
      </c>
      <c r="B65" s="78" t="s">
        <v>47</v>
      </c>
      <c r="C65" s="71" t="s">
        <v>44</v>
      </c>
      <c r="D65" s="79">
        <v>44448</v>
      </c>
      <c r="E65" s="98">
        <v>1775.6</v>
      </c>
      <c r="F65" s="80">
        <v>775.6</v>
      </c>
      <c r="G65" s="80"/>
      <c r="H65" s="98">
        <f t="shared" si="0"/>
        <v>999.99999999999989</v>
      </c>
    </row>
    <row r="66" spans="1:9" x14ac:dyDescent="0.2">
      <c r="A66" s="71">
        <v>43</v>
      </c>
      <c r="B66" s="78" t="s">
        <v>47</v>
      </c>
      <c r="C66" s="71" t="s">
        <v>44</v>
      </c>
      <c r="D66" s="79">
        <v>44455</v>
      </c>
      <c r="E66" s="98">
        <v>1326.9</v>
      </c>
      <c r="F66" s="80"/>
      <c r="G66" s="80"/>
      <c r="H66" s="98">
        <f t="shared" si="0"/>
        <v>1326.9</v>
      </c>
    </row>
    <row r="67" spans="1:9" x14ac:dyDescent="0.2">
      <c r="A67" s="71">
        <v>44</v>
      </c>
      <c r="B67" s="78" t="s">
        <v>48</v>
      </c>
      <c r="C67" s="71" t="s">
        <v>44</v>
      </c>
      <c r="D67" s="79">
        <v>44427</v>
      </c>
      <c r="E67" s="98">
        <v>6998.22</v>
      </c>
      <c r="F67" s="77">
        <v>0</v>
      </c>
      <c r="G67" s="77">
        <f>4003.6+2995.22</f>
        <v>6998.82</v>
      </c>
      <c r="H67" s="98">
        <f t="shared" si="0"/>
        <v>-0.5999999999994543</v>
      </c>
      <c r="I67" s="63" t="s">
        <v>239</v>
      </c>
    </row>
    <row r="68" spans="1:9" x14ac:dyDescent="0.2">
      <c r="A68" s="71">
        <v>45</v>
      </c>
      <c r="B68" s="78" t="s">
        <v>48</v>
      </c>
      <c r="C68" s="71" t="s">
        <v>44</v>
      </c>
      <c r="D68" s="79">
        <v>44442</v>
      </c>
      <c r="E68" s="98">
        <v>39612</v>
      </c>
      <c r="F68" s="77"/>
      <c r="G68" s="77">
        <v>4841.78</v>
      </c>
      <c r="H68" s="98">
        <f t="shared" si="0"/>
        <v>34770.22</v>
      </c>
      <c r="I68" s="63" t="s">
        <v>242</v>
      </c>
    </row>
    <row r="69" spans="1:9" x14ac:dyDescent="0.2">
      <c r="A69" s="71">
        <v>46</v>
      </c>
      <c r="B69" s="78" t="s">
        <v>48</v>
      </c>
      <c r="C69" s="71" t="s">
        <v>44</v>
      </c>
      <c r="D69" s="79">
        <v>44469</v>
      </c>
      <c r="E69" s="98">
        <v>22456.799999999999</v>
      </c>
      <c r="F69" s="105"/>
      <c r="G69" s="105"/>
      <c r="H69" s="98">
        <f t="shared" si="0"/>
        <v>22456.799999999999</v>
      </c>
    </row>
    <row r="70" spans="1:9" x14ac:dyDescent="0.2">
      <c r="A70" s="71">
        <v>47</v>
      </c>
      <c r="B70" s="78" t="s">
        <v>49</v>
      </c>
      <c r="C70" s="71" t="s">
        <v>44</v>
      </c>
      <c r="D70" s="79">
        <v>44442</v>
      </c>
      <c r="E70" s="98">
        <v>300</v>
      </c>
      <c r="F70" s="80">
        <v>300</v>
      </c>
      <c r="G70" s="80"/>
      <c r="H70" s="98">
        <f t="shared" si="0"/>
        <v>0</v>
      </c>
    </row>
    <row r="71" spans="1:9" x14ac:dyDescent="0.2">
      <c r="A71" s="86"/>
      <c r="B71" s="93" t="s">
        <v>49</v>
      </c>
      <c r="C71" s="86" t="s">
        <v>44</v>
      </c>
      <c r="D71" s="94">
        <v>44476</v>
      </c>
      <c r="E71" s="100">
        <v>392.06</v>
      </c>
      <c r="F71" s="95"/>
      <c r="G71" s="95"/>
      <c r="H71" s="100">
        <f t="shared" si="0"/>
        <v>392.06</v>
      </c>
    </row>
    <row r="72" spans="1:9" x14ac:dyDescent="0.2">
      <c r="A72" s="71">
        <v>48</v>
      </c>
      <c r="B72" s="78" t="s">
        <v>52</v>
      </c>
      <c r="C72" s="71" t="s">
        <v>44</v>
      </c>
      <c r="D72" s="79">
        <v>44434</v>
      </c>
      <c r="E72" s="98">
        <v>21606.52</v>
      </c>
      <c r="F72" s="80"/>
      <c r="G72" s="80"/>
      <c r="H72" s="98">
        <f t="shared" si="0"/>
        <v>21606.52</v>
      </c>
    </row>
    <row r="73" spans="1:9" x14ac:dyDescent="0.2">
      <c r="A73" s="71">
        <v>49</v>
      </c>
      <c r="B73" s="78" t="s">
        <v>51</v>
      </c>
      <c r="C73" s="71" t="s">
        <v>13</v>
      </c>
      <c r="D73" s="79">
        <v>44448</v>
      </c>
      <c r="E73" s="98">
        <v>15662.62</v>
      </c>
      <c r="F73" s="80"/>
      <c r="G73" s="80"/>
      <c r="H73" s="98">
        <f t="shared" si="0"/>
        <v>15662.62</v>
      </c>
    </row>
    <row r="74" spans="1:9" x14ac:dyDescent="0.2">
      <c r="A74" s="71">
        <v>50</v>
      </c>
      <c r="B74" s="78" t="s">
        <v>52</v>
      </c>
      <c r="C74" s="71" t="s">
        <v>13</v>
      </c>
      <c r="D74" s="79">
        <v>44469</v>
      </c>
      <c r="E74" s="98">
        <v>4992.8</v>
      </c>
      <c r="F74" s="80"/>
      <c r="G74" s="80">
        <v>4992.8</v>
      </c>
      <c r="H74" s="98">
        <f t="shared" si="0"/>
        <v>0</v>
      </c>
      <c r="I74" s="63" t="s">
        <v>243</v>
      </c>
    </row>
    <row r="75" spans="1:9" x14ac:dyDescent="0.2">
      <c r="A75" s="86"/>
      <c r="B75" s="93" t="s">
        <v>51</v>
      </c>
      <c r="C75" s="86" t="s">
        <v>13</v>
      </c>
      <c r="D75" s="94">
        <v>44476</v>
      </c>
      <c r="E75" s="100">
        <v>10094.6</v>
      </c>
      <c r="F75" s="95"/>
      <c r="G75" s="95"/>
      <c r="H75" s="100">
        <f t="shared" si="0"/>
        <v>10094.6</v>
      </c>
    </row>
    <row r="76" spans="1:9" x14ac:dyDescent="0.2">
      <c r="A76" s="86"/>
      <c r="B76" s="93" t="s">
        <v>52</v>
      </c>
      <c r="C76" s="86" t="s">
        <v>44</v>
      </c>
      <c r="D76" s="94">
        <v>44476</v>
      </c>
      <c r="E76" s="100">
        <v>5636.5</v>
      </c>
      <c r="F76" s="95"/>
      <c r="G76" s="95">
        <v>207.79</v>
      </c>
      <c r="H76" s="100">
        <f t="shared" si="0"/>
        <v>5428.71</v>
      </c>
    </row>
    <row r="77" spans="1:9" x14ac:dyDescent="0.2">
      <c r="A77" s="71">
        <v>51</v>
      </c>
      <c r="B77" s="78" t="s">
        <v>58</v>
      </c>
      <c r="C77" s="71" t="s">
        <v>44</v>
      </c>
      <c r="D77" s="79">
        <v>44435</v>
      </c>
      <c r="E77" s="98">
        <v>13026.93</v>
      </c>
      <c r="F77" s="80">
        <v>10000</v>
      </c>
      <c r="G77" s="80"/>
      <c r="H77" s="98">
        <f t="shared" si="0"/>
        <v>3026.9300000000003</v>
      </c>
    </row>
    <row r="78" spans="1:9" x14ac:dyDescent="0.2">
      <c r="A78" s="71">
        <v>52</v>
      </c>
      <c r="B78" s="78" t="s">
        <v>207</v>
      </c>
      <c r="C78" s="71" t="s">
        <v>44</v>
      </c>
      <c r="D78" s="79">
        <v>44469</v>
      </c>
      <c r="E78" s="98">
        <v>2078.1</v>
      </c>
      <c r="F78" s="80">
        <v>2078.1</v>
      </c>
      <c r="G78" s="80"/>
      <c r="H78" s="98">
        <f t="shared" si="0"/>
        <v>0</v>
      </c>
    </row>
    <row r="79" spans="1:9" x14ac:dyDescent="0.2">
      <c r="A79" s="86"/>
      <c r="B79" s="93" t="s">
        <v>207</v>
      </c>
      <c r="C79" s="86" t="s">
        <v>44</v>
      </c>
      <c r="D79" s="94">
        <v>44476</v>
      </c>
      <c r="E79" s="100">
        <v>5962.6</v>
      </c>
      <c r="F79" s="95"/>
      <c r="G79" s="95"/>
      <c r="H79" s="100">
        <f t="shared" si="0"/>
        <v>5962.6</v>
      </c>
    </row>
    <row r="80" spans="1:9" x14ac:dyDescent="0.2">
      <c r="A80" s="71">
        <v>53</v>
      </c>
      <c r="B80" s="78" t="s">
        <v>79</v>
      </c>
      <c r="C80" s="71" t="s">
        <v>44</v>
      </c>
      <c r="D80" s="79">
        <v>44469</v>
      </c>
      <c r="E80" s="98">
        <v>10979</v>
      </c>
      <c r="F80" s="80"/>
      <c r="G80" s="80"/>
      <c r="H80" s="98">
        <f t="shared" si="0"/>
        <v>10979</v>
      </c>
    </row>
    <row r="81" spans="1:11" x14ac:dyDescent="0.2">
      <c r="A81" s="86"/>
      <c r="B81" s="93" t="s">
        <v>79</v>
      </c>
      <c r="C81" s="86" t="s">
        <v>44</v>
      </c>
      <c r="D81" s="94">
        <v>44476</v>
      </c>
      <c r="E81" s="100">
        <v>12414.4</v>
      </c>
      <c r="F81" s="95"/>
      <c r="G81" s="95"/>
      <c r="H81" s="100">
        <f t="shared" si="0"/>
        <v>12414.4</v>
      </c>
    </row>
    <row r="82" spans="1:11" x14ac:dyDescent="0.2">
      <c r="A82" s="71">
        <v>54</v>
      </c>
      <c r="B82" s="78" t="s">
        <v>229</v>
      </c>
      <c r="C82" s="71" t="s">
        <v>44</v>
      </c>
      <c r="D82" s="79">
        <v>44469</v>
      </c>
      <c r="E82" s="98">
        <v>207.8</v>
      </c>
      <c r="F82" s="80">
        <v>207.8</v>
      </c>
      <c r="G82" s="80"/>
      <c r="H82" s="98">
        <f t="shared" si="0"/>
        <v>0</v>
      </c>
    </row>
    <row r="83" spans="1:11" x14ac:dyDescent="0.2">
      <c r="A83" s="86"/>
      <c r="B83" s="93" t="s">
        <v>229</v>
      </c>
      <c r="C83" s="86" t="s">
        <v>44</v>
      </c>
      <c r="D83" s="94">
        <v>44476</v>
      </c>
      <c r="E83" s="100">
        <v>1460</v>
      </c>
      <c r="F83" s="95"/>
      <c r="G83" s="95"/>
      <c r="H83" s="100">
        <f t="shared" si="0"/>
        <v>1460</v>
      </c>
    </row>
    <row r="84" spans="1:11" x14ac:dyDescent="0.2">
      <c r="A84" s="71">
        <v>55</v>
      </c>
      <c r="B84" s="78" t="s">
        <v>61</v>
      </c>
      <c r="C84" s="71" t="s">
        <v>44</v>
      </c>
      <c r="D84" s="79">
        <v>44469</v>
      </c>
      <c r="E84" s="98">
        <v>953</v>
      </c>
      <c r="F84" s="80">
        <v>953</v>
      </c>
      <c r="G84" s="80"/>
      <c r="H84" s="98">
        <f t="shared" si="0"/>
        <v>0</v>
      </c>
    </row>
    <row r="85" spans="1:11" x14ac:dyDescent="0.2">
      <c r="A85" s="86"/>
      <c r="B85" s="93" t="s">
        <v>61</v>
      </c>
      <c r="C85" s="86" t="s">
        <v>44</v>
      </c>
      <c r="D85" s="94">
        <v>44477</v>
      </c>
      <c r="E85" s="100">
        <v>3005</v>
      </c>
      <c r="F85" s="95"/>
      <c r="G85" s="95"/>
      <c r="H85" s="100">
        <f t="shared" si="0"/>
        <v>3005</v>
      </c>
    </row>
    <row r="86" spans="1:11" x14ac:dyDescent="0.2">
      <c r="A86" s="71">
        <v>56</v>
      </c>
      <c r="B86" s="78" t="s">
        <v>59</v>
      </c>
      <c r="C86" s="71" t="s">
        <v>44</v>
      </c>
      <c r="D86" s="79">
        <v>44469</v>
      </c>
      <c r="E86" s="98">
        <v>1232.7</v>
      </c>
      <c r="F86" s="80"/>
      <c r="G86" s="98">
        <v>1232.7</v>
      </c>
      <c r="H86" s="98">
        <f t="shared" si="0"/>
        <v>0</v>
      </c>
      <c r="I86" s="63" t="s">
        <v>240</v>
      </c>
    </row>
    <row r="87" spans="1:11" x14ac:dyDescent="0.2">
      <c r="A87" s="71">
        <v>57</v>
      </c>
      <c r="B87" s="78" t="s">
        <v>59</v>
      </c>
      <c r="C87" s="71" t="s">
        <v>44</v>
      </c>
      <c r="D87" s="79">
        <v>44469</v>
      </c>
      <c r="E87" s="98">
        <v>3214.36</v>
      </c>
      <c r="F87" s="80"/>
      <c r="G87" s="80">
        <f>3002.3+212.06</f>
        <v>3214.36</v>
      </c>
      <c r="H87" s="98">
        <f t="shared" si="0"/>
        <v>0</v>
      </c>
      <c r="I87" s="63" t="s">
        <v>241</v>
      </c>
    </row>
    <row r="88" spans="1:11" x14ac:dyDescent="0.2">
      <c r="A88" s="71">
        <v>58</v>
      </c>
      <c r="B88" s="78" t="s">
        <v>236</v>
      </c>
      <c r="C88" s="71" t="s">
        <v>44</v>
      </c>
      <c r="D88" s="79">
        <v>44469</v>
      </c>
      <c r="E88" s="98">
        <v>5291.4</v>
      </c>
      <c r="F88" s="80">
        <v>4000</v>
      </c>
      <c r="G88" s="80"/>
      <c r="H88" s="98">
        <f t="shared" si="0"/>
        <v>1291.3999999999996</v>
      </c>
    </row>
    <row r="89" spans="1:11" x14ac:dyDescent="0.2">
      <c r="A89" s="86"/>
      <c r="B89" s="93" t="s">
        <v>236</v>
      </c>
      <c r="C89" s="86" t="s">
        <v>44</v>
      </c>
      <c r="D89" s="94">
        <v>44476</v>
      </c>
      <c r="E89" s="100">
        <v>2791.9</v>
      </c>
      <c r="F89" s="95"/>
      <c r="G89" s="95"/>
      <c r="H89" s="100">
        <f t="shared" si="0"/>
        <v>2791.9</v>
      </c>
    </row>
    <row r="90" spans="1:11" x14ac:dyDescent="0.2">
      <c r="A90" s="71">
        <v>59</v>
      </c>
      <c r="B90" s="78" t="s">
        <v>54</v>
      </c>
      <c r="C90" s="71" t="s">
        <v>44</v>
      </c>
      <c r="D90" s="79">
        <v>44470</v>
      </c>
      <c r="E90" s="98">
        <v>7482.8</v>
      </c>
      <c r="F90" s="80">
        <v>2500</v>
      </c>
      <c r="G90" s="80"/>
      <c r="H90" s="98">
        <f t="shared" si="0"/>
        <v>4982.8</v>
      </c>
    </row>
    <row r="91" spans="1:11" x14ac:dyDescent="0.2">
      <c r="A91" s="86"/>
      <c r="B91" s="93" t="s">
        <v>54</v>
      </c>
      <c r="C91" s="86" t="s">
        <v>44</v>
      </c>
      <c r="D91" s="94">
        <v>44477</v>
      </c>
      <c r="E91" s="102">
        <v>6625</v>
      </c>
      <c r="F91" s="95"/>
      <c r="G91" s="95"/>
      <c r="H91" s="100">
        <f t="shared" si="0"/>
        <v>6625</v>
      </c>
    </row>
    <row r="92" spans="1:11" x14ac:dyDescent="0.2">
      <c r="A92" s="86"/>
      <c r="B92" s="93" t="s">
        <v>57</v>
      </c>
      <c r="C92" s="86" t="s">
        <v>44</v>
      </c>
      <c r="D92" s="94">
        <v>44477</v>
      </c>
      <c r="E92" s="102">
        <v>1345.6</v>
      </c>
      <c r="F92" s="95"/>
      <c r="G92" s="95"/>
      <c r="H92" s="100">
        <f t="shared" si="0"/>
        <v>1345.6</v>
      </c>
    </row>
    <row r="93" spans="1:11" x14ac:dyDescent="0.2">
      <c r="A93" s="86"/>
      <c r="B93" s="93" t="s">
        <v>55</v>
      </c>
      <c r="C93" s="86" t="s">
        <v>44</v>
      </c>
      <c r="D93" s="94">
        <v>44476</v>
      </c>
      <c r="E93" s="102">
        <v>552.4</v>
      </c>
      <c r="F93" s="95"/>
      <c r="G93" s="95"/>
      <c r="H93" s="100">
        <f t="shared" si="0"/>
        <v>552.4</v>
      </c>
    </row>
    <row r="94" spans="1:11" x14ac:dyDescent="0.2">
      <c r="A94" s="86"/>
      <c r="B94" s="93" t="s">
        <v>60</v>
      </c>
      <c r="C94" s="86" t="s">
        <v>44</v>
      </c>
      <c r="D94" s="94">
        <v>44476</v>
      </c>
      <c r="E94" s="102">
        <v>5366.6</v>
      </c>
      <c r="F94" s="95"/>
      <c r="G94" s="95"/>
      <c r="H94" s="100">
        <f t="shared" si="0"/>
        <v>5366.6</v>
      </c>
    </row>
    <row r="95" spans="1:11" x14ac:dyDescent="0.2">
      <c r="A95" s="71"/>
      <c r="B95" s="81"/>
      <c r="C95" s="81"/>
      <c r="D95" s="81" t="s">
        <v>62</v>
      </c>
      <c r="E95" s="96">
        <f>SUM(E4:E94)</f>
        <v>392390.23999999987</v>
      </c>
      <c r="F95" s="82">
        <f>SUM(F4:F94)</f>
        <v>70859.740000000005</v>
      </c>
      <c r="G95" s="82"/>
      <c r="H95" s="98">
        <f>SUM(H4:H94)</f>
        <v>291155.90999999997</v>
      </c>
    </row>
    <row r="96" spans="1:11" x14ac:dyDescent="0.2">
      <c r="A96" s="59"/>
      <c r="K96" s="84"/>
    </row>
    <row r="97" spans="2:7" x14ac:dyDescent="0.2">
      <c r="B97" s="59" t="s">
        <v>63</v>
      </c>
      <c r="C97" s="59"/>
      <c r="D97" s="59" t="s">
        <v>64</v>
      </c>
      <c r="E97" s="59"/>
      <c r="F97" s="85" t="s">
        <v>65</v>
      </c>
      <c r="G97" s="85"/>
    </row>
    <row r="98" spans="2:7" x14ac:dyDescent="0.2">
      <c r="B98" s="66" t="s">
        <v>66</v>
      </c>
      <c r="C98" s="59"/>
      <c r="D98" s="59" t="s">
        <v>106</v>
      </c>
      <c r="E98" s="59"/>
      <c r="F98" s="85" t="s">
        <v>68</v>
      </c>
      <c r="G98" s="85"/>
    </row>
  </sheetData>
  <autoFilter ref="A1:H95"/>
  <pageMargins left="0" right="0" top="0.74803149606299213" bottom="0" header="0.31496062992125984" footer="0.31496062992125984"/>
  <pageSetup paperSize="9" scale="71" orientation="portrait" r:id="rId1"/>
  <headerFooter>
    <oddHeader>Sayfa &amp;P /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view="pageBreakPreview" topLeftCell="A61" zoomScale="60" zoomScaleNormal="100" workbookViewId="0">
      <selection activeCell="H63" sqref="H63"/>
    </sheetView>
  </sheetViews>
  <sheetFormatPr defaultColWidth="8.85546875" defaultRowHeight="14.25" x14ac:dyDescent="0.2"/>
  <cols>
    <col min="1" max="1" width="6.140625" style="63" bestFit="1" customWidth="1"/>
    <col min="2" max="2" width="27" style="63" bestFit="1" customWidth="1"/>
    <col min="3" max="3" width="11.7109375" style="63" customWidth="1"/>
    <col min="4" max="4" width="13.7109375" style="63" customWidth="1"/>
    <col min="5" max="5" width="15.140625" style="63" bestFit="1" customWidth="1"/>
    <col min="6" max="7" width="14.7109375" style="83" customWidth="1"/>
    <col min="8" max="8" width="15.28515625" style="63" bestFit="1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44471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244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5" t="s">
        <v>14</v>
      </c>
      <c r="C4" s="71" t="s">
        <v>13</v>
      </c>
      <c r="D4" s="73">
        <v>44439</v>
      </c>
      <c r="E4" s="98">
        <v>2577.7800000000002</v>
      </c>
      <c r="F4" s="70">
        <v>2577.7800000000002</v>
      </c>
      <c r="G4" s="70"/>
      <c r="H4" s="98">
        <f>E4-F4-G4</f>
        <v>0</v>
      </c>
    </row>
    <row r="5" spans="1:8" x14ac:dyDescent="0.2">
      <c r="A5" s="71">
        <v>2</v>
      </c>
      <c r="B5" s="75" t="s">
        <v>14</v>
      </c>
      <c r="C5" s="71" t="s">
        <v>13</v>
      </c>
      <c r="D5" s="73">
        <v>44453</v>
      </c>
      <c r="E5" s="98">
        <v>2590.8000000000002</v>
      </c>
      <c r="F5" s="70">
        <v>422.2</v>
      </c>
      <c r="G5" s="70"/>
      <c r="H5" s="98">
        <f t="shared" ref="H5:H98" si="0">E5-F5-G5</f>
        <v>2168.6000000000004</v>
      </c>
    </row>
    <row r="6" spans="1:8" x14ac:dyDescent="0.2">
      <c r="A6" s="71">
        <v>3</v>
      </c>
      <c r="B6" s="75" t="s">
        <v>14</v>
      </c>
      <c r="C6" s="71" t="s">
        <v>13</v>
      </c>
      <c r="D6" s="73">
        <v>44466</v>
      </c>
      <c r="E6" s="98">
        <v>5065.95</v>
      </c>
      <c r="F6" s="70"/>
      <c r="G6" s="70"/>
      <c r="H6" s="98">
        <f t="shared" si="0"/>
        <v>5065.95</v>
      </c>
    </row>
    <row r="7" spans="1:8" x14ac:dyDescent="0.2">
      <c r="A7" s="71">
        <v>4</v>
      </c>
      <c r="B7" s="75" t="s">
        <v>14</v>
      </c>
      <c r="C7" s="71" t="s">
        <v>13</v>
      </c>
      <c r="D7" s="73">
        <v>44474</v>
      </c>
      <c r="E7" s="98">
        <v>4790.26</v>
      </c>
      <c r="F7" s="70"/>
      <c r="G7" s="70"/>
      <c r="H7" s="98">
        <f t="shared" si="0"/>
        <v>4790.26</v>
      </c>
    </row>
    <row r="8" spans="1:8" x14ac:dyDescent="0.2">
      <c r="A8" s="86"/>
      <c r="B8" s="87" t="s">
        <v>14</v>
      </c>
      <c r="C8" s="86" t="s">
        <v>13</v>
      </c>
      <c r="D8" s="88">
        <v>44483</v>
      </c>
      <c r="E8" s="100">
        <v>1818.73</v>
      </c>
      <c r="F8" s="90"/>
      <c r="G8" s="90"/>
      <c r="H8" s="100">
        <f t="shared" si="0"/>
        <v>1818.73</v>
      </c>
    </row>
    <row r="9" spans="1:8" x14ac:dyDescent="0.2">
      <c r="A9" s="71">
        <v>5</v>
      </c>
      <c r="B9" s="75" t="s">
        <v>15</v>
      </c>
      <c r="C9" s="71" t="s">
        <v>13</v>
      </c>
      <c r="D9" s="73">
        <v>44244</v>
      </c>
      <c r="E9" s="98">
        <v>5632</v>
      </c>
      <c r="F9" s="70">
        <v>500</v>
      </c>
      <c r="G9" s="70"/>
      <c r="H9" s="98">
        <f t="shared" si="0"/>
        <v>5132</v>
      </c>
    </row>
    <row r="10" spans="1:8" x14ac:dyDescent="0.2">
      <c r="A10" s="71">
        <v>6</v>
      </c>
      <c r="B10" s="75" t="s">
        <v>16</v>
      </c>
      <c r="C10" s="71" t="s">
        <v>13</v>
      </c>
      <c r="D10" s="73">
        <v>44467</v>
      </c>
      <c r="E10" s="98">
        <v>3409.9</v>
      </c>
      <c r="F10" s="70">
        <v>409.9</v>
      </c>
      <c r="G10" s="70"/>
      <c r="H10" s="98">
        <f t="shared" si="0"/>
        <v>3000</v>
      </c>
    </row>
    <row r="11" spans="1:8" x14ac:dyDescent="0.2">
      <c r="A11" s="71">
        <v>7</v>
      </c>
      <c r="B11" s="75" t="s">
        <v>16</v>
      </c>
      <c r="C11" s="71" t="s">
        <v>13</v>
      </c>
      <c r="D11" s="73">
        <v>44474</v>
      </c>
      <c r="E11" s="98">
        <v>954.5</v>
      </c>
      <c r="F11" s="70">
        <v>954.5</v>
      </c>
      <c r="G11" s="70"/>
      <c r="H11" s="98">
        <f t="shared" si="0"/>
        <v>0</v>
      </c>
    </row>
    <row r="12" spans="1:8" x14ac:dyDescent="0.2">
      <c r="A12" s="86"/>
      <c r="B12" s="87" t="s">
        <v>16</v>
      </c>
      <c r="C12" s="86" t="s">
        <v>13</v>
      </c>
      <c r="D12" s="88">
        <v>44481</v>
      </c>
      <c r="E12" s="100">
        <v>1136.52</v>
      </c>
      <c r="F12" s="90"/>
      <c r="G12" s="90"/>
      <c r="H12" s="100">
        <f t="shared" si="0"/>
        <v>1136.52</v>
      </c>
    </row>
    <row r="13" spans="1:8" x14ac:dyDescent="0.2">
      <c r="A13" s="71">
        <v>8</v>
      </c>
      <c r="B13" s="75" t="s">
        <v>17</v>
      </c>
      <c r="C13" s="71" t="s">
        <v>13</v>
      </c>
      <c r="D13" s="73">
        <v>44468</v>
      </c>
      <c r="E13" s="98">
        <v>1918.8</v>
      </c>
      <c r="F13" s="70">
        <v>998.8</v>
      </c>
      <c r="G13" s="70"/>
      <c r="H13" s="98">
        <f t="shared" si="0"/>
        <v>920</v>
      </c>
    </row>
    <row r="14" spans="1:8" x14ac:dyDescent="0.2">
      <c r="A14" s="71">
        <v>9</v>
      </c>
      <c r="B14" s="75" t="s">
        <v>17</v>
      </c>
      <c r="C14" s="71" t="s">
        <v>13</v>
      </c>
      <c r="D14" s="73">
        <v>44475</v>
      </c>
      <c r="E14" s="98">
        <v>362</v>
      </c>
      <c r="F14" s="70">
        <v>362</v>
      </c>
      <c r="G14" s="70"/>
      <c r="H14" s="98">
        <f t="shared" si="0"/>
        <v>0</v>
      </c>
    </row>
    <row r="15" spans="1:8" x14ac:dyDescent="0.2">
      <c r="A15" s="71">
        <v>10</v>
      </c>
      <c r="B15" s="75" t="s">
        <v>17</v>
      </c>
      <c r="C15" s="71" t="s">
        <v>13</v>
      </c>
      <c r="D15" s="73">
        <v>44475</v>
      </c>
      <c r="E15" s="98">
        <v>2391.0500000000002</v>
      </c>
      <c r="F15" s="70">
        <v>600</v>
      </c>
      <c r="G15" s="70"/>
      <c r="H15" s="98">
        <f t="shared" si="0"/>
        <v>1791.0500000000002</v>
      </c>
    </row>
    <row r="16" spans="1:8" x14ac:dyDescent="0.2">
      <c r="A16" s="86"/>
      <c r="B16" s="87" t="s">
        <v>17</v>
      </c>
      <c r="C16" s="86" t="s">
        <v>13</v>
      </c>
      <c r="D16" s="88">
        <v>44482</v>
      </c>
      <c r="E16" s="100">
        <v>3161.16</v>
      </c>
      <c r="F16" s="90"/>
      <c r="G16" s="90"/>
      <c r="H16" s="100">
        <f t="shared" si="0"/>
        <v>3161.16</v>
      </c>
    </row>
    <row r="17" spans="1:9" x14ac:dyDescent="0.2">
      <c r="A17" s="86"/>
      <c r="B17" s="87" t="s">
        <v>17</v>
      </c>
      <c r="C17" s="86" t="s">
        <v>13</v>
      </c>
      <c r="D17" s="88">
        <v>44482</v>
      </c>
      <c r="E17" s="100">
        <v>2060.56</v>
      </c>
      <c r="F17" s="90"/>
      <c r="G17" s="90"/>
      <c r="H17" s="100">
        <f t="shared" si="0"/>
        <v>2060.56</v>
      </c>
    </row>
    <row r="18" spans="1:9" x14ac:dyDescent="0.2">
      <c r="A18" s="71">
        <v>11</v>
      </c>
      <c r="B18" s="75" t="s">
        <v>18</v>
      </c>
      <c r="C18" s="71" t="s">
        <v>13</v>
      </c>
      <c r="D18" s="73">
        <v>44433</v>
      </c>
      <c r="E18" s="98">
        <v>997</v>
      </c>
      <c r="F18" s="76">
        <v>997</v>
      </c>
      <c r="G18" s="76"/>
      <c r="H18" s="98">
        <f t="shared" si="0"/>
        <v>0</v>
      </c>
    </row>
    <row r="19" spans="1:9" x14ac:dyDescent="0.2">
      <c r="A19" s="71">
        <v>12</v>
      </c>
      <c r="B19" s="75" t="s">
        <v>20</v>
      </c>
      <c r="C19" s="71" t="s">
        <v>13</v>
      </c>
      <c r="D19" s="73">
        <v>44466</v>
      </c>
      <c r="E19" s="98">
        <v>3387.17</v>
      </c>
      <c r="F19" s="70">
        <v>3387.17</v>
      </c>
      <c r="G19" s="70"/>
      <c r="H19" s="98">
        <f t="shared" si="0"/>
        <v>0</v>
      </c>
    </row>
    <row r="20" spans="1:9" x14ac:dyDescent="0.2">
      <c r="A20" s="71">
        <v>13</v>
      </c>
      <c r="B20" s="75" t="s">
        <v>20</v>
      </c>
      <c r="C20" s="71" t="s">
        <v>13</v>
      </c>
      <c r="D20" s="73">
        <v>44473</v>
      </c>
      <c r="E20" s="98">
        <v>1866.45</v>
      </c>
      <c r="F20" s="70"/>
      <c r="G20" s="70"/>
      <c r="H20" s="98">
        <f t="shared" si="0"/>
        <v>1866.45</v>
      </c>
    </row>
    <row r="21" spans="1:9" x14ac:dyDescent="0.2">
      <c r="A21" s="86"/>
      <c r="B21" s="87" t="s">
        <v>20</v>
      </c>
      <c r="C21" s="86" t="s">
        <v>13</v>
      </c>
      <c r="D21" s="88">
        <v>44480</v>
      </c>
      <c r="E21" s="100">
        <v>1296.4000000000001</v>
      </c>
      <c r="F21" s="90"/>
      <c r="G21" s="90"/>
      <c r="H21" s="100">
        <f t="shared" si="0"/>
        <v>1296.4000000000001</v>
      </c>
    </row>
    <row r="22" spans="1:9" x14ac:dyDescent="0.2">
      <c r="A22" s="71">
        <v>14</v>
      </c>
      <c r="B22" s="75" t="s">
        <v>21</v>
      </c>
      <c r="C22" s="71" t="s">
        <v>13</v>
      </c>
      <c r="D22" s="73">
        <v>44445</v>
      </c>
      <c r="E22" s="98">
        <v>6446</v>
      </c>
      <c r="F22" s="70"/>
      <c r="G22" s="70"/>
      <c r="H22" s="98">
        <f t="shared" si="0"/>
        <v>6446</v>
      </c>
    </row>
    <row r="23" spans="1:9" x14ac:dyDescent="0.2">
      <c r="A23" s="71">
        <v>15</v>
      </c>
      <c r="B23" s="75" t="s">
        <v>21</v>
      </c>
      <c r="C23" s="71" t="s">
        <v>13</v>
      </c>
      <c r="D23" s="73">
        <v>44452</v>
      </c>
      <c r="E23" s="98">
        <v>3211.9</v>
      </c>
      <c r="F23" s="70"/>
      <c r="G23" s="70"/>
      <c r="H23" s="98">
        <f t="shared" si="0"/>
        <v>3211.9</v>
      </c>
    </row>
    <row r="24" spans="1:9" x14ac:dyDescent="0.2">
      <c r="A24" s="71">
        <v>16</v>
      </c>
      <c r="B24" s="75" t="s">
        <v>118</v>
      </c>
      <c r="C24" s="71" t="s">
        <v>13</v>
      </c>
      <c r="D24" s="73">
        <v>44447</v>
      </c>
      <c r="E24" s="98">
        <v>2000</v>
      </c>
      <c r="F24" s="77">
        <v>1200</v>
      </c>
      <c r="G24" s="77"/>
      <c r="H24" s="98">
        <f t="shared" si="0"/>
        <v>800</v>
      </c>
    </row>
    <row r="25" spans="1:9" x14ac:dyDescent="0.2">
      <c r="A25" s="71">
        <v>17</v>
      </c>
      <c r="B25" s="75" t="s">
        <v>118</v>
      </c>
      <c r="C25" s="71" t="s">
        <v>13</v>
      </c>
      <c r="D25" s="73">
        <v>44475</v>
      </c>
      <c r="E25" s="98">
        <v>2758.93</v>
      </c>
      <c r="F25" s="77"/>
      <c r="G25" s="77"/>
      <c r="H25" s="98">
        <f t="shared" si="0"/>
        <v>2758.93</v>
      </c>
    </row>
    <row r="26" spans="1:9" x14ac:dyDescent="0.2">
      <c r="A26" s="86"/>
      <c r="B26" s="87" t="s">
        <v>118</v>
      </c>
      <c r="C26" s="86" t="s">
        <v>13</v>
      </c>
      <c r="D26" s="88">
        <v>44482</v>
      </c>
      <c r="E26" s="100">
        <v>2576.44</v>
      </c>
      <c r="F26" s="92"/>
      <c r="G26" s="92"/>
      <c r="H26" s="100">
        <f t="shared" si="0"/>
        <v>2576.44</v>
      </c>
    </row>
    <row r="27" spans="1:9" x14ac:dyDescent="0.2">
      <c r="A27" s="71">
        <v>18</v>
      </c>
      <c r="B27" s="75" t="s">
        <v>117</v>
      </c>
      <c r="C27" s="71" t="s">
        <v>13</v>
      </c>
      <c r="D27" s="73">
        <v>44445</v>
      </c>
      <c r="E27" s="98">
        <v>1911.6</v>
      </c>
      <c r="F27" s="77">
        <v>1911.6</v>
      </c>
      <c r="G27" s="77"/>
      <c r="H27" s="98">
        <f t="shared" si="0"/>
        <v>0</v>
      </c>
    </row>
    <row r="28" spans="1:9" x14ac:dyDescent="0.2">
      <c r="A28" s="71">
        <v>19</v>
      </c>
      <c r="B28" s="75" t="s">
        <v>117</v>
      </c>
      <c r="C28" s="71" t="s">
        <v>13</v>
      </c>
      <c r="D28" s="73">
        <v>44466</v>
      </c>
      <c r="E28" s="98">
        <v>6686.15</v>
      </c>
      <c r="F28" s="77"/>
      <c r="G28" s="77"/>
      <c r="H28" s="98">
        <f t="shared" si="0"/>
        <v>6686.15</v>
      </c>
    </row>
    <row r="29" spans="1:9" x14ac:dyDescent="0.2">
      <c r="A29" s="71">
        <v>20</v>
      </c>
      <c r="B29" s="75" t="s">
        <v>23</v>
      </c>
      <c r="C29" s="71" t="s">
        <v>13</v>
      </c>
      <c r="D29" s="73">
        <v>44474</v>
      </c>
      <c r="E29" s="98">
        <v>5925.5</v>
      </c>
      <c r="F29" s="77"/>
      <c r="G29" s="77">
        <v>5925.5</v>
      </c>
      <c r="H29" s="98">
        <f t="shared" si="0"/>
        <v>0</v>
      </c>
      <c r="I29" s="63" t="s">
        <v>74</v>
      </c>
    </row>
    <row r="30" spans="1:9" x14ac:dyDescent="0.2">
      <c r="A30" s="71">
        <v>21</v>
      </c>
      <c r="B30" s="75" t="s">
        <v>40</v>
      </c>
      <c r="C30" s="71" t="s">
        <v>13</v>
      </c>
      <c r="D30" s="73">
        <v>44466</v>
      </c>
      <c r="E30" s="98">
        <v>1095.4000000000001</v>
      </c>
      <c r="F30" s="77">
        <v>1095.4000000000001</v>
      </c>
      <c r="G30" s="77"/>
      <c r="H30" s="98">
        <f t="shared" si="0"/>
        <v>0</v>
      </c>
    </row>
    <row r="31" spans="1:9" x14ac:dyDescent="0.2">
      <c r="A31" s="71">
        <v>22</v>
      </c>
      <c r="B31" s="75" t="s">
        <v>85</v>
      </c>
      <c r="C31" s="71" t="s">
        <v>13</v>
      </c>
      <c r="D31" s="73">
        <v>44419</v>
      </c>
      <c r="E31" s="98">
        <v>6161.02</v>
      </c>
      <c r="F31" s="77"/>
      <c r="G31" s="77"/>
      <c r="H31" s="98">
        <f t="shared" si="0"/>
        <v>6161.02</v>
      </c>
    </row>
    <row r="32" spans="1:9" x14ac:dyDescent="0.2">
      <c r="A32" s="71">
        <v>23</v>
      </c>
      <c r="B32" s="75" t="s">
        <v>85</v>
      </c>
      <c r="C32" s="71" t="s">
        <v>13</v>
      </c>
      <c r="D32" s="73">
        <v>44425</v>
      </c>
      <c r="E32" s="98">
        <v>7861.36</v>
      </c>
      <c r="F32" s="77"/>
      <c r="G32" s="77"/>
      <c r="H32" s="98">
        <f t="shared" si="0"/>
        <v>7861.36</v>
      </c>
    </row>
    <row r="33" spans="1:9" x14ac:dyDescent="0.2">
      <c r="A33" s="71">
        <v>24</v>
      </c>
      <c r="B33" s="75" t="s">
        <v>85</v>
      </c>
      <c r="C33" s="71" t="s">
        <v>13</v>
      </c>
      <c r="D33" s="73">
        <v>44475</v>
      </c>
      <c r="E33" s="98">
        <v>4212</v>
      </c>
      <c r="F33" s="77"/>
      <c r="G33" s="77"/>
      <c r="H33" s="98">
        <f t="shared" si="0"/>
        <v>4212</v>
      </c>
    </row>
    <row r="34" spans="1:9" x14ac:dyDescent="0.2">
      <c r="A34" s="71">
        <v>25</v>
      </c>
      <c r="B34" s="75" t="s">
        <v>196</v>
      </c>
      <c r="C34" s="71" t="s">
        <v>13</v>
      </c>
      <c r="D34" s="73">
        <v>44475</v>
      </c>
      <c r="E34" s="98">
        <v>3005.1</v>
      </c>
      <c r="F34" s="77">
        <v>805.1</v>
      </c>
      <c r="G34" s="77"/>
      <c r="H34" s="98">
        <f t="shared" si="0"/>
        <v>2200</v>
      </c>
    </row>
    <row r="35" spans="1:9" x14ac:dyDescent="0.2">
      <c r="A35" s="71">
        <v>26</v>
      </c>
      <c r="B35" s="75" t="s">
        <v>76</v>
      </c>
      <c r="C35" s="71" t="s">
        <v>13</v>
      </c>
      <c r="D35" s="73">
        <v>44432</v>
      </c>
      <c r="E35" s="98">
        <v>830.5</v>
      </c>
      <c r="F35" s="77">
        <v>830.5</v>
      </c>
      <c r="G35" s="77"/>
      <c r="H35" s="98">
        <f t="shared" si="0"/>
        <v>0</v>
      </c>
    </row>
    <row r="36" spans="1:9" x14ac:dyDescent="0.2">
      <c r="A36" s="71">
        <v>27</v>
      </c>
      <c r="B36" s="75" t="s">
        <v>76</v>
      </c>
      <c r="C36" s="71" t="s">
        <v>13</v>
      </c>
      <c r="D36" s="73">
        <v>44467</v>
      </c>
      <c r="E36" s="98">
        <v>1348.9</v>
      </c>
      <c r="F36" s="77"/>
      <c r="G36" s="77"/>
      <c r="H36" s="98">
        <f t="shared" si="0"/>
        <v>1348.9</v>
      </c>
    </row>
    <row r="37" spans="1:9" x14ac:dyDescent="0.2">
      <c r="A37" s="71">
        <v>28</v>
      </c>
      <c r="B37" s="75" t="s">
        <v>76</v>
      </c>
      <c r="C37" s="71" t="s">
        <v>13</v>
      </c>
      <c r="D37" s="73">
        <v>44474</v>
      </c>
      <c r="E37" s="98">
        <v>1959.4</v>
      </c>
      <c r="F37" s="77"/>
      <c r="G37" s="77"/>
      <c r="H37" s="98">
        <f t="shared" si="0"/>
        <v>1959.4</v>
      </c>
    </row>
    <row r="38" spans="1:9" x14ac:dyDescent="0.2">
      <c r="A38" s="71">
        <v>29</v>
      </c>
      <c r="B38" s="75" t="s">
        <v>25</v>
      </c>
      <c r="C38" s="71" t="s">
        <v>13</v>
      </c>
      <c r="D38" s="73">
        <v>44473</v>
      </c>
      <c r="E38" s="98">
        <v>256.8</v>
      </c>
      <c r="F38" s="77">
        <v>256.8</v>
      </c>
      <c r="G38" s="77"/>
      <c r="H38" s="98">
        <f t="shared" si="0"/>
        <v>0</v>
      </c>
    </row>
    <row r="39" spans="1:9" x14ac:dyDescent="0.2">
      <c r="A39" s="71">
        <v>30</v>
      </c>
      <c r="B39" s="75" t="s">
        <v>32</v>
      </c>
      <c r="C39" s="71" t="s">
        <v>13</v>
      </c>
      <c r="D39" s="73">
        <v>44473</v>
      </c>
      <c r="E39" s="98">
        <v>3400.8</v>
      </c>
      <c r="F39" s="77"/>
      <c r="G39" s="77">
        <v>3400.8</v>
      </c>
      <c r="H39" s="98">
        <f t="shared" si="0"/>
        <v>0</v>
      </c>
      <c r="I39" s="63" t="s">
        <v>74</v>
      </c>
    </row>
    <row r="40" spans="1:9" x14ac:dyDescent="0.2">
      <c r="A40" s="86"/>
      <c r="B40" s="87" t="s">
        <v>32</v>
      </c>
      <c r="C40" s="86" t="s">
        <v>13</v>
      </c>
      <c r="D40" s="88">
        <v>44480</v>
      </c>
      <c r="E40" s="100">
        <v>1373.7</v>
      </c>
      <c r="F40" s="92"/>
      <c r="G40" s="92"/>
      <c r="H40" s="100">
        <f t="shared" si="0"/>
        <v>1373.7</v>
      </c>
    </row>
    <row r="41" spans="1:9" x14ac:dyDescent="0.2">
      <c r="A41" s="71">
        <v>31</v>
      </c>
      <c r="B41" s="75" t="s">
        <v>30</v>
      </c>
      <c r="C41" s="71" t="s">
        <v>13</v>
      </c>
      <c r="D41" s="73">
        <v>44473</v>
      </c>
      <c r="E41" s="98">
        <v>3412.98</v>
      </c>
      <c r="F41" s="77">
        <v>3412.98</v>
      </c>
      <c r="G41" s="77"/>
      <c r="H41" s="98">
        <f t="shared" si="0"/>
        <v>0</v>
      </c>
    </row>
    <row r="42" spans="1:9" x14ac:dyDescent="0.2">
      <c r="A42" s="86"/>
      <c r="B42" s="87" t="s">
        <v>30</v>
      </c>
      <c r="C42" s="86" t="s">
        <v>13</v>
      </c>
      <c r="D42" s="88">
        <v>44480</v>
      </c>
      <c r="E42" s="100">
        <v>3004.6</v>
      </c>
      <c r="F42" s="92"/>
      <c r="G42" s="92"/>
      <c r="H42" s="100">
        <f t="shared" si="0"/>
        <v>3004.6</v>
      </c>
    </row>
    <row r="43" spans="1:9" x14ac:dyDescent="0.2">
      <c r="A43" s="71">
        <v>32</v>
      </c>
      <c r="B43" s="75" t="s">
        <v>139</v>
      </c>
      <c r="C43" s="71" t="s">
        <v>13</v>
      </c>
      <c r="D43" s="73">
        <v>44475</v>
      </c>
      <c r="E43" s="98">
        <v>4564</v>
      </c>
      <c r="F43" s="77">
        <v>4564</v>
      </c>
      <c r="G43" s="77"/>
      <c r="H43" s="98">
        <f t="shared" si="0"/>
        <v>0</v>
      </c>
    </row>
    <row r="44" spans="1:9" x14ac:dyDescent="0.2">
      <c r="A44" s="71">
        <v>33</v>
      </c>
      <c r="B44" s="75" t="s">
        <v>238</v>
      </c>
      <c r="C44" s="71" t="s">
        <v>13</v>
      </c>
      <c r="D44" s="73">
        <v>44473</v>
      </c>
      <c r="E44" s="98">
        <v>1526.6</v>
      </c>
      <c r="F44" s="77">
        <v>1526.6</v>
      </c>
      <c r="G44" s="77"/>
      <c r="H44" s="98">
        <f t="shared" si="0"/>
        <v>0</v>
      </c>
    </row>
    <row r="45" spans="1:9" x14ac:dyDescent="0.2">
      <c r="A45" s="71">
        <v>34</v>
      </c>
      <c r="B45" s="75" t="s">
        <v>238</v>
      </c>
      <c r="C45" s="71" t="s">
        <v>13</v>
      </c>
      <c r="D45" s="73">
        <v>44475</v>
      </c>
      <c r="E45" s="98">
        <v>1080</v>
      </c>
      <c r="F45" s="77"/>
      <c r="G45" s="77"/>
      <c r="H45" s="98">
        <f t="shared" si="0"/>
        <v>1080</v>
      </c>
    </row>
    <row r="46" spans="1:9" x14ac:dyDescent="0.2">
      <c r="A46" s="86"/>
      <c r="B46" s="87" t="s">
        <v>238</v>
      </c>
      <c r="C46" s="86" t="s">
        <v>13</v>
      </c>
      <c r="D46" s="88">
        <v>44480</v>
      </c>
      <c r="E46" s="100">
        <v>2531.1999999999998</v>
      </c>
      <c r="F46" s="92"/>
      <c r="G46" s="92"/>
      <c r="H46" s="100">
        <f t="shared" si="0"/>
        <v>2531.1999999999998</v>
      </c>
    </row>
    <row r="47" spans="1:9" x14ac:dyDescent="0.2">
      <c r="A47" s="86"/>
      <c r="B47" s="87" t="s">
        <v>238</v>
      </c>
      <c r="C47" s="86" t="s">
        <v>13</v>
      </c>
      <c r="D47" s="88">
        <v>44482</v>
      </c>
      <c r="E47" s="100">
        <v>540</v>
      </c>
      <c r="F47" s="92"/>
      <c r="G47" s="92"/>
      <c r="H47" s="100">
        <f t="shared" si="0"/>
        <v>540</v>
      </c>
    </row>
    <row r="48" spans="1:9" x14ac:dyDescent="0.2">
      <c r="A48" s="71">
        <v>35</v>
      </c>
      <c r="B48" s="75" t="s">
        <v>41</v>
      </c>
      <c r="C48" s="71" t="s">
        <v>13</v>
      </c>
      <c r="D48" s="73">
        <v>44475</v>
      </c>
      <c r="E48" s="98">
        <v>2118.9</v>
      </c>
      <c r="F48" s="77">
        <v>2118.9</v>
      </c>
      <c r="G48" s="77"/>
      <c r="H48" s="98">
        <f t="shared" si="0"/>
        <v>0</v>
      </c>
    </row>
    <row r="49" spans="1:8" x14ac:dyDescent="0.2">
      <c r="A49" s="86"/>
      <c r="B49" s="87" t="s">
        <v>41</v>
      </c>
      <c r="C49" s="86" t="s">
        <v>13</v>
      </c>
      <c r="D49" s="88">
        <v>44482</v>
      </c>
      <c r="E49" s="100">
        <v>1058</v>
      </c>
      <c r="F49" s="92"/>
      <c r="G49" s="92"/>
      <c r="H49" s="100">
        <f t="shared" si="0"/>
        <v>1058</v>
      </c>
    </row>
    <row r="50" spans="1:8" x14ac:dyDescent="0.2">
      <c r="A50" s="71">
        <v>36</v>
      </c>
      <c r="B50" s="75" t="s">
        <v>71</v>
      </c>
      <c r="C50" s="71" t="s">
        <v>13</v>
      </c>
      <c r="D50" s="73">
        <v>44474</v>
      </c>
      <c r="E50" s="98">
        <v>1107.0999999999999</v>
      </c>
      <c r="F50" s="77"/>
      <c r="G50" s="77"/>
      <c r="H50" s="98">
        <f t="shared" si="0"/>
        <v>1107.0999999999999</v>
      </c>
    </row>
    <row r="51" spans="1:8" x14ac:dyDescent="0.2">
      <c r="A51" s="71">
        <v>37</v>
      </c>
      <c r="B51" s="75" t="s">
        <v>28</v>
      </c>
      <c r="C51" s="71" t="s">
        <v>13</v>
      </c>
      <c r="D51" s="73">
        <v>44474</v>
      </c>
      <c r="E51" s="98">
        <v>3581.19</v>
      </c>
      <c r="F51" s="77">
        <v>3581.19</v>
      </c>
      <c r="G51" s="77"/>
      <c r="H51" s="98">
        <f t="shared" si="0"/>
        <v>0</v>
      </c>
    </row>
    <row r="52" spans="1:8" x14ac:dyDescent="0.2">
      <c r="A52" s="86"/>
      <c r="B52" s="87" t="s">
        <v>28</v>
      </c>
      <c r="C52" s="86" t="s">
        <v>13</v>
      </c>
      <c r="D52" s="88">
        <v>44481</v>
      </c>
      <c r="E52" s="100">
        <v>4405.8999999999996</v>
      </c>
      <c r="F52" s="92"/>
      <c r="G52" s="92"/>
      <c r="H52" s="100">
        <f t="shared" si="0"/>
        <v>4405.8999999999996</v>
      </c>
    </row>
    <row r="53" spans="1:8" x14ac:dyDescent="0.2">
      <c r="A53" s="71">
        <v>38</v>
      </c>
      <c r="B53" s="75" t="s">
        <v>38</v>
      </c>
      <c r="C53" s="71" t="s">
        <v>13</v>
      </c>
      <c r="D53" s="73">
        <v>44473</v>
      </c>
      <c r="E53" s="98">
        <v>620.4</v>
      </c>
      <c r="F53" s="77">
        <v>400</v>
      </c>
      <c r="G53" s="77"/>
      <c r="H53" s="98">
        <f t="shared" si="0"/>
        <v>220.39999999999998</v>
      </c>
    </row>
    <row r="54" spans="1:8" x14ac:dyDescent="0.2">
      <c r="A54" s="86"/>
      <c r="B54" s="87" t="s">
        <v>34</v>
      </c>
      <c r="C54" s="86" t="s">
        <v>13</v>
      </c>
      <c r="D54" s="88">
        <v>44482</v>
      </c>
      <c r="E54" s="100">
        <v>673</v>
      </c>
      <c r="F54" s="92"/>
      <c r="G54" s="92"/>
      <c r="H54" s="100">
        <f t="shared" si="0"/>
        <v>673</v>
      </c>
    </row>
    <row r="55" spans="1:8" x14ac:dyDescent="0.2">
      <c r="A55" s="86"/>
      <c r="B55" s="87" t="s">
        <v>24</v>
      </c>
      <c r="C55" s="86" t="s">
        <v>13</v>
      </c>
      <c r="D55" s="88">
        <v>44482</v>
      </c>
      <c r="E55" s="100">
        <v>1177.33</v>
      </c>
      <c r="F55" s="92"/>
      <c r="G55" s="92"/>
      <c r="H55" s="100">
        <f t="shared" si="0"/>
        <v>1177.33</v>
      </c>
    </row>
    <row r="56" spans="1:8" x14ac:dyDescent="0.2">
      <c r="A56" s="86"/>
      <c r="B56" s="87" t="s">
        <v>162</v>
      </c>
      <c r="C56" s="86" t="s">
        <v>13</v>
      </c>
      <c r="D56" s="88">
        <v>44482</v>
      </c>
      <c r="E56" s="100">
        <v>909.8</v>
      </c>
      <c r="F56" s="92"/>
      <c r="G56" s="92"/>
      <c r="H56" s="100">
        <f t="shared" si="0"/>
        <v>909.8</v>
      </c>
    </row>
    <row r="57" spans="1:8" x14ac:dyDescent="0.2">
      <c r="A57" s="86"/>
      <c r="B57" s="87" t="s">
        <v>36</v>
      </c>
      <c r="C57" s="86" t="s">
        <v>13</v>
      </c>
      <c r="D57" s="88">
        <v>44481</v>
      </c>
      <c r="E57" s="100">
        <v>1244.3</v>
      </c>
      <c r="F57" s="92"/>
      <c r="G57" s="92"/>
      <c r="H57" s="100">
        <f t="shared" si="0"/>
        <v>1244.3</v>
      </c>
    </row>
    <row r="58" spans="1:8" x14ac:dyDescent="0.2">
      <c r="A58" s="86"/>
      <c r="B58" s="87" t="s">
        <v>27</v>
      </c>
      <c r="C58" s="86" t="s">
        <v>13</v>
      </c>
      <c r="D58" s="88">
        <v>44481</v>
      </c>
      <c r="E58" s="100">
        <v>420</v>
      </c>
      <c r="F58" s="92"/>
      <c r="G58" s="92"/>
      <c r="H58" s="100">
        <f t="shared" si="0"/>
        <v>420</v>
      </c>
    </row>
    <row r="59" spans="1:8" x14ac:dyDescent="0.2">
      <c r="A59" s="86"/>
      <c r="B59" s="87" t="s">
        <v>245</v>
      </c>
      <c r="C59" s="86" t="s">
        <v>13</v>
      </c>
      <c r="D59" s="88">
        <v>44480</v>
      </c>
      <c r="E59" s="100">
        <v>2102.12</v>
      </c>
      <c r="F59" s="92"/>
      <c r="G59" s="92"/>
      <c r="H59" s="100">
        <f t="shared" si="0"/>
        <v>2102.12</v>
      </c>
    </row>
    <row r="60" spans="1:8" x14ac:dyDescent="0.2">
      <c r="A60" s="71">
        <v>39</v>
      </c>
      <c r="B60" s="75" t="s">
        <v>43</v>
      </c>
      <c r="C60" s="71" t="s">
        <v>44</v>
      </c>
      <c r="D60" s="73"/>
      <c r="E60" s="98">
        <v>2550</v>
      </c>
      <c r="F60" s="70"/>
      <c r="G60" s="70"/>
      <c r="H60" s="98">
        <f t="shared" si="0"/>
        <v>2550</v>
      </c>
    </row>
    <row r="61" spans="1:8" x14ac:dyDescent="0.2">
      <c r="A61" s="71">
        <v>40</v>
      </c>
      <c r="B61" s="78" t="s">
        <v>45</v>
      </c>
      <c r="C61" s="71" t="s">
        <v>44</v>
      </c>
      <c r="D61" s="79">
        <v>44470</v>
      </c>
      <c r="E61" s="98">
        <v>3038.26</v>
      </c>
      <c r="F61" s="80">
        <v>1500</v>
      </c>
      <c r="G61" s="80"/>
      <c r="H61" s="98">
        <f t="shared" si="0"/>
        <v>1538.2600000000002</v>
      </c>
    </row>
    <row r="62" spans="1:8" x14ac:dyDescent="0.2">
      <c r="A62" s="86"/>
      <c r="B62" s="93" t="s">
        <v>45</v>
      </c>
      <c r="C62" s="86" t="s">
        <v>44</v>
      </c>
      <c r="D62" s="94">
        <v>44484</v>
      </c>
      <c r="E62" s="100">
        <v>1771</v>
      </c>
      <c r="F62" s="95"/>
      <c r="G62" s="95"/>
      <c r="H62" s="100">
        <f t="shared" si="0"/>
        <v>1771</v>
      </c>
    </row>
    <row r="63" spans="1:8" x14ac:dyDescent="0.2">
      <c r="A63" s="71">
        <v>41</v>
      </c>
      <c r="B63" s="78" t="s">
        <v>47</v>
      </c>
      <c r="C63" s="71" t="s">
        <v>44</v>
      </c>
      <c r="D63" s="79">
        <v>44448</v>
      </c>
      <c r="E63" s="98">
        <v>999.99999999999989</v>
      </c>
      <c r="F63" s="95">
        <v>720</v>
      </c>
      <c r="G63" s="80"/>
      <c r="H63" s="98">
        <f t="shared" si="0"/>
        <v>279.99999999999989</v>
      </c>
    </row>
    <row r="64" spans="1:8" x14ac:dyDescent="0.2">
      <c r="A64" s="71">
        <v>42</v>
      </c>
      <c r="B64" s="78" t="s">
        <v>47</v>
      </c>
      <c r="C64" s="71" t="s">
        <v>44</v>
      </c>
      <c r="D64" s="79">
        <v>44455</v>
      </c>
      <c r="E64" s="98">
        <v>1326.9</v>
      </c>
      <c r="F64" s="80"/>
      <c r="G64" s="80"/>
      <c r="H64" s="98">
        <f t="shared" si="0"/>
        <v>1326.9</v>
      </c>
    </row>
    <row r="65" spans="1:9" x14ac:dyDescent="0.2">
      <c r="A65" s="86"/>
      <c r="B65" s="93" t="s">
        <v>47</v>
      </c>
      <c r="C65" s="86" t="s">
        <v>44</v>
      </c>
      <c r="D65" s="94">
        <v>44483</v>
      </c>
      <c r="E65" s="100">
        <v>639.5</v>
      </c>
      <c r="F65" s="95"/>
      <c r="G65" s="95"/>
      <c r="H65" s="100">
        <f t="shared" si="0"/>
        <v>639.5</v>
      </c>
    </row>
    <row r="66" spans="1:9" x14ac:dyDescent="0.2">
      <c r="A66" s="71">
        <v>43</v>
      </c>
      <c r="B66" s="78" t="s">
        <v>48</v>
      </c>
      <c r="C66" s="71" t="s">
        <v>44</v>
      </c>
      <c r="D66" s="79">
        <v>44442</v>
      </c>
      <c r="E66" s="98">
        <v>34770.22</v>
      </c>
      <c r="F66" s="77"/>
      <c r="G66" s="77">
        <f>8820+3000</f>
        <v>11820</v>
      </c>
      <c r="H66" s="98">
        <f t="shared" si="0"/>
        <v>22950.22</v>
      </c>
      <c r="I66" s="63" t="s">
        <v>247</v>
      </c>
    </row>
    <row r="67" spans="1:9" x14ac:dyDescent="0.2">
      <c r="A67" s="71">
        <v>44</v>
      </c>
      <c r="B67" s="78" t="s">
        <v>48</v>
      </c>
      <c r="C67" s="71" t="s">
        <v>44</v>
      </c>
      <c r="D67" s="79">
        <v>44469</v>
      </c>
      <c r="E67" s="98">
        <v>22456.799999999999</v>
      </c>
      <c r="F67" s="105"/>
      <c r="G67" s="105"/>
      <c r="H67" s="98">
        <f t="shared" si="0"/>
        <v>22456.799999999999</v>
      </c>
      <c r="I67" s="63" t="s">
        <v>248</v>
      </c>
    </row>
    <row r="68" spans="1:9" x14ac:dyDescent="0.2">
      <c r="A68" s="71">
        <v>45</v>
      </c>
      <c r="B68" s="78" t="s">
        <v>49</v>
      </c>
      <c r="C68" s="71" t="s">
        <v>44</v>
      </c>
      <c r="D68" s="79">
        <v>44476</v>
      </c>
      <c r="E68" s="98">
        <v>392.06</v>
      </c>
      <c r="F68" s="80">
        <v>252</v>
      </c>
      <c r="G68" s="80"/>
      <c r="H68" s="98">
        <f t="shared" si="0"/>
        <v>140.06</v>
      </c>
    </row>
    <row r="69" spans="1:9" x14ac:dyDescent="0.2">
      <c r="A69" s="86"/>
      <c r="B69" s="93" t="s">
        <v>49</v>
      </c>
      <c r="C69" s="86" t="s">
        <v>44</v>
      </c>
      <c r="D69" s="94">
        <v>44483</v>
      </c>
      <c r="E69" s="100">
        <v>456</v>
      </c>
      <c r="F69" s="95"/>
      <c r="G69" s="95"/>
      <c r="H69" s="100">
        <f t="shared" si="0"/>
        <v>456</v>
      </c>
    </row>
    <row r="70" spans="1:9" x14ac:dyDescent="0.2">
      <c r="A70" s="71">
        <v>46</v>
      </c>
      <c r="B70" s="78" t="s">
        <v>52</v>
      </c>
      <c r="C70" s="71" t="s">
        <v>44</v>
      </c>
      <c r="D70" s="79">
        <v>44434</v>
      </c>
      <c r="E70" s="98">
        <v>21606.52</v>
      </c>
      <c r="F70" s="80">
        <v>3473.07</v>
      </c>
      <c r="G70" s="80"/>
      <c r="H70" s="98">
        <f t="shared" si="0"/>
        <v>18133.45</v>
      </c>
    </row>
    <row r="71" spans="1:9" x14ac:dyDescent="0.2">
      <c r="A71" s="71">
        <v>47</v>
      </c>
      <c r="B71" s="78" t="s">
        <v>51</v>
      </c>
      <c r="C71" s="71" t="s">
        <v>13</v>
      </c>
      <c r="D71" s="79">
        <v>44448</v>
      </c>
      <c r="E71" s="98">
        <v>15662.62</v>
      </c>
      <c r="F71" s="80"/>
      <c r="G71" s="80"/>
      <c r="H71" s="98">
        <f t="shared" si="0"/>
        <v>15662.62</v>
      </c>
    </row>
    <row r="72" spans="1:9" x14ac:dyDescent="0.2">
      <c r="A72" s="71">
        <v>48</v>
      </c>
      <c r="B72" s="78" t="s">
        <v>51</v>
      </c>
      <c r="C72" s="71" t="s">
        <v>13</v>
      </c>
      <c r="D72" s="79">
        <v>44476</v>
      </c>
      <c r="E72" s="98">
        <v>10094.6</v>
      </c>
      <c r="F72" s="80"/>
      <c r="G72" s="80"/>
      <c r="H72" s="98">
        <f t="shared" si="0"/>
        <v>10094.6</v>
      </c>
    </row>
    <row r="73" spans="1:9" x14ac:dyDescent="0.2">
      <c r="A73" s="71">
        <v>49</v>
      </c>
      <c r="B73" s="78" t="s">
        <v>52</v>
      </c>
      <c r="C73" s="71" t="s">
        <v>44</v>
      </c>
      <c r="D73" s="79">
        <v>44476</v>
      </c>
      <c r="E73" s="98">
        <v>5428.71</v>
      </c>
      <c r="F73" s="80"/>
      <c r="G73" s="80">
        <v>5428.71</v>
      </c>
      <c r="H73" s="98">
        <f t="shared" si="0"/>
        <v>0</v>
      </c>
      <c r="I73" s="63" t="s">
        <v>249</v>
      </c>
    </row>
    <row r="74" spans="1:9" x14ac:dyDescent="0.2">
      <c r="A74" s="86"/>
      <c r="B74" s="93" t="s">
        <v>52</v>
      </c>
      <c r="C74" s="86" t="s">
        <v>44</v>
      </c>
      <c r="D74" s="94">
        <v>44483</v>
      </c>
      <c r="E74" s="100">
        <v>5435.7</v>
      </c>
      <c r="F74" s="95"/>
      <c r="G74" s="95">
        <v>1452</v>
      </c>
      <c r="H74" s="100">
        <f t="shared" si="0"/>
        <v>3983.7</v>
      </c>
    </row>
    <row r="75" spans="1:9" x14ac:dyDescent="0.2">
      <c r="A75" s="86"/>
      <c r="B75" s="93" t="s">
        <v>51</v>
      </c>
      <c r="C75" s="86" t="s">
        <v>13</v>
      </c>
      <c r="D75" s="94">
        <v>44483</v>
      </c>
      <c r="E75" s="100">
        <v>9264.5499999999993</v>
      </c>
      <c r="F75" s="95"/>
      <c r="G75" s="95"/>
      <c r="H75" s="100">
        <f t="shared" si="0"/>
        <v>9264.5499999999993</v>
      </c>
    </row>
    <row r="76" spans="1:9" x14ac:dyDescent="0.2">
      <c r="A76" s="71">
        <v>50</v>
      </c>
      <c r="B76" s="78" t="s">
        <v>58</v>
      </c>
      <c r="C76" s="71" t="s">
        <v>44</v>
      </c>
      <c r="D76" s="79">
        <v>44435</v>
      </c>
      <c r="E76" s="98">
        <v>3026.9300000000003</v>
      </c>
      <c r="F76" s="80">
        <v>3026.93</v>
      </c>
      <c r="G76" s="80"/>
      <c r="H76" s="98">
        <f t="shared" si="0"/>
        <v>4.5474735088646412E-13</v>
      </c>
    </row>
    <row r="77" spans="1:9" x14ac:dyDescent="0.2">
      <c r="A77" s="71">
        <v>51</v>
      </c>
      <c r="B77" s="78" t="s">
        <v>207</v>
      </c>
      <c r="C77" s="71" t="s">
        <v>44</v>
      </c>
      <c r="D77" s="79">
        <v>44476</v>
      </c>
      <c r="E77" s="98">
        <v>5962.6</v>
      </c>
      <c r="F77" s="80"/>
      <c r="G77" s="80"/>
      <c r="H77" s="98">
        <f t="shared" si="0"/>
        <v>5962.6</v>
      </c>
    </row>
    <row r="78" spans="1:9" x14ac:dyDescent="0.2">
      <c r="A78" s="71">
        <v>52</v>
      </c>
      <c r="B78" s="78" t="s">
        <v>79</v>
      </c>
      <c r="C78" s="71" t="s">
        <v>44</v>
      </c>
      <c r="D78" s="79">
        <v>44469</v>
      </c>
      <c r="E78" s="98">
        <v>10979</v>
      </c>
      <c r="F78" s="80"/>
      <c r="G78" s="80"/>
      <c r="H78" s="98">
        <f t="shared" si="0"/>
        <v>10979</v>
      </c>
    </row>
    <row r="79" spans="1:9" x14ac:dyDescent="0.2">
      <c r="A79" s="71">
        <v>53</v>
      </c>
      <c r="B79" s="78" t="s">
        <v>79</v>
      </c>
      <c r="C79" s="71" t="s">
        <v>44</v>
      </c>
      <c r="D79" s="79">
        <v>44476</v>
      </c>
      <c r="E79" s="98">
        <v>12414.4</v>
      </c>
      <c r="F79" s="80"/>
      <c r="G79" s="80"/>
      <c r="H79" s="98">
        <f t="shared" si="0"/>
        <v>12414.4</v>
      </c>
    </row>
    <row r="80" spans="1:9" x14ac:dyDescent="0.2">
      <c r="A80" s="71">
        <v>54</v>
      </c>
      <c r="B80" s="78" t="s">
        <v>229</v>
      </c>
      <c r="C80" s="71" t="s">
        <v>44</v>
      </c>
      <c r="D80" s="79">
        <v>44476</v>
      </c>
      <c r="E80" s="98">
        <v>1460</v>
      </c>
      <c r="F80" s="80">
        <v>1460</v>
      </c>
      <c r="G80" s="80"/>
      <c r="H80" s="98">
        <f t="shared" si="0"/>
        <v>0</v>
      </c>
    </row>
    <row r="81" spans="1:8" x14ac:dyDescent="0.2">
      <c r="A81" s="86"/>
      <c r="B81" s="93" t="s">
        <v>229</v>
      </c>
      <c r="C81" s="86" t="s">
        <v>44</v>
      </c>
      <c r="D81" s="94">
        <v>44483</v>
      </c>
      <c r="E81" s="100">
        <v>649</v>
      </c>
      <c r="F81" s="95"/>
      <c r="G81" s="95"/>
      <c r="H81" s="100">
        <f t="shared" si="0"/>
        <v>649</v>
      </c>
    </row>
    <row r="82" spans="1:8" x14ac:dyDescent="0.2">
      <c r="A82" s="71">
        <v>55</v>
      </c>
      <c r="B82" s="78" t="s">
        <v>61</v>
      </c>
      <c r="C82" s="71" t="s">
        <v>44</v>
      </c>
      <c r="D82" s="79">
        <v>44477</v>
      </c>
      <c r="E82" s="98">
        <v>3005</v>
      </c>
      <c r="F82" s="80">
        <v>3005</v>
      </c>
      <c r="G82" s="80"/>
      <c r="H82" s="98">
        <f t="shared" si="0"/>
        <v>0</v>
      </c>
    </row>
    <row r="83" spans="1:8" x14ac:dyDescent="0.2">
      <c r="A83" s="86"/>
      <c r="B83" s="93" t="s">
        <v>61</v>
      </c>
      <c r="C83" s="86" t="s">
        <v>44</v>
      </c>
      <c r="D83" s="94">
        <v>44484</v>
      </c>
      <c r="E83" s="100">
        <v>302.39999999999998</v>
      </c>
      <c r="F83" s="95"/>
      <c r="G83" s="95"/>
      <c r="H83" s="100">
        <f t="shared" si="0"/>
        <v>302.39999999999998</v>
      </c>
    </row>
    <row r="84" spans="1:8" x14ac:dyDescent="0.2">
      <c r="A84" s="71">
        <v>56</v>
      </c>
      <c r="B84" s="78" t="s">
        <v>236</v>
      </c>
      <c r="C84" s="71" t="s">
        <v>44</v>
      </c>
      <c r="D84" s="79">
        <v>44469</v>
      </c>
      <c r="E84" s="98">
        <v>1291.3999999999996</v>
      </c>
      <c r="F84" s="80">
        <v>1291.4000000000001</v>
      </c>
      <c r="G84" s="80"/>
      <c r="H84" s="98">
        <f t="shared" si="0"/>
        <v>-4.5474735088646412E-13</v>
      </c>
    </row>
    <row r="85" spans="1:8" x14ac:dyDescent="0.2">
      <c r="A85" s="71">
        <v>57</v>
      </c>
      <c r="B85" s="78" t="s">
        <v>236</v>
      </c>
      <c r="C85" s="71" t="s">
        <v>44</v>
      </c>
      <c r="D85" s="79">
        <v>44476</v>
      </c>
      <c r="E85" s="98">
        <v>2791.9</v>
      </c>
      <c r="F85" s="80">
        <v>2791.9</v>
      </c>
      <c r="G85" s="80"/>
      <c r="H85" s="98">
        <f t="shared" si="0"/>
        <v>0</v>
      </c>
    </row>
    <row r="86" spans="1:8" x14ac:dyDescent="0.2">
      <c r="A86" s="86">
        <v>57</v>
      </c>
      <c r="B86" s="93" t="s">
        <v>236</v>
      </c>
      <c r="C86" s="86" t="s">
        <v>44</v>
      </c>
      <c r="D86" s="94">
        <v>44483</v>
      </c>
      <c r="E86" s="100">
        <v>5797.8</v>
      </c>
      <c r="F86" s="95"/>
      <c r="G86" s="95"/>
      <c r="H86" s="100">
        <f t="shared" ref="H86" si="1">E86-F86-G86</f>
        <v>5797.8</v>
      </c>
    </row>
    <row r="87" spans="1:8" x14ac:dyDescent="0.2">
      <c r="A87" s="71">
        <v>58</v>
      </c>
      <c r="B87" s="78" t="s">
        <v>54</v>
      </c>
      <c r="C87" s="71" t="s">
        <v>44</v>
      </c>
      <c r="D87" s="79">
        <v>44470</v>
      </c>
      <c r="E87" s="98">
        <v>4982.8</v>
      </c>
      <c r="F87" s="80">
        <v>2500</v>
      </c>
      <c r="G87" s="80"/>
      <c r="H87" s="98">
        <f t="shared" si="0"/>
        <v>2482.8000000000002</v>
      </c>
    </row>
    <row r="88" spans="1:8" x14ac:dyDescent="0.2">
      <c r="A88" s="71">
        <v>59</v>
      </c>
      <c r="B88" s="78" t="s">
        <v>54</v>
      </c>
      <c r="C88" s="71" t="s">
        <v>44</v>
      </c>
      <c r="D88" s="79">
        <v>44477</v>
      </c>
      <c r="E88" s="98">
        <v>6625</v>
      </c>
      <c r="F88" s="80"/>
      <c r="G88" s="80"/>
      <c r="H88" s="98">
        <f t="shared" si="0"/>
        <v>6625</v>
      </c>
    </row>
    <row r="89" spans="1:8" x14ac:dyDescent="0.2">
      <c r="A89" s="71">
        <v>60</v>
      </c>
      <c r="B89" s="78" t="s">
        <v>57</v>
      </c>
      <c r="C89" s="71" t="s">
        <v>44</v>
      </c>
      <c r="D89" s="79">
        <v>44477</v>
      </c>
      <c r="E89" s="98">
        <v>1345.6</v>
      </c>
      <c r="F89" s="80">
        <v>1345.6</v>
      </c>
      <c r="G89" s="80"/>
      <c r="H89" s="98">
        <f t="shared" si="0"/>
        <v>0</v>
      </c>
    </row>
    <row r="90" spans="1:8" x14ac:dyDescent="0.2">
      <c r="A90" s="86"/>
      <c r="B90" s="93" t="s">
        <v>57</v>
      </c>
      <c r="C90" s="86" t="s">
        <v>44</v>
      </c>
      <c r="D90" s="94">
        <v>44484</v>
      </c>
      <c r="E90" s="100">
        <v>1062</v>
      </c>
      <c r="F90" s="95"/>
      <c r="G90" s="95"/>
      <c r="H90" s="100">
        <f t="shared" si="0"/>
        <v>1062</v>
      </c>
    </row>
    <row r="91" spans="1:8" x14ac:dyDescent="0.2">
      <c r="A91" s="71">
        <v>61</v>
      </c>
      <c r="B91" s="78" t="s">
        <v>55</v>
      </c>
      <c r="C91" s="71" t="s">
        <v>44</v>
      </c>
      <c r="D91" s="79">
        <v>44476</v>
      </c>
      <c r="E91" s="98">
        <v>552.4</v>
      </c>
      <c r="F91" s="80">
        <v>552.4</v>
      </c>
      <c r="G91" s="80"/>
      <c r="H91" s="98">
        <f t="shared" si="0"/>
        <v>0</v>
      </c>
    </row>
    <row r="92" spans="1:8" x14ac:dyDescent="0.2">
      <c r="A92" s="86"/>
      <c r="B92" s="93" t="s">
        <v>55</v>
      </c>
      <c r="C92" s="86" t="s">
        <v>44</v>
      </c>
      <c r="D92" s="94">
        <v>44483</v>
      </c>
      <c r="E92" s="100">
        <v>653.04</v>
      </c>
      <c r="F92" s="95"/>
      <c r="G92" s="95"/>
      <c r="H92" s="100">
        <f t="shared" si="0"/>
        <v>653.04</v>
      </c>
    </row>
    <row r="93" spans="1:8" x14ac:dyDescent="0.2">
      <c r="A93" s="71">
        <v>62</v>
      </c>
      <c r="B93" s="78" t="s">
        <v>60</v>
      </c>
      <c r="C93" s="71" t="s">
        <v>44</v>
      </c>
      <c r="D93" s="79">
        <v>44476</v>
      </c>
      <c r="E93" s="98">
        <v>5366.6</v>
      </c>
      <c r="F93" s="80">
        <v>5366.6</v>
      </c>
      <c r="G93" s="80"/>
      <c r="H93" s="98">
        <f t="shared" si="0"/>
        <v>0</v>
      </c>
    </row>
    <row r="94" spans="1:8" x14ac:dyDescent="0.2">
      <c r="A94" s="86"/>
      <c r="B94" s="93" t="s">
        <v>60</v>
      </c>
      <c r="C94" s="86" t="s">
        <v>44</v>
      </c>
      <c r="D94" s="94">
        <v>44483</v>
      </c>
      <c r="E94" s="102">
        <v>1537.6</v>
      </c>
      <c r="F94" s="95"/>
      <c r="G94" s="95"/>
      <c r="H94" s="100">
        <f t="shared" si="0"/>
        <v>1537.6</v>
      </c>
    </row>
    <row r="95" spans="1:8" x14ac:dyDescent="0.2">
      <c r="A95" s="86"/>
      <c r="B95" s="93" t="s">
        <v>246</v>
      </c>
      <c r="C95" s="86" t="s">
        <v>44</v>
      </c>
      <c r="D95" s="94">
        <v>44483</v>
      </c>
      <c r="E95" s="102">
        <v>2733.42</v>
      </c>
      <c r="F95" s="95"/>
      <c r="G95" s="95"/>
      <c r="H95" s="100">
        <f t="shared" si="0"/>
        <v>2733.42</v>
      </c>
    </row>
    <row r="96" spans="1:8" x14ac:dyDescent="0.2">
      <c r="A96" s="86"/>
      <c r="B96" s="93" t="s">
        <v>59</v>
      </c>
      <c r="C96" s="86" t="s">
        <v>44</v>
      </c>
      <c r="D96" s="94">
        <v>44483</v>
      </c>
      <c r="E96" s="102">
        <v>4173.6000000000004</v>
      </c>
      <c r="F96" s="95"/>
      <c r="G96" s="95"/>
      <c r="H96" s="100">
        <f t="shared" si="0"/>
        <v>4173.6000000000004</v>
      </c>
    </row>
    <row r="97" spans="1:11" x14ac:dyDescent="0.2">
      <c r="A97" s="86"/>
      <c r="B97" s="93" t="s">
        <v>101</v>
      </c>
      <c r="C97" s="86" t="s">
        <v>44</v>
      </c>
      <c r="D97" s="94">
        <v>44483</v>
      </c>
      <c r="E97" s="102">
        <v>1558.4</v>
      </c>
      <c r="F97" s="95"/>
      <c r="G97" s="95"/>
      <c r="H97" s="100">
        <f t="shared" si="0"/>
        <v>1558.4</v>
      </c>
    </row>
    <row r="98" spans="1:11" x14ac:dyDescent="0.2">
      <c r="A98" s="71"/>
      <c r="B98" s="81"/>
      <c r="C98" s="81"/>
      <c r="D98" s="81" t="s">
        <v>62</v>
      </c>
      <c r="E98" s="96">
        <f>SUM(E4:E97)</f>
        <v>358680.27999999985</v>
      </c>
      <c r="F98" s="82">
        <f>SUM(F4:F97)</f>
        <v>60197.32</v>
      </c>
      <c r="G98" s="82"/>
      <c r="H98" s="98">
        <f t="shared" si="0"/>
        <v>298482.95999999985</v>
      </c>
    </row>
    <row r="99" spans="1:11" x14ac:dyDescent="0.2">
      <c r="A99" s="59"/>
      <c r="K99" s="84"/>
    </row>
    <row r="100" spans="1:11" x14ac:dyDescent="0.2">
      <c r="B100" s="59" t="s">
        <v>63</v>
      </c>
      <c r="C100" s="59"/>
      <c r="D100" s="59" t="s">
        <v>64</v>
      </c>
      <c r="E100" s="59"/>
      <c r="F100" s="85" t="s">
        <v>65</v>
      </c>
      <c r="G100" s="85"/>
    </row>
    <row r="101" spans="1:11" x14ac:dyDescent="0.2">
      <c r="B101" s="66" t="s">
        <v>66</v>
      </c>
      <c r="C101" s="59"/>
      <c r="D101" s="59" t="s">
        <v>106</v>
      </c>
      <c r="E101" s="59"/>
      <c r="F101" s="85" t="s">
        <v>68</v>
      </c>
      <c r="G101" s="85"/>
    </row>
  </sheetData>
  <autoFilter ref="A1:H98"/>
  <pageMargins left="0" right="0" top="0.74803149606299213" bottom="0" header="0" footer="0"/>
  <pageSetup paperSize="9" scale="77" orientation="portrait" r:id="rId1"/>
  <headerFooter>
    <oddHeader>Sayfa &amp;P /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43" workbookViewId="0">
      <selection activeCell="G71" sqref="G71"/>
    </sheetView>
  </sheetViews>
  <sheetFormatPr defaultColWidth="8.85546875" defaultRowHeight="14.25" x14ac:dyDescent="0.2"/>
  <cols>
    <col min="1" max="1" width="6.140625" style="63" bestFit="1" customWidth="1"/>
    <col min="2" max="2" width="24.7109375" style="63" customWidth="1"/>
    <col min="3" max="3" width="11.7109375" style="63" customWidth="1"/>
    <col min="4" max="4" width="13.7109375" style="63" customWidth="1"/>
    <col min="5" max="5" width="15.140625" style="63" bestFit="1" customWidth="1"/>
    <col min="6" max="7" width="14.7109375" style="83" customWidth="1"/>
    <col min="8" max="8" width="14.42578125" style="63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10" x14ac:dyDescent="0.2">
      <c r="B1" s="58" t="s">
        <v>0</v>
      </c>
      <c r="C1" s="59" t="s">
        <v>1</v>
      </c>
      <c r="D1" s="59"/>
      <c r="E1" s="60"/>
      <c r="F1" s="61"/>
      <c r="G1" s="61"/>
      <c r="H1" s="62">
        <v>44478</v>
      </c>
    </row>
    <row r="2" spans="1:10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250</v>
      </c>
    </row>
    <row r="3" spans="1:10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10" x14ac:dyDescent="0.2">
      <c r="A4" s="71">
        <v>1</v>
      </c>
      <c r="B4" s="75" t="s">
        <v>14</v>
      </c>
      <c r="C4" s="71" t="s">
        <v>13</v>
      </c>
      <c r="D4" s="73">
        <v>44453</v>
      </c>
      <c r="E4" s="98">
        <v>2168.6000000000004</v>
      </c>
      <c r="F4" s="70">
        <v>306.60000000000002</v>
      </c>
      <c r="G4" s="70">
        <v>1862</v>
      </c>
      <c r="H4" s="98">
        <f>E4-F4-G4</f>
        <v>0</v>
      </c>
      <c r="I4" s="63">
        <f>1000+900</f>
        <v>1900</v>
      </c>
      <c r="J4" s="63" t="s">
        <v>70</v>
      </c>
    </row>
    <row r="5" spans="1:10" x14ac:dyDescent="0.2">
      <c r="A5" s="71">
        <v>2</v>
      </c>
      <c r="B5" s="75" t="s">
        <v>14</v>
      </c>
      <c r="C5" s="71" t="s">
        <v>13</v>
      </c>
      <c r="D5" s="73">
        <v>44466</v>
      </c>
      <c r="E5" s="98">
        <v>5065.95</v>
      </c>
      <c r="F5" s="70"/>
      <c r="G5" s="70"/>
      <c r="H5" s="98">
        <f t="shared" ref="H5:H73" si="0">E5-F5-G5</f>
        <v>5065.95</v>
      </c>
    </row>
    <row r="6" spans="1:10" x14ac:dyDescent="0.2">
      <c r="A6" s="71">
        <v>3</v>
      </c>
      <c r="B6" s="75" t="s">
        <v>14</v>
      </c>
      <c r="C6" s="71" t="s">
        <v>13</v>
      </c>
      <c r="D6" s="73">
        <v>44474</v>
      </c>
      <c r="E6" s="98">
        <v>4790.26</v>
      </c>
      <c r="F6" s="70"/>
      <c r="G6" s="70"/>
      <c r="H6" s="98">
        <f t="shared" si="0"/>
        <v>4790.26</v>
      </c>
    </row>
    <row r="7" spans="1:10" x14ac:dyDescent="0.2">
      <c r="A7" s="71">
        <v>4</v>
      </c>
      <c r="B7" s="75" t="s">
        <v>14</v>
      </c>
      <c r="C7" s="71" t="s">
        <v>13</v>
      </c>
      <c r="D7" s="73">
        <v>44483</v>
      </c>
      <c r="E7" s="98">
        <v>1818.73</v>
      </c>
      <c r="F7" s="70"/>
      <c r="G7" s="70"/>
      <c r="H7" s="98">
        <f t="shared" si="0"/>
        <v>1818.73</v>
      </c>
    </row>
    <row r="8" spans="1:10" x14ac:dyDescent="0.2">
      <c r="A8" s="71">
        <v>5</v>
      </c>
      <c r="B8" s="75" t="s">
        <v>15</v>
      </c>
      <c r="C8" s="71" t="s">
        <v>13</v>
      </c>
      <c r="D8" s="73">
        <v>44244</v>
      </c>
      <c r="E8" s="98">
        <v>5132</v>
      </c>
      <c r="F8" s="70">
        <v>582</v>
      </c>
      <c r="G8" s="70"/>
      <c r="H8" s="98">
        <f t="shared" si="0"/>
        <v>4550</v>
      </c>
    </row>
    <row r="9" spans="1:10" x14ac:dyDescent="0.2">
      <c r="A9" s="71">
        <v>6</v>
      </c>
      <c r="B9" s="75" t="s">
        <v>16</v>
      </c>
      <c r="C9" s="71" t="s">
        <v>13</v>
      </c>
      <c r="D9" s="73">
        <v>44467</v>
      </c>
      <c r="E9" s="98">
        <v>3000</v>
      </c>
      <c r="F9" s="70"/>
      <c r="G9" s="70">
        <v>931</v>
      </c>
      <c r="H9" s="98">
        <f t="shared" si="0"/>
        <v>2069</v>
      </c>
      <c r="I9" s="63">
        <v>950</v>
      </c>
      <c r="J9" s="63" t="s">
        <v>70</v>
      </c>
    </row>
    <row r="10" spans="1:10" x14ac:dyDescent="0.2">
      <c r="A10" s="71">
        <v>7</v>
      </c>
      <c r="B10" s="75" t="s">
        <v>16</v>
      </c>
      <c r="C10" s="71" t="s">
        <v>13</v>
      </c>
      <c r="D10" s="73">
        <v>44481</v>
      </c>
      <c r="E10" s="98">
        <v>1136.52</v>
      </c>
      <c r="F10" s="70">
        <v>1136.52</v>
      </c>
      <c r="G10" s="70"/>
      <c r="H10" s="98">
        <f t="shared" si="0"/>
        <v>0</v>
      </c>
    </row>
    <row r="11" spans="1:10" x14ac:dyDescent="0.2">
      <c r="A11" s="71">
        <v>8</v>
      </c>
      <c r="B11" s="75" t="s">
        <v>17</v>
      </c>
      <c r="C11" s="71" t="s">
        <v>13</v>
      </c>
      <c r="D11" s="73">
        <v>44468</v>
      </c>
      <c r="E11" s="98">
        <v>920</v>
      </c>
      <c r="F11" s="70">
        <v>920</v>
      </c>
      <c r="G11" s="70"/>
      <c r="H11" s="98">
        <f t="shared" si="0"/>
        <v>0</v>
      </c>
    </row>
    <row r="12" spans="1:10" x14ac:dyDescent="0.2">
      <c r="A12" s="71">
        <v>9</v>
      </c>
      <c r="B12" s="75" t="s">
        <v>17</v>
      </c>
      <c r="C12" s="71" t="s">
        <v>13</v>
      </c>
      <c r="D12" s="73">
        <v>44475</v>
      </c>
      <c r="E12" s="98">
        <v>1791.0500000000002</v>
      </c>
      <c r="F12" s="70">
        <v>1791.05</v>
      </c>
      <c r="G12" s="70"/>
      <c r="H12" s="98">
        <f t="shared" si="0"/>
        <v>2.2737367544323206E-13</v>
      </c>
    </row>
    <row r="13" spans="1:10" x14ac:dyDescent="0.2">
      <c r="A13" s="71">
        <v>10</v>
      </c>
      <c r="B13" s="75" t="s">
        <v>17</v>
      </c>
      <c r="C13" s="71" t="s">
        <v>13</v>
      </c>
      <c r="D13" s="73">
        <v>44482</v>
      </c>
      <c r="E13" s="98">
        <v>3161.16</v>
      </c>
      <c r="F13" s="70"/>
      <c r="G13" s="70"/>
      <c r="H13" s="98">
        <f t="shared" si="0"/>
        <v>3161.16</v>
      </c>
    </row>
    <row r="14" spans="1:10" x14ac:dyDescent="0.2">
      <c r="A14" s="71">
        <v>11</v>
      </c>
      <c r="B14" s="75" t="s">
        <v>17</v>
      </c>
      <c r="C14" s="71" t="s">
        <v>13</v>
      </c>
      <c r="D14" s="73">
        <v>44482</v>
      </c>
      <c r="E14" s="98">
        <v>2060.56</v>
      </c>
      <c r="F14" s="70"/>
      <c r="G14" s="70"/>
      <c r="H14" s="98">
        <f t="shared" si="0"/>
        <v>2060.56</v>
      </c>
    </row>
    <row r="15" spans="1:10" x14ac:dyDescent="0.2">
      <c r="A15" s="71">
        <v>12</v>
      </c>
      <c r="B15" s="75" t="s">
        <v>20</v>
      </c>
      <c r="C15" s="71" t="s">
        <v>13</v>
      </c>
      <c r="D15" s="73">
        <v>44473</v>
      </c>
      <c r="E15" s="98">
        <v>1866.45</v>
      </c>
      <c r="F15" s="70">
        <v>1866.45</v>
      </c>
      <c r="G15" s="70"/>
      <c r="H15" s="98">
        <f t="shared" si="0"/>
        <v>0</v>
      </c>
    </row>
    <row r="16" spans="1:10" x14ac:dyDescent="0.2">
      <c r="A16" s="71">
        <v>13</v>
      </c>
      <c r="B16" s="75" t="s">
        <v>20</v>
      </c>
      <c r="C16" s="71" t="s">
        <v>13</v>
      </c>
      <c r="D16" s="73">
        <v>44480</v>
      </c>
      <c r="E16" s="98">
        <v>1296.4000000000001</v>
      </c>
      <c r="F16" s="70"/>
      <c r="G16" s="70"/>
      <c r="H16" s="98">
        <f t="shared" si="0"/>
        <v>1296.4000000000001</v>
      </c>
    </row>
    <row r="17" spans="1:9" x14ac:dyDescent="0.2">
      <c r="A17" s="71">
        <v>14</v>
      </c>
      <c r="B17" s="75" t="s">
        <v>21</v>
      </c>
      <c r="C17" s="71" t="s">
        <v>13</v>
      </c>
      <c r="D17" s="73">
        <v>44445</v>
      </c>
      <c r="E17" s="98">
        <v>6446</v>
      </c>
      <c r="F17" s="70"/>
      <c r="G17" s="70"/>
      <c r="H17" s="98">
        <f t="shared" si="0"/>
        <v>6446</v>
      </c>
    </row>
    <row r="18" spans="1:9" x14ac:dyDescent="0.2">
      <c r="A18" s="71">
        <v>15</v>
      </c>
      <c r="B18" s="75" t="s">
        <v>21</v>
      </c>
      <c r="C18" s="71" t="s">
        <v>13</v>
      </c>
      <c r="D18" s="73">
        <v>44452</v>
      </c>
      <c r="E18" s="98">
        <v>3211.9</v>
      </c>
      <c r="F18" s="70"/>
      <c r="G18" s="70"/>
      <c r="H18" s="98">
        <f t="shared" si="0"/>
        <v>3211.9</v>
      </c>
    </row>
    <row r="19" spans="1:9" x14ac:dyDescent="0.2">
      <c r="A19" s="71">
        <v>16</v>
      </c>
      <c r="B19" s="75" t="s">
        <v>118</v>
      </c>
      <c r="C19" s="71" t="s">
        <v>13</v>
      </c>
      <c r="D19" s="73">
        <v>44447</v>
      </c>
      <c r="E19" s="98">
        <v>800</v>
      </c>
      <c r="F19" s="77">
        <v>800</v>
      </c>
      <c r="G19" s="77"/>
      <c r="H19" s="98">
        <f t="shared" si="0"/>
        <v>0</v>
      </c>
    </row>
    <row r="20" spans="1:9" x14ac:dyDescent="0.2">
      <c r="A20" s="71">
        <v>17</v>
      </c>
      <c r="B20" s="75" t="s">
        <v>118</v>
      </c>
      <c r="C20" s="71" t="s">
        <v>13</v>
      </c>
      <c r="D20" s="73">
        <v>44475</v>
      </c>
      <c r="E20" s="98">
        <v>2758.93</v>
      </c>
      <c r="F20" s="77">
        <v>258.93</v>
      </c>
      <c r="G20" s="77"/>
      <c r="H20" s="98">
        <f t="shared" si="0"/>
        <v>2500</v>
      </c>
    </row>
    <row r="21" spans="1:9" x14ac:dyDescent="0.2">
      <c r="A21" s="71">
        <v>18</v>
      </c>
      <c r="B21" s="75" t="s">
        <v>118</v>
      </c>
      <c r="C21" s="71" t="s">
        <v>13</v>
      </c>
      <c r="D21" s="73">
        <v>44482</v>
      </c>
      <c r="E21" s="98">
        <v>2576.44</v>
      </c>
      <c r="F21" s="77"/>
      <c r="G21" s="77"/>
      <c r="H21" s="98">
        <f t="shared" si="0"/>
        <v>2576.44</v>
      </c>
    </row>
    <row r="22" spans="1:9" x14ac:dyDescent="0.2">
      <c r="A22" s="71">
        <v>19</v>
      </c>
      <c r="B22" s="75" t="s">
        <v>117</v>
      </c>
      <c r="C22" s="71" t="s">
        <v>13</v>
      </c>
      <c r="D22" s="73">
        <v>44466</v>
      </c>
      <c r="E22" s="98">
        <v>6686.15</v>
      </c>
      <c r="F22" s="77">
        <v>1000</v>
      </c>
      <c r="G22" s="77"/>
      <c r="H22" s="98">
        <f t="shared" si="0"/>
        <v>5686.15</v>
      </c>
    </row>
    <row r="23" spans="1:9" x14ac:dyDescent="0.2">
      <c r="A23" s="71">
        <v>20</v>
      </c>
      <c r="B23" s="75" t="s">
        <v>85</v>
      </c>
      <c r="C23" s="71" t="s">
        <v>13</v>
      </c>
      <c r="D23" s="73">
        <v>44419</v>
      </c>
      <c r="E23" s="98">
        <v>6161.02</v>
      </c>
      <c r="F23" s="77">
        <v>2161.02</v>
      </c>
      <c r="G23" s="77"/>
      <c r="H23" s="98">
        <f t="shared" si="0"/>
        <v>4000.0000000000005</v>
      </c>
    </row>
    <row r="24" spans="1:9" x14ac:dyDescent="0.2">
      <c r="A24" s="71">
        <v>21</v>
      </c>
      <c r="B24" s="75" t="s">
        <v>85</v>
      </c>
      <c r="C24" s="71" t="s">
        <v>13</v>
      </c>
      <c r="D24" s="73">
        <v>44425</v>
      </c>
      <c r="E24" s="98">
        <v>7861.36</v>
      </c>
      <c r="F24" s="77"/>
      <c r="G24" s="77"/>
      <c r="H24" s="98">
        <f t="shared" si="0"/>
        <v>7861.36</v>
      </c>
    </row>
    <row r="25" spans="1:9" x14ac:dyDescent="0.2">
      <c r="A25" s="71">
        <v>22</v>
      </c>
      <c r="B25" s="75" t="s">
        <v>85</v>
      </c>
      <c r="C25" s="71" t="s">
        <v>13</v>
      </c>
      <c r="D25" s="73">
        <v>44475</v>
      </c>
      <c r="E25" s="98">
        <v>4212</v>
      </c>
      <c r="F25" s="77"/>
      <c r="G25" s="77"/>
      <c r="H25" s="98">
        <f t="shared" si="0"/>
        <v>4212</v>
      </c>
    </row>
    <row r="26" spans="1:9" x14ac:dyDescent="0.2">
      <c r="A26" s="71">
        <v>23</v>
      </c>
      <c r="B26" s="75" t="s">
        <v>196</v>
      </c>
      <c r="C26" s="71" t="s">
        <v>13</v>
      </c>
      <c r="D26" s="73">
        <v>44475</v>
      </c>
      <c r="E26" s="98">
        <v>2200</v>
      </c>
      <c r="F26" s="77">
        <v>650</v>
      </c>
      <c r="G26" s="77"/>
      <c r="H26" s="98">
        <f t="shared" si="0"/>
        <v>1550</v>
      </c>
    </row>
    <row r="27" spans="1:9" x14ac:dyDescent="0.2">
      <c r="A27" s="71">
        <v>24</v>
      </c>
      <c r="B27" s="75" t="s">
        <v>76</v>
      </c>
      <c r="C27" s="71" t="s">
        <v>13</v>
      </c>
      <c r="D27" s="73">
        <v>44467</v>
      </c>
      <c r="E27" s="98">
        <v>1348.9</v>
      </c>
      <c r="F27" s="77">
        <v>700</v>
      </c>
      <c r="G27" s="77"/>
      <c r="H27" s="98">
        <f t="shared" si="0"/>
        <v>648.90000000000009</v>
      </c>
    </row>
    <row r="28" spans="1:9" x14ac:dyDescent="0.2">
      <c r="A28" s="71">
        <v>25</v>
      </c>
      <c r="B28" s="75" t="s">
        <v>76</v>
      </c>
      <c r="C28" s="71" t="s">
        <v>13</v>
      </c>
      <c r="D28" s="73">
        <v>44474</v>
      </c>
      <c r="E28" s="98">
        <v>1959.4</v>
      </c>
      <c r="F28" s="77"/>
      <c r="G28" s="77"/>
      <c r="H28" s="98">
        <f t="shared" si="0"/>
        <v>1959.4</v>
      </c>
    </row>
    <row r="29" spans="1:9" x14ac:dyDescent="0.2">
      <c r="A29" s="71">
        <v>26</v>
      </c>
      <c r="B29" s="75" t="s">
        <v>32</v>
      </c>
      <c r="C29" s="71" t="s">
        <v>13</v>
      </c>
      <c r="D29" s="73">
        <v>44480</v>
      </c>
      <c r="E29" s="98">
        <v>1373.7</v>
      </c>
      <c r="F29" s="77"/>
      <c r="G29" s="77">
        <v>1373.7</v>
      </c>
      <c r="H29" s="98">
        <f t="shared" si="0"/>
        <v>0</v>
      </c>
      <c r="I29" s="63" t="s">
        <v>74</v>
      </c>
    </row>
    <row r="30" spans="1:9" x14ac:dyDescent="0.2">
      <c r="A30" s="71">
        <v>27</v>
      </c>
      <c r="B30" s="75" t="s">
        <v>30</v>
      </c>
      <c r="C30" s="71" t="s">
        <v>13</v>
      </c>
      <c r="D30" s="73">
        <v>44480</v>
      </c>
      <c r="E30" s="98">
        <v>3004.6</v>
      </c>
      <c r="F30" s="77">
        <v>3004.6</v>
      </c>
      <c r="G30" s="77"/>
      <c r="H30" s="98">
        <f t="shared" si="0"/>
        <v>0</v>
      </c>
    </row>
    <row r="31" spans="1:9" x14ac:dyDescent="0.2">
      <c r="A31" s="71">
        <v>28</v>
      </c>
      <c r="B31" s="75" t="s">
        <v>238</v>
      </c>
      <c r="C31" s="71" t="s">
        <v>13</v>
      </c>
      <c r="D31" s="73">
        <v>44475</v>
      </c>
      <c r="E31" s="98">
        <v>1080</v>
      </c>
      <c r="F31" s="77">
        <v>1080</v>
      </c>
      <c r="G31" s="77"/>
      <c r="H31" s="98">
        <f t="shared" si="0"/>
        <v>0</v>
      </c>
    </row>
    <row r="32" spans="1:9" x14ac:dyDescent="0.2">
      <c r="A32" s="71">
        <v>29</v>
      </c>
      <c r="B32" s="75" t="s">
        <v>238</v>
      </c>
      <c r="C32" s="71" t="s">
        <v>13</v>
      </c>
      <c r="D32" s="73">
        <v>44480</v>
      </c>
      <c r="E32" s="98">
        <v>2531.1999999999998</v>
      </c>
      <c r="F32" s="77">
        <v>2531.1999999999998</v>
      </c>
      <c r="G32" s="77"/>
      <c r="H32" s="98">
        <f t="shared" si="0"/>
        <v>0</v>
      </c>
    </row>
    <row r="33" spans="1:10" x14ac:dyDescent="0.2">
      <c r="A33" s="71">
        <v>30</v>
      </c>
      <c r="B33" s="75" t="s">
        <v>238</v>
      </c>
      <c r="C33" s="71" t="s">
        <v>13</v>
      </c>
      <c r="D33" s="73">
        <v>44482</v>
      </c>
      <c r="E33" s="98">
        <v>540</v>
      </c>
      <c r="F33" s="77"/>
      <c r="G33" s="77"/>
      <c r="H33" s="98">
        <f t="shared" si="0"/>
        <v>540</v>
      </c>
    </row>
    <row r="34" spans="1:10" x14ac:dyDescent="0.2">
      <c r="A34" s="71">
        <v>31</v>
      </c>
      <c r="B34" s="75" t="s">
        <v>41</v>
      </c>
      <c r="C34" s="71" t="s">
        <v>13</v>
      </c>
      <c r="D34" s="73">
        <v>44482</v>
      </c>
      <c r="E34" s="98">
        <v>1058</v>
      </c>
      <c r="F34" s="77">
        <v>1058</v>
      </c>
      <c r="G34" s="77"/>
      <c r="H34" s="98">
        <f t="shared" si="0"/>
        <v>0</v>
      </c>
    </row>
    <row r="35" spans="1:10" x14ac:dyDescent="0.2">
      <c r="A35" s="71">
        <v>32</v>
      </c>
      <c r="B35" s="75" t="s">
        <v>71</v>
      </c>
      <c r="C35" s="71" t="s">
        <v>13</v>
      </c>
      <c r="D35" s="73">
        <v>44474</v>
      </c>
      <c r="E35" s="98">
        <v>1107.0999999999999</v>
      </c>
      <c r="F35" s="77"/>
      <c r="G35" s="77">
        <v>1107.0999999999999</v>
      </c>
      <c r="H35" s="98">
        <f t="shared" si="0"/>
        <v>0</v>
      </c>
      <c r="I35" s="63">
        <v>1129</v>
      </c>
      <c r="J35" s="63" t="s">
        <v>70</v>
      </c>
    </row>
    <row r="36" spans="1:10" x14ac:dyDescent="0.2">
      <c r="A36" s="71">
        <v>33</v>
      </c>
      <c r="B36" s="75" t="s">
        <v>28</v>
      </c>
      <c r="C36" s="71" t="s">
        <v>13</v>
      </c>
      <c r="D36" s="73">
        <v>44481</v>
      </c>
      <c r="E36" s="98">
        <v>4405.8999999999996</v>
      </c>
      <c r="F36" s="77">
        <v>3000</v>
      </c>
      <c r="G36" s="77"/>
      <c r="H36" s="98">
        <f t="shared" si="0"/>
        <v>1405.8999999999996</v>
      </c>
    </row>
    <row r="37" spans="1:10" x14ac:dyDescent="0.2">
      <c r="A37" s="71">
        <v>34</v>
      </c>
      <c r="B37" s="75" t="s">
        <v>38</v>
      </c>
      <c r="C37" s="71" t="s">
        <v>13</v>
      </c>
      <c r="D37" s="73">
        <v>44473</v>
      </c>
      <c r="E37" s="98">
        <v>220.39999999999998</v>
      </c>
      <c r="F37" s="77">
        <v>220.4</v>
      </c>
      <c r="G37" s="77"/>
      <c r="H37" s="98">
        <f t="shared" si="0"/>
        <v>-2.8421709430404007E-14</v>
      </c>
    </row>
    <row r="38" spans="1:10" x14ac:dyDescent="0.2">
      <c r="A38" s="71">
        <v>35</v>
      </c>
      <c r="B38" s="75" t="s">
        <v>34</v>
      </c>
      <c r="C38" s="71" t="s">
        <v>13</v>
      </c>
      <c r="D38" s="73">
        <v>44482</v>
      </c>
      <c r="E38" s="98">
        <v>673</v>
      </c>
      <c r="F38" s="77"/>
      <c r="G38" s="77"/>
      <c r="H38" s="98">
        <f t="shared" si="0"/>
        <v>673</v>
      </c>
    </row>
    <row r="39" spans="1:10" x14ac:dyDescent="0.2">
      <c r="A39" s="71">
        <v>36</v>
      </c>
      <c r="B39" s="75" t="s">
        <v>24</v>
      </c>
      <c r="C39" s="71" t="s">
        <v>13</v>
      </c>
      <c r="D39" s="73">
        <v>44482</v>
      </c>
      <c r="E39" s="98">
        <v>1177.33</v>
      </c>
      <c r="F39" s="77">
        <v>677.33</v>
      </c>
      <c r="G39" s="77"/>
      <c r="H39" s="98">
        <f t="shared" si="0"/>
        <v>499.99999999999989</v>
      </c>
    </row>
    <row r="40" spans="1:10" x14ac:dyDescent="0.2">
      <c r="A40" s="71">
        <v>37</v>
      </c>
      <c r="B40" s="75" t="s">
        <v>162</v>
      </c>
      <c r="C40" s="71" t="s">
        <v>13</v>
      </c>
      <c r="D40" s="73">
        <v>44482</v>
      </c>
      <c r="E40" s="98">
        <v>909.8</v>
      </c>
      <c r="F40" s="77">
        <v>909.8</v>
      </c>
      <c r="G40" s="77"/>
      <c r="H40" s="98">
        <f t="shared" si="0"/>
        <v>0</v>
      </c>
    </row>
    <row r="41" spans="1:10" x14ac:dyDescent="0.2">
      <c r="A41" s="71">
        <v>38</v>
      </c>
      <c r="B41" s="75" t="s">
        <v>36</v>
      </c>
      <c r="C41" s="71" t="s">
        <v>13</v>
      </c>
      <c r="D41" s="73">
        <v>44481</v>
      </c>
      <c r="E41" s="98">
        <v>1244.3</v>
      </c>
      <c r="F41" s="77">
        <v>1244.3</v>
      </c>
      <c r="G41" s="77"/>
      <c r="H41" s="98">
        <f t="shared" si="0"/>
        <v>0</v>
      </c>
    </row>
    <row r="42" spans="1:10" x14ac:dyDescent="0.2">
      <c r="A42" s="71">
        <v>39</v>
      </c>
      <c r="B42" s="75" t="s">
        <v>27</v>
      </c>
      <c r="C42" s="71" t="s">
        <v>13</v>
      </c>
      <c r="D42" s="73">
        <v>44481</v>
      </c>
      <c r="E42" s="98">
        <v>420</v>
      </c>
      <c r="F42" s="77">
        <v>420</v>
      </c>
      <c r="G42" s="77"/>
      <c r="H42" s="98">
        <f t="shared" si="0"/>
        <v>0</v>
      </c>
    </row>
    <row r="43" spans="1:10" x14ac:dyDescent="0.2">
      <c r="A43" s="71">
        <v>40</v>
      </c>
      <c r="B43" s="75" t="s">
        <v>245</v>
      </c>
      <c r="C43" s="71" t="s">
        <v>13</v>
      </c>
      <c r="D43" s="73">
        <v>44480</v>
      </c>
      <c r="E43" s="98">
        <v>2102.12</v>
      </c>
      <c r="F43" s="77">
        <v>2102.12</v>
      </c>
      <c r="G43" s="77"/>
      <c r="H43" s="98">
        <f t="shared" si="0"/>
        <v>0</v>
      </c>
    </row>
    <row r="44" spans="1:10" x14ac:dyDescent="0.2">
      <c r="A44" s="86"/>
      <c r="B44" s="87" t="s">
        <v>23</v>
      </c>
      <c r="C44" s="86" t="s">
        <v>13</v>
      </c>
      <c r="D44" s="88">
        <v>44488</v>
      </c>
      <c r="E44" s="100">
        <v>3821</v>
      </c>
      <c r="F44" s="92"/>
      <c r="G44" s="92"/>
      <c r="H44" s="100">
        <f t="shared" si="0"/>
        <v>3821</v>
      </c>
    </row>
    <row r="45" spans="1:10" x14ac:dyDescent="0.2">
      <c r="A45" s="86"/>
      <c r="B45" s="87" t="s">
        <v>199</v>
      </c>
      <c r="C45" s="86" t="s">
        <v>13</v>
      </c>
      <c r="D45" s="88">
        <v>44489</v>
      </c>
      <c r="E45" s="100">
        <v>1230</v>
      </c>
      <c r="F45" s="92"/>
      <c r="G45" s="92"/>
      <c r="H45" s="100">
        <f t="shared" si="0"/>
        <v>1230</v>
      </c>
    </row>
    <row r="46" spans="1:10" x14ac:dyDescent="0.2">
      <c r="A46" s="86"/>
      <c r="B46" s="87" t="s">
        <v>39</v>
      </c>
      <c r="C46" s="86" t="s">
        <v>13</v>
      </c>
      <c r="D46" s="88">
        <v>44486</v>
      </c>
      <c r="E46" s="100">
        <v>5548.9</v>
      </c>
      <c r="F46" s="92"/>
      <c r="G46" s="92"/>
      <c r="H46" s="100">
        <f t="shared" si="0"/>
        <v>5548.9</v>
      </c>
    </row>
    <row r="47" spans="1:10" x14ac:dyDescent="0.2">
      <c r="A47" s="71">
        <v>41</v>
      </c>
      <c r="B47" s="75" t="s">
        <v>43</v>
      </c>
      <c r="C47" s="71" t="s">
        <v>44</v>
      </c>
      <c r="D47" s="73"/>
      <c r="E47" s="98">
        <v>2550</v>
      </c>
      <c r="F47" s="70"/>
      <c r="G47" s="70"/>
      <c r="H47" s="98">
        <f t="shared" si="0"/>
        <v>2550</v>
      </c>
    </row>
    <row r="48" spans="1:10" x14ac:dyDescent="0.2">
      <c r="A48" s="71">
        <v>42</v>
      </c>
      <c r="B48" s="78" t="s">
        <v>45</v>
      </c>
      <c r="C48" s="71" t="s">
        <v>44</v>
      </c>
      <c r="D48" s="79">
        <v>44470</v>
      </c>
      <c r="E48" s="98">
        <v>1538.2600000000002</v>
      </c>
      <c r="F48" s="80">
        <v>1538.26</v>
      </c>
      <c r="G48" s="80"/>
      <c r="H48" s="98">
        <f t="shared" si="0"/>
        <v>2.2737367544323206E-13</v>
      </c>
    </row>
    <row r="49" spans="1:10" x14ac:dyDescent="0.2">
      <c r="A49" s="71">
        <v>43</v>
      </c>
      <c r="B49" s="78" t="s">
        <v>45</v>
      </c>
      <c r="C49" s="71" t="s">
        <v>44</v>
      </c>
      <c r="D49" s="79">
        <v>44484</v>
      </c>
      <c r="E49" s="98">
        <v>1771</v>
      </c>
      <c r="F49" s="80"/>
      <c r="G49" s="80"/>
      <c r="H49" s="98">
        <f t="shared" si="0"/>
        <v>1771</v>
      </c>
    </row>
    <row r="50" spans="1:10" x14ac:dyDescent="0.2">
      <c r="A50" s="71">
        <v>44</v>
      </c>
      <c r="B50" s="78" t="s">
        <v>47</v>
      </c>
      <c r="C50" s="71" t="s">
        <v>44</v>
      </c>
      <c r="D50" s="79">
        <v>44448</v>
      </c>
      <c r="E50" s="98">
        <v>280</v>
      </c>
      <c r="F50" s="80">
        <v>230</v>
      </c>
      <c r="G50" s="80">
        <v>50</v>
      </c>
      <c r="H50" s="98">
        <f t="shared" si="0"/>
        <v>0</v>
      </c>
      <c r="I50" s="63">
        <v>380</v>
      </c>
      <c r="J50" s="63" t="s">
        <v>74</v>
      </c>
    </row>
    <row r="51" spans="1:10" x14ac:dyDescent="0.2">
      <c r="A51" s="71">
        <v>45</v>
      </c>
      <c r="B51" s="78" t="s">
        <v>47</v>
      </c>
      <c r="C51" s="71" t="s">
        <v>44</v>
      </c>
      <c r="D51" s="79">
        <v>44455</v>
      </c>
      <c r="E51" s="98">
        <v>1326.9</v>
      </c>
      <c r="F51" s="80"/>
      <c r="G51" s="80">
        <v>330</v>
      </c>
      <c r="H51" s="98">
        <f t="shared" si="0"/>
        <v>996.90000000000009</v>
      </c>
    </row>
    <row r="52" spans="1:10" x14ac:dyDescent="0.2">
      <c r="A52" s="71">
        <v>46</v>
      </c>
      <c r="B52" s="78" t="s">
        <v>47</v>
      </c>
      <c r="C52" s="71" t="s">
        <v>44</v>
      </c>
      <c r="D52" s="79">
        <v>44483</v>
      </c>
      <c r="E52" s="98">
        <v>639.5</v>
      </c>
      <c r="F52" s="80"/>
      <c r="G52" s="80"/>
      <c r="H52" s="98">
        <f t="shared" si="0"/>
        <v>639.5</v>
      </c>
    </row>
    <row r="53" spans="1:10" x14ac:dyDescent="0.2">
      <c r="A53" s="71">
        <v>47</v>
      </c>
      <c r="B53" s="78" t="s">
        <v>48</v>
      </c>
      <c r="C53" s="71" t="s">
        <v>44</v>
      </c>
      <c r="D53" s="79">
        <v>44442</v>
      </c>
      <c r="E53" s="98">
        <v>22950.22</v>
      </c>
      <c r="F53" s="77"/>
      <c r="G53" s="77">
        <v>9800</v>
      </c>
      <c r="H53" s="98">
        <f t="shared" si="0"/>
        <v>13150.220000000001</v>
      </c>
      <c r="I53" s="63">
        <v>10000</v>
      </c>
      <c r="J53" s="63" t="s">
        <v>70</v>
      </c>
    </row>
    <row r="54" spans="1:10" x14ac:dyDescent="0.2">
      <c r="A54" s="71">
        <v>48</v>
      </c>
      <c r="B54" s="78" t="s">
        <v>48</v>
      </c>
      <c r="C54" s="71" t="s">
        <v>44</v>
      </c>
      <c r="D54" s="79">
        <v>44469</v>
      </c>
      <c r="E54" s="98">
        <v>22456.799999999999</v>
      </c>
      <c r="F54" s="105"/>
      <c r="G54" s="105"/>
      <c r="H54" s="98">
        <f t="shared" si="0"/>
        <v>22456.799999999999</v>
      </c>
    </row>
    <row r="55" spans="1:10" x14ac:dyDescent="0.2">
      <c r="A55" s="71">
        <v>49</v>
      </c>
      <c r="B55" s="78" t="s">
        <v>49</v>
      </c>
      <c r="C55" s="71" t="s">
        <v>44</v>
      </c>
      <c r="D55" s="79">
        <v>44476</v>
      </c>
      <c r="E55" s="98">
        <v>140.06</v>
      </c>
      <c r="F55" s="80">
        <v>140.06</v>
      </c>
      <c r="G55" s="80"/>
      <c r="H55" s="98">
        <f t="shared" si="0"/>
        <v>0</v>
      </c>
    </row>
    <row r="56" spans="1:10" x14ac:dyDescent="0.2">
      <c r="A56" s="71">
        <v>50</v>
      </c>
      <c r="B56" s="78" t="s">
        <v>49</v>
      </c>
      <c r="C56" s="71" t="s">
        <v>44</v>
      </c>
      <c r="D56" s="79">
        <v>44483</v>
      </c>
      <c r="E56" s="98">
        <v>456</v>
      </c>
      <c r="F56" s="80"/>
      <c r="G56" s="80"/>
      <c r="H56" s="98">
        <f t="shared" si="0"/>
        <v>456</v>
      </c>
    </row>
    <row r="57" spans="1:10" x14ac:dyDescent="0.2">
      <c r="A57" s="71">
        <v>51</v>
      </c>
      <c r="B57" s="78" t="s">
        <v>52</v>
      </c>
      <c r="C57" s="71" t="s">
        <v>44</v>
      </c>
      <c r="D57" s="79">
        <v>44434</v>
      </c>
      <c r="E57" s="98">
        <v>18133.45</v>
      </c>
      <c r="F57" s="80"/>
      <c r="G57" s="80"/>
      <c r="H57" s="98">
        <f t="shared" si="0"/>
        <v>18133.45</v>
      </c>
    </row>
    <row r="58" spans="1:10" x14ac:dyDescent="0.2">
      <c r="A58" s="71">
        <v>52</v>
      </c>
      <c r="B58" s="78" t="s">
        <v>51</v>
      </c>
      <c r="C58" s="71" t="s">
        <v>13</v>
      </c>
      <c r="D58" s="79">
        <v>44448</v>
      </c>
      <c r="E58" s="98">
        <v>15662.62</v>
      </c>
      <c r="F58" s="80"/>
      <c r="G58" s="80"/>
      <c r="H58" s="98">
        <f t="shared" si="0"/>
        <v>15662.62</v>
      </c>
    </row>
    <row r="59" spans="1:10" x14ac:dyDescent="0.2">
      <c r="A59" s="71">
        <v>53</v>
      </c>
      <c r="B59" s="78" t="s">
        <v>51</v>
      </c>
      <c r="C59" s="71" t="s">
        <v>13</v>
      </c>
      <c r="D59" s="79">
        <v>44476</v>
      </c>
      <c r="E59" s="98">
        <v>10094.6</v>
      </c>
      <c r="F59" s="80"/>
      <c r="G59" s="80"/>
      <c r="H59" s="98">
        <f t="shared" si="0"/>
        <v>10094.6</v>
      </c>
    </row>
    <row r="60" spans="1:10" x14ac:dyDescent="0.2">
      <c r="A60" s="71">
        <v>54</v>
      </c>
      <c r="B60" s="78" t="s">
        <v>52</v>
      </c>
      <c r="C60" s="71" t="s">
        <v>44</v>
      </c>
      <c r="D60" s="79">
        <v>44483</v>
      </c>
      <c r="E60" s="98">
        <v>3983.7</v>
      </c>
      <c r="F60" s="80"/>
      <c r="G60" s="80">
        <v>3983.7</v>
      </c>
      <c r="H60" s="98">
        <f t="shared" si="0"/>
        <v>0</v>
      </c>
      <c r="I60" s="63">
        <v>6075.7</v>
      </c>
      <c r="J60" s="63" t="s">
        <v>70</v>
      </c>
    </row>
    <row r="61" spans="1:10" x14ac:dyDescent="0.2">
      <c r="A61" s="71">
        <v>55</v>
      </c>
      <c r="B61" s="78" t="s">
        <v>51</v>
      </c>
      <c r="C61" s="71" t="s">
        <v>13</v>
      </c>
      <c r="D61" s="79">
        <v>44483</v>
      </c>
      <c r="E61" s="98">
        <v>9264.5499999999993</v>
      </c>
      <c r="F61" s="80"/>
      <c r="G61" s="80"/>
      <c r="H61" s="98">
        <f t="shared" si="0"/>
        <v>9264.5499999999993</v>
      </c>
    </row>
    <row r="62" spans="1:10" x14ac:dyDescent="0.2">
      <c r="A62" s="86"/>
      <c r="B62" s="93" t="s">
        <v>51</v>
      </c>
      <c r="C62" s="86" t="s">
        <v>13</v>
      </c>
      <c r="D62" s="94">
        <v>44490</v>
      </c>
      <c r="E62" s="100">
        <v>13179.1</v>
      </c>
      <c r="F62" s="95"/>
      <c r="G62" s="95"/>
      <c r="H62" s="100">
        <f t="shared" si="0"/>
        <v>13179.1</v>
      </c>
    </row>
    <row r="63" spans="1:10" x14ac:dyDescent="0.2">
      <c r="A63" s="71">
        <v>56</v>
      </c>
      <c r="B63" s="78" t="s">
        <v>207</v>
      </c>
      <c r="C63" s="71" t="s">
        <v>44</v>
      </c>
      <c r="D63" s="79">
        <v>44476</v>
      </c>
      <c r="E63" s="98">
        <v>5962.6</v>
      </c>
      <c r="F63" s="80">
        <v>5962.6</v>
      </c>
      <c r="G63" s="80"/>
      <c r="H63" s="98">
        <f t="shared" si="0"/>
        <v>0</v>
      </c>
    </row>
    <row r="64" spans="1:10" x14ac:dyDescent="0.2">
      <c r="A64" s="71">
        <v>57</v>
      </c>
      <c r="B64" s="78" t="s">
        <v>79</v>
      </c>
      <c r="C64" s="71" t="s">
        <v>44</v>
      </c>
      <c r="D64" s="79">
        <v>44469</v>
      </c>
      <c r="E64" s="98">
        <v>10979</v>
      </c>
      <c r="F64" s="80"/>
      <c r="G64" s="98">
        <v>10979</v>
      </c>
      <c r="H64" s="98">
        <f t="shared" si="0"/>
        <v>0</v>
      </c>
      <c r="I64" s="63" t="s">
        <v>251</v>
      </c>
    </row>
    <row r="65" spans="1:11" x14ac:dyDescent="0.2">
      <c r="A65" s="71">
        <v>58</v>
      </c>
      <c r="B65" s="78" t="s">
        <v>79</v>
      </c>
      <c r="C65" s="71" t="s">
        <v>44</v>
      </c>
      <c r="D65" s="79">
        <v>44476</v>
      </c>
      <c r="E65" s="98">
        <v>12414.4</v>
      </c>
      <c r="F65" s="80">
        <v>9393</v>
      </c>
      <c r="G65" s="80">
        <v>3021</v>
      </c>
      <c r="H65" s="98">
        <f t="shared" si="0"/>
        <v>0.3999999999996362</v>
      </c>
    </row>
    <row r="66" spans="1:11" x14ac:dyDescent="0.2">
      <c r="A66" s="86"/>
      <c r="B66" s="93" t="s">
        <v>79</v>
      </c>
      <c r="C66" s="86" t="s">
        <v>44</v>
      </c>
      <c r="D66" s="94">
        <v>44490</v>
      </c>
      <c r="E66" s="100">
        <v>2515.1999999999998</v>
      </c>
      <c r="F66" s="95"/>
      <c r="G66" s="95"/>
      <c r="H66" s="100">
        <f t="shared" si="0"/>
        <v>2515.1999999999998</v>
      </c>
    </row>
    <row r="67" spans="1:11" x14ac:dyDescent="0.2">
      <c r="A67" s="71">
        <v>59</v>
      </c>
      <c r="B67" s="78" t="s">
        <v>229</v>
      </c>
      <c r="C67" s="71" t="s">
        <v>44</v>
      </c>
      <c r="D67" s="79">
        <v>44483</v>
      </c>
      <c r="E67" s="98">
        <v>649</v>
      </c>
      <c r="F67" s="80">
        <v>649</v>
      </c>
      <c r="G67" s="80"/>
      <c r="H67" s="98">
        <f t="shared" si="0"/>
        <v>0</v>
      </c>
    </row>
    <row r="68" spans="1:11" x14ac:dyDescent="0.2">
      <c r="A68" s="71">
        <v>60</v>
      </c>
      <c r="B68" s="78" t="s">
        <v>61</v>
      </c>
      <c r="C68" s="71" t="s">
        <v>44</v>
      </c>
      <c r="D68" s="79">
        <v>44484</v>
      </c>
      <c r="E68" s="98">
        <v>302.39999999999998</v>
      </c>
      <c r="F68" s="80">
        <v>302.39999999999998</v>
      </c>
      <c r="G68" s="80"/>
      <c r="H68" s="98">
        <f t="shared" si="0"/>
        <v>0</v>
      </c>
    </row>
    <row r="69" spans="1:11" x14ac:dyDescent="0.2">
      <c r="A69" s="71">
        <v>61</v>
      </c>
      <c r="B69" s="78" t="s">
        <v>236</v>
      </c>
      <c r="C69" s="71" t="s">
        <v>44</v>
      </c>
      <c r="D69" s="79">
        <v>44483</v>
      </c>
      <c r="E69" s="98">
        <v>5797.8</v>
      </c>
      <c r="F69" s="80">
        <v>3000</v>
      </c>
      <c r="G69" s="80"/>
      <c r="H69" s="98">
        <f t="shared" si="0"/>
        <v>2797.8</v>
      </c>
    </row>
    <row r="70" spans="1:11" x14ac:dyDescent="0.2">
      <c r="A70" s="71">
        <v>62</v>
      </c>
      <c r="B70" s="78" t="s">
        <v>54</v>
      </c>
      <c r="C70" s="71" t="s">
        <v>44</v>
      </c>
      <c r="D70" s="79">
        <v>44470</v>
      </c>
      <c r="E70" s="98">
        <v>2482.8000000000002</v>
      </c>
      <c r="F70" s="80">
        <v>2482.8000000000002</v>
      </c>
      <c r="G70" s="80"/>
      <c r="H70" s="98">
        <f t="shared" si="0"/>
        <v>0</v>
      </c>
    </row>
    <row r="71" spans="1:11" x14ac:dyDescent="0.2">
      <c r="A71" s="71">
        <v>63</v>
      </c>
      <c r="B71" s="78" t="s">
        <v>54</v>
      </c>
      <c r="C71" s="71" t="s">
        <v>44</v>
      </c>
      <c r="D71" s="79">
        <v>44477</v>
      </c>
      <c r="E71" s="98">
        <v>6625</v>
      </c>
      <c r="F71" s="80"/>
      <c r="G71" s="80"/>
      <c r="H71" s="98">
        <f t="shared" si="0"/>
        <v>6625</v>
      </c>
    </row>
    <row r="72" spans="1:11" x14ac:dyDescent="0.2">
      <c r="A72" s="71">
        <v>64</v>
      </c>
      <c r="B72" s="78" t="s">
        <v>57</v>
      </c>
      <c r="C72" s="71" t="s">
        <v>44</v>
      </c>
      <c r="D72" s="79">
        <v>44484</v>
      </c>
      <c r="E72" s="98">
        <v>1062</v>
      </c>
      <c r="F72" s="80">
        <v>1062</v>
      </c>
      <c r="G72" s="80"/>
      <c r="H72" s="98">
        <f t="shared" si="0"/>
        <v>0</v>
      </c>
    </row>
    <row r="73" spans="1:11" x14ac:dyDescent="0.2">
      <c r="A73" s="71">
        <v>65</v>
      </c>
      <c r="B73" s="78" t="s">
        <v>55</v>
      </c>
      <c r="C73" s="71" t="s">
        <v>44</v>
      </c>
      <c r="D73" s="79">
        <v>44483</v>
      </c>
      <c r="E73" s="98">
        <v>653.04</v>
      </c>
      <c r="F73" s="80">
        <v>653.04</v>
      </c>
      <c r="G73" s="80"/>
      <c r="H73" s="98">
        <f t="shared" si="0"/>
        <v>0</v>
      </c>
    </row>
    <row r="74" spans="1:11" x14ac:dyDescent="0.2">
      <c r="A74" s="71">
        <v>66</v>
      </c>
      <c r="B74" s="78" t="s">
        <v>60</v>
      </c>
      <c r="C74" s="71" t="s">
        <v>44</v>
      </c>
      <c r="D74" s="79">
        <v>44483</v>
      </c>
      <c r="E74" s="98">
        <v>1537.6</v>
      </c>
      <c r="F74" s="80">
        <v>1537.6</v>
      </c>
      <c r="G74" s="80"/>
      <c r="H74" s="98">
        <f t="shared" ref="H74:H77" si="1">E74-F74-G74</f>
        <v>0</v>
      </c>
    </row>
    <row r="75" spans="1:11" x14ac:dyDescent="0.2">
      <c r="A75" s="71">
        <v>67</v>
      </c>
      <c r="B75" s="78" t="s">
        <v>246</v>
      </c>
      <c r="C75" s="71" t="s">
        <v>44</v>
      </c>
      <c r="D75" s="79">
        <v>44483</v>
      </c>
      <c r="E75" s="98">
        <v>2733.42</v>
      </c>
      <c r="F75" s="80">
        <v>2733.42</v>
      </c>
      <c r="G75" s="80"/>
      <c r="H75" s="98">
        <f t="shared" si="1"/>
        <v>0</v>
      </c>
    </row>
    <row r="76" spans="1:11" x14ac:dyDescent="0.2">
      <c r="A76" s="71">
        <v>68</v>
      </c>
      <c r="B76" s="78" t="s">
        <v>59</v>
      </c>
      <c r="C76" s="71" t="s">
        <v>44</v>
      </c>
      <c r="D76" s="79">
        <v>44483</v>
      </c>
      <c r="E76" s="98">
        <v>4173.6000000000004</v>
      </c>
      <c r="F76" s="80"/>
      <c r="G76" s="80">
        <v>4174</v>
      </c>
      <c r="H76" s="98">
        <f t="shared" si="1"/>
        <v>-0.3999999999996362</v>
      </c>
      <c r="I76" s="63" t="s">
        <v>74</v>
      </c>
    </row>
    <row r="77" spans="1:11" x14ac:dyDescent="0.2">
      <c r="A77" s="71">
        <v>69</v>
      </c>
      <c r="B77" s="78" t="s">
        <v>101</v>
      </c>
      <c r="C77" s="71" t="s">
        <v>44</v>
      </c>
      <c r="D77" s="79">
        <v>44483</v>
      </c>
      <c r="E77" s="98">
        <v>1558.4</v>
      </c>
      <c r="F77" s="80">
        <v>1558.4</v>
      </c>
      <c r="G77" s="80"/>
      <c r="H77" s="98">
        <f t="shared" si="1"/>
        <v>0</v>
      </c>
    </row>
    <row r="78" spans="1:11" x14ac:dyDescent="0.2">
      <c r="A78" s="71"/>
      <c r="B78" s="81"/>
      <c r="C78" s="81"/>
      <c r="D78" s="81" t="s">
        <v>62</v>
      </c>
      <c r="E78" s="96">
        <f>SUM(E4:E77)</f>
        <v>296750.14999999997</v>
      </c>
      <c r="F78" s="82">
        <f>SUM(F4:F77)</f>
        <v>59662.9</v>
      </c>
      <c r="G78" s="82"/>
      <c r="H78" s="98">
        <f>SUM(H4:H77)</f>
        <v>199475.75</v>
      </c>
    </row>
    <row r="79" spans="1:11" x14ac:dyDescent="0.2">
      <c r="A79" s="59"/>
      <c r="K79" s="84"/>
    </row>
    <row r="80" spans="1:11" x14ac:dyDescent="0.2">
      <c r="B80" s="59" t="s">
        <v>63</v>
      </c>
      <c r="C80" s="59"/>
      <c r="D80" s="59" t="s">
        <v>64</v>
      </c>
      <c r="E80" s="59"/>
      <c r="F80" s="85" t="s">
        <v>65</v>
      </c>
      <c r="G80" s="85"/>
    </row>
    <row r="81" spans="2:7" x14ac:dyDescent="0.2">
      <c r="B81" s="66" t="s">
        <v>66</v>
      </c>
      <c r="C81" s="59"/>
      <c r="D81" s="59" t="s">
        <v>106</v>
      </c>
      <c r="E81" s="59"/>
      <c r="F81" s="85" t="s">
        <v>68</v>
      </c>
      <c r="G81" s="85"/>
    </row>
  </sheetData>
  <autoFilter ref="A1:H78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opLeftCell="A52" workbookViewId="0">
      <selection activeCell="J72" sqref="J72"/>
    </sheetView>
  </sheetViews>
  <sheetFormatPr defaultColWidth="8.85546875" defaultRowHeight="14.25" x14ac:dyDescent="0.2"/>
  <cols>
    <col min="1" max="1" width="6.140625" style="63" bestFit="1" customWidth="1"/>
    <col min="2" max="2" width="24.7109375" style="63" customWidth="1"/>
    <col min="3" max="3" width="11.7109375" style="63" customWidth="1"/>
    <col min="4" max="4" width="13.7109375" style="63" customWidth="1"/>
    <col min="5" max="5" width="15.140625" style="63" bestFit="1" customWidth="1"/>
    <col min="6" max="7" width="14.7109375" style="83" customWidth="1"/>
    <col min="8" max="8" width="14.42578125" style="63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44485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252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5" t="s">
        <v>151</v>
      </c>
      <c r="C4" s="71" t="s">
        <v>13</v>
      </c>
      <c r="D4" s="73"/>
      <c r="E4" s="98">
        <v>666</v>
      </c>
      <c r="F4" s="70">
        <v>666</v>
      </c>
      <c r="G4" s="70"/>
      <c r="H4" s="98">
        <f>E4-F4-G4</f>
        <v>0</v>
      </c>
    </row>
    <row r="5" spans="1:8" x14ac:dyDescent="0.2">
      <c r="A5" s="86"/>
      <c r="B5" s="87" t="s">
        <v>253</v>
      </c>
      <c r="C5" s="86" t="s">
        <v>13</v>
      </c>
      <c r="D5" s="88">
        <v>44495</v>
      </c>
      <c r="E5" s="100">
        <v>534.5</v>
      </c>
      <c r="F5" s="90"/>
      <c r="G5" s="90"/>
      <c r="H5" s="100">
        <f>E5-F5-G5</f>
        <v>534.5</v>
      </c>
    </row>
    <row r="6" spans="1:8" x14ac:dyDescent="0.2">
      <c r="A6" s="71">
        <v>2</v>
      </c>
      <c r="B6" s="75" t="s">
        <v>14</v>
      </c>
      <c r="C6" s="71" t="s">
        <v>13</v>
      </c>
      <c r="D6" s="73">
        <v>44466</v>
      </c>
      <c r="E6" s="98">
        <v>5065.95</v>
      </c>
      <c r="F6" s="70">
        <v>1181.3</v>
      </c>
      <c r="G6" s="70"/>
      <c r="H6" s="98">
        <f t="shared" ref="H6:H81" si="0">E6-F6-G6</f>
        <v>3884.6499999999996</v>
      </c>
    </row>
    <row r="7" spans="1:8" x14ac:dyDescent="0.2">
      <c r="A7" s="71">
        <v>3</v>
      </c>
      <c r="B7" s="75" t="s">
        <v>14</v>
      </c>
      <c r="C7" s="71" t="s">
        <v>13</v>
      </c>
      <c r="D7" s="73">
        <v>44474</v>
      </c>
      <c r="E7" s="98">
        <v>4790.26</v>
      </c>
      <c r="F7" s="70"/>
      <c r="G7" s="70"/>
      <c r="H7" s="98">
        <f t="shared" si="0"/>
        <v>4790.26</v>
      </c>
    </row>
    <row r="8" spans="1:8" x14ac:dyDescent="0.2">
      <c r="A8" s="71">
        <v>4</v>
      </c>
      <c r="B8" s="75" t="s">
        <v>14</v>
      </c>
      <c r="C8" s="71" t="s">
        <v>13</v>
      </c>
      <c r="D8" s="73">
        <v>44483</v>
      </c>
      <c r="E8" s="98">
        <v>1818.73</v>
      </c>
      <c r="F8" s="70">
        <v>1818.73</v>
      </c>
      <c r="G8" s="70"/>
      <c r="H8" s="98">
        <f t="shared" si="0"/>
        <v>0</v>
      </c>
    </row>
    <row r="9" spans="1:8" x14ac:dyDescent="0.2">
      <c r="A9" s="86"/>
      <c r="B9" s="87" t="s">
        <v>14</v>
      </c>
      <c r="C9" s="86" t="s">
        <v>13</v>
      </c>
      <c r="D9" s="88">
        <v>44497</v>
      </c>
      <c r="E9" s="100">
        <v>5232.6499999999996</v>
      </c>
      <c r="F9" s="90"/>
      <c r="G9" s="90"/>
      <c r="H9" s="100">
        <f t="shared" si="0"/>
        <v>5232.6499999999996</v>
      </c>
    </row>
    <row r="10" spans="1:8" x14ac:dyDescent="0.2">
      <c r="A10" s="71">
        <v>5</v>
      </c>
      <c r="B10" s="75" t="s">
        <v>15</v>
      </c>
      <c r="C10" s="71" t="s">
        <v>13</v>
      </c>
      <c r="D10" s="73">
        <v>44244</v>
      </c>
      <c r="E10" s="98">
        <v>4550</v>
      </c>
      <c r="F10" s="70">
        <v>550</v>
      </c>
      <c r="G10" s="70"/>
      <c r="H10" s="98">
        <f t="shared" si="0"/>
        <v>4000</v>
      </c>
    </row>
    <row r="11" spans="1:8" x14ac:dyDescent="0.2">
      <c r="A11" s="71">
        <v>6</v>
      </c>
      <c r="B11" s="75" t="s">
        <v>16</v>
      </c>
      <c r="C11" s="71" t="s">
        <v>13</v>
      </c>
      <c r="D11" s="73">
        <v>44467</v>
      </c>
      <c r="E11" s="98">
        <v>2069</v>
      </c>
      <c r="F11" s="70">
        <v>2069</v>
      </c>
      <c r="G11" s="70"/>
      <c r="H11" s="98">
        <f t="shared" si="0"/>
        <v>0</v>
      </c>
    </row>
    <row r="12" spans="1:8" x14ac:dyDescent="0.2">
      <c r="A12" s="86"/>
      <c r="B12" s="87" t="s">
        <v>16</v>
      </c>
      <c r="C12" s="86" t="s">
        <v>13</v>
      </c>
      <c r="D12" s="88">
        <v>44495</v>
      </c>
      <c r="E12" s="100">
        <v>1350.9</v>
      </c>
      <c r="F12" s="90"/>
      <c r="G12" s="90"/>
      <c r="H12" s="100">
        <f t="shared" si="0"/>
        <v>1350.9</v>
      </c>
    </row>
    <row r="13" spans="1:8" x14ac:dyDescent="0.2">
      <c r="A13" s="71">
        <v>7</v>
      </c>
      <c r="B13" s="75" t="s">
        <v>17</v>
      </c>
      <c r="C13" s="71" t="s">
        <v>13</v>
      </c>
      <c r="D13" s="73">
        <v>44482</v>
      </c>
      <c r="E13" s="98">
        <v>3161.16</v>
      </c>
      <c r="F13" s="70">
        <v>600</v>
      </c>
      <c r="G13" s="70"/>
      <c r="H13" s="98">
        <f t="shared" si="0"/>
        <v>2561.16</v>
      </c>
    </row>
    <row r="14" spans="1:8" x14ac:dyDescent="0.2">
      <c r="A14" s="71">
        <v>8</v>
      </c>
      <c r="B14" s="75" t="s">
        <v>17</v>
      </c>
      <c r="C14" s="71" t="s">
        <v>13</v>
      </c>
      <c r="D14" s="73">
        <v>44482</v>
      </c>
      <c r="E14" s="98">
        <v>2060.56</v>
      </c>
      <c r="F14" s="70">
        <v>1000</v>
      </c>
      <c r="G14" s="70"/>
      <c r="H14" s="98">
        <f t="shared" si="0"/>
        <v>1060.56</v>
      </c>
    </row>
    <row r="15" spans="1:8" x14ac:dyDescent="0.2">
      <c r="A15" s="86"/>
      <c r="B15" s="87" t="s">
        <v>17</v>
      </c>
      <c r="C15" s="86" t="s">
        <v>13</v>
      </c>
      <c r="D15" s="88">
        <v>44495</v>
      </c>
      <c r="E15" s="100">
        <v>2906.8</v>
      </c>
      <c r="F15" s="90"/>
      <c r="G15" s="90"/>
      <c r="H15" s="100">
        <f t="shared" si="0"/>
        <v>2906.8</v>
      </c>
    </row>
    <row r="16" spans="1:8" x14ac:dyDescent="0.2">
      <c r="A16" s="86"/>
      <c r="B16" s="87" t="s">
        <v>17</v>
      </c>
      <c r="C16" s="86" t="s">
        <v>13</v>
      </c>
      <c r="D16" s="88">
        <v>44496</v>
      </c>
      <c r="E16" s="100">
        <v>1463.54</v>
      </c>
      <c r="F16" s="90"/>
      <c r="G16" s="90"/>
      <c r="H16" s="100">
        <f t="shared" si="0"/>
        <v>1463.54</v>
      </c>
    </row>
    <row r="17" spans="1:10" x14ac:dyDescent="0.2">
      <c r="A17" s="71">
        <v>9</v>
      </c>
      <c r="B17" s="75" t="s">
        <v>20</v>
      </c>
      <c r="C17" s="71" t="s">
        <v>13</v>
      </c>
      <c r="D17" s="73">
        <v>44480</v>
      </c>
      <c r="E17" s="98">
        <v>1296.4000000000001</v>
      </c>
      <c r="F17" s="70">
        <v>1296.4000000000001</v>
      </c>
      <c r="G17" s="70"/>
      <c r="H17" s="98">
        <f t="shared" si="0"/>
        <v>0</v>
      </c>
    </row>
    <row r="18" spans="1:10" x14ac:dyDescent="0.2">
      <c r="A18" s="86"/>
      <c r="B18" s="87" t="s">
        <v>20</v>
      </c>
      <c r="C18" s="86" t="s">
        <v>13</v>
      </c>
      <c r="D18" s="88">
        <v>44494</v>
      </c>
      <c r="E18" s="100">
        <v>3558.2</v>
      </c>
      <c r="F18" s="90"/>
      <c r="G18" s="90"/>
      <c r="H18" s="100">
        <f t="shared" si="0"/>
        <v>3558.2</v>
      </c>
    </row>
    <row r="19" spans="1:10" x14ac:dyDescent="0.2">
      <c r="A19" s="71">
        <v>10</v>
      </c>
      <c r="B19" s="75" t="s">
        <v>21</v>
      </c>
      <c r="C19" s="71" t="s">
        <v>13</v>
      </c>
      <c r="D19" s="73">
        <v>44445</v>
      </c>
      <c r="E19" s="98">
        <v>6446</v>
      </c>
      <c r="F19" s="70"/>
      <c r="G19" s="70">
        <v>6446</v>
      </c>
      <c r="H19" s="98">
        <f t="shared" si="0"/>
        <v>0</v>
      </c>
    </row>
    <row r="20" spans="1:10" x14ac:dyDescent="0.2">
      <c r="A20" s="71">
        <v>11</v>
      </c>
      <c r="B20" s="75" t="s">
        <v>21</v>
      </c>
      <c r="C20" s="71" t="s">
        <v>13</v>
      </c>
      <c r="D20" s="73">
        <v>44452</v>
      </c>
      <c r="E20" s="98">
        <v>3211.9</v>
      </c>
      <c r="F20" s="70"/>
      <c r="G20" s="70">
        <v>414</v>
      </c>
      <c r="H20" s="98">
        <f t="shared" si="0"/>
        <v>2797.9</v>
      </c>
      <c r="I20" s="63">
        <v>7000</v>
      </c>
      <c r="J20" s="63" t="s">
        <v>70</v>
      </c>
    </row>
    <row r="21" spans="1:10" x14ac:dyDescent="0.2">
      <c r="A21" s="86"/>
      <c r="B21" s="87" t="s">
        <v>21</v>
      </c>
      <c r="C21" s="86" t="s">
        <v>13</v>
      </c>
      <c r="D21" s="88">
        <v>44494</v>
      </c>
      <c r="E21" s="100">
        <v>2959.3</v>
      </c>
      <c r="F21" s="90"/>
      <c r="G21" s="90"/>
      <c r="H21" s="100">
        <f t="shared" si="0"/>
        <v>2959.3</v>
      </c>
    </row>
    <row r="22" spans="1:10" x14ac:dyDescent="0.2">
      <c r="A22" s="71">
        <v>12</v>
      </c>
      <c r="B22" s="75" t="s">
        <v>118</v>
      </c>
      <c r="C22" s="71" t="s">
        <v>13</v>
      </c>
      <c r="D22" s="73">
        <v>44475</v>
      </c>
      <c r="E22" s="98">
        <v>2500</v>
      </c>
      <c r="F22" s="77">
        <v>1130</v>
      </c>
      <c r="G22" s="77"/>
      <c r="H22" s="98">
        <f t="shared" si="0"/>
        <v>1370</v>
      </c>
    </row>
    <row r="23" spans="1:10" x14ac:dyDescent="0.2">
      <c r="A23" s="71">
        <v>13</v>
      </c>
      <c r="B23" s="75" t="s">
        <v>118</v>
      </c>
      <c r="C23" s="71" t="s">
        <v>13</v>
      </c>
      <c r="D23" s="73">
        <v>44482</v>
      </c>
      <c r="E23" s="98">
        <v>2576.44</v>
      </c>
      <c r="F23" s="77"/>
      <c r="G23" s="77"/>
      <c r="H23" s="98">
        <f t="shared" si="0"/>
        <v>2576.44</v>
      </c>
    </row>
    <row r="24" spans="1:10" x14ac:dyDescent="0.2">
      <c r="A24" s="86"/>
      <c r="B24" s="87" t="s">
        <v>118</v>
      </c>
      <c r="C24" s="86" t="s">
        <v>13</v>
      </c>
      <c r="D24" s="88">
        <v>44496</v>
      </c>
      <c r="E24" s="100">
        <v>1621.64</v>
      </c>
      <c r="F24" s="92"/>
      <c r="G24" s="92"/>
      <c r="H24" s="100">
        <f t="shared" si="0"/>
        <v>1621.64</v>
      </c>
    </row>
    <row r="25" spans="1:10" x14ac:dyDescent="0.2">
      <c r="A25" s="71">
        <v>14</v>
      </c>
      <c r="B25" s="75" t="s">
        <v>117</v>
      </c>
      <c r="C25" s="71" t="s">
        <v>13</v>
      </c>
      <c r="D25" s="73">
        <v>44466</v>
      </c>
      <c r="E25" s="98">
        <v>5686.15</v>
      </c>
      <c r="F25" s="77">
        <v>1686</v>
      </c>
      <c r="G25" s="77"/>
      <c r="H25" s="98">
        <f t="shared" si="0"/>
        <v>4000.1499999999996</v>
      </c>
    </row>
    <row r="26" spans="1:10" x14ac:dyDescent="0.2">
      <c r="A26" s="71">
        <v>15</v>
      </c>
      <c r="B26" s="75" t="s">
        <v>85</v>
      </c>
      <c r="C26" s="71" t="s">
        <v>13</v>
      </c>
      <c r="D26" s="73">
        <v>44419</v>
      </c>
      <c r="E26" s="98">
        <v>4000.0000000000005</v>
      </c>
      <c r="F26" s="77">
        <v>250</v>
      </c>
      <c r="G26" s="77"/>
      <c r="H26" s="98">
        <f t="shared" si="0"/>
        <v>3750.0000000000005</v>
      </c>
    </row>
    <row r="27" spans="1:10" x14ac:dyDescent="0.2">
      <c r="A27" s="71">
        <v>16</v>
      </c>
      <c r="B27" s="75" t="s">
        <v>85</v>
      </c>
      <c r="C27" s="71" t="s">
        <v>13</v>
      </c>
      <c r="D27" s="73">
        <v>44425</v>
      </c>
      <c r="E27" s="98">
        <v>7861.36</v>
      </c>
      <c r="F27" s="77"/>
      <c r="G27" s="77"/>
      <c r="H27" s="98">
        <f t="shared" si="0"/>
        <v>7861.36</v>
      </c>
    </row>
    <row r="28" spans="1:10" x14ac:dyDescent="0.2">
      <c r="A28" s="71">
        <v>17</v>
      </c>
      <c r="B28" s="75" t="s">
        <v>85</v>
      </c>
      <c r="C28" s="71" t="s">
        <v>13</v>
      </c>
      <c r="D28" s="73">
        <v>44475</v>
      </c>
      <c r="E28" s="98">
        <v>4212</v>
      </c>
      <c r="F28" s="77">
        <v>4212</v>
      </c>
      <c r="G28" s="77"/>
      <c r="H28" s="98">
        <f t="shared" si="0"/>
        <v>0</v>
      </c>
    </row>
    <row r="29" spans="1:10" x14ac:dyDescent="0.2">
      <c r="A29" s="71">
        <v>18</v>
      </c>
      <c r="B29" s="75" t="s">
        <v>196</v>
      </c>
      <c r="C29" s="71" t="s">
        <v>13</v>
      </c>
      <c r="D29" s="73">
        <v>44475</v>
      </c>
      <c r="E29" s="98">
        <v>1550</v>
      </c>
      <c r="F29" s="77">
        <v>1550</v>
      </c>
      <c r="G29" s="77"/>
      <c r="H29" s="98">
        <f t="shared" si="0"/>
        <v>0</v>
      </c>
    </row>
    <row r="30" spans="1:10" x14ac:dyDescent="0.2">
      <c r="A30" s="86"/>
      <c r="B30" s="87" t="s">
        <v>196</v>
      </c>
      <c r="C30" s="86" t="s">
        <v>13</v>
      </c>
      <c r="D30" s="88">
        <v>44496</v>
      </c>
      <c r="E30" s="100">
        <v>2725.36</v>
      </c>
      <c r="F30" s="92"/>
      <c r="G30" s="92"/>
      <c r="H30" s="100">
        <f t="shared" si="0"/>
        <v>2725.36</v>
      </c>
    </row>
    <row r="31" spans="1:10" x14ac:dyDescent="0.2">
      <c r="A31" s="71">
        <v>19</v>
      </c>
      <c r="B31" s="75" t="s">
        <v>76</v>
      </c>
      <c r="C31" s="71" t="s">
        <v>13</v>
      </c>
      <c r="D31" s="73">
        <v>44467</v>
      </c>
      <c r="E31" s="98">
        <v>648.90000000000009</v>
      </c>
      <c r="F31" s="77"/>
      <c r="G31" s="77"/>
      <c r="H31" s="98">
        <f t="shared" si="0"/>
        <v>648.90000000000009</v>
      </c>
    </row>
    <row r="32" spans="1:10" x14ac:dyDescent="0.2">
      <c r="A32" s="71">
        <v>20</v>
      </c>
      <c r="B32" s="75" t="s">
        <v>76</v>
      </c>
      <c r="C32" s="71" t="s">
        <v>13</v>
      </c>
      <c r="D32" s="73">
        <v>44474</v>
      </c>
      <c r="E32" s="98">
        <v>1959.4</v>
      </c>
      <c r="F32" s="77"/>
      <c r="G32" s="77"/>
      <c r="H32" s="98">
        <f t="shared" si="0"/>
        <v>1959.4</v>
      </c>
    </row>
    <row r="33" spans="1:8" x14ac:dyDescent="0.2">
      <c r="A33" s="71">
        <v>21</v>
      </c>
      <c r="B33" s="75" t="s">
        <v>238</v>
      </c>
      <c r="C33" s="71" t="s">
        <v>13</v>
      </c>
      <c r="D33" s="73">
        <v>44482</v>
      </c>
      <c r="E33" s="98">
        <v>540</v>
      </c>
      <c r="F33" s="77">
        <v>540</v>
      </c>
      <c r="G33" s="77"/>
      <c r="H33" s="98">
        <f t="shared" si="0"/>
        <v>0</v>
      </c>
    </row>
    <row r="34" spans="1:8" x14ac:dyDescent="0.2">
      <c r="A34" s="86"/>
      <c r="B34" s="87" t="s">
        <v>238</v>
      </c>
      <c r="C34" s="86" t="s">
        <v>13</v>
      </c>
      <c r="D34" s="88">
        <v>44494</v>
      </c>
      <c r="E34" s="100">
        <v>1794.32</v>
      </c>
      <c r="F34" s="92"/>
      <c r="G34" s="92"/>
      <c r="H34" s="100">
        <f t="shared" si="0"/>
        <v>1794.32</v>
      </c>
    </row>
    <row r="35" spans="1:8" x14ac:dyDescent="0.2">
      <c r="A35" s="86"/>
      <c r="B35" s="87" t="s">
        <v>238</v>
      </c>
      <c r="C35" s="86" t="s">
        <v>13</v>
      </c>
      <c r="D35" s="88">
        <v>44496</v>
      </c>
      <c r="E35" s="100">
        <v>1142</v>
      </c>
      <c r="F35" s="92"/>
      <c r="G35" s="92"/>
      <c r="H35" s="100">
        <f t="shared" si="0"/>
        <v>1142</v>
      </c>
    </row>
    <row r="36" spans="1:8" x14ac:dyDescent="0.2">
      <c r="A36" s="71">
        <v>22</v>
      </c>
      <c r="B36" s="75" t="s">
        <v>28</v>
      </c>
      <c r="C36" s="71" t="s">
        <v>13</v>
      </c>
      <c r="D36" s="73">
        <v>44481</v>
      </c>
      <c r="E36" s="98">
        <v>1405.8999999999996</v>
      </c>
      <c r="F36" s="77">
        <v>1405.9</v>
      </c>
      <c r="G36" s="77"/>
      <c r="H36" s="98">
        <f t="shared" si="0"/>
        <v>-4.5474735088646412E-13</v>
      </c>
    </row>
    <row r="37" spans="1:8" x14ac:dyDescent="0.2">
      <c r="A37" s="86"/>
      <c r="B37" s="87" t="s">
        <v>28</v>
      </c>
      <c r="C37" s="86" t="s">
        <v>13</v>
      </c>
      <c r="D37" s="88">
        <v>44495</v>
      </c>
      <c r="E37" s="100">
        <v>4741.6000000000004</v>
      </c>
      <c r="F37" s="92"/>
      <c r="G37" s="92"/>
      <c r="H37" s="100">
        <f t="shared" si="0"/>
        <v>4741.6000000000004</v>
      </c>
    </row>
    <row r="38" spans="1:8" x14ac:dyDescent="0.2">
      <c r="A38" s="71">
        <v>23</v>
      </c>
      <c r="B38" s="75" t="s">
        <v>34</v>
      </c>
      <c r="C38" s="71" t="s">
        <v>13</v>
      </c>
      <c r="D38" s="73">
        <v>44482</v>
      </c>
      <c r="E38" s="98">
        <v>673</v>
      </c>
      <c r="F38" s="77">
        <v>673</v>
      </c>
      <c r="G38" s="77"/>
      <c r="H38" s="98">
        <f t="shared" si="0"/>
        <v>0</v>
      </c>
    </row>
    <row r="39" spans="1:8" x14ac:dyDescent="0.2">
      <c r="A39" s="86"/>
      <c r="B39" s="87" t="s">
        <v>34</v>
      </c>
      <c r="C39" s="86" t="s">
        <v>13</v>
      </c>
      <c r="D39" s="88">
        <v>44496</v>
      </c>
      <c r="E39" s="100">
        <v>411.4</v>
      </c>
      <c r="F39" s="92"/>
      <c r="G39" s="92"/>
      <c r="H39" s="100">
        <f t="shared" si="0"/>
        <v>411.4</v>
      </c>
    </row>
    <row r="40" spans="1:8" x14ac:dyDescent="0.2">
      <c r="A40" s="71">
        <v>24</v>
      </c>
      <c r="B40" s="75" t="s">
        <v>24</v>
      </c>
      <c r="C40" s="71" t="s">
        <v>13</v>
      </c>
      <c r="D40" s="73">
        <v>44482</v>
      </c>
      <c r="E40" s="98">
        <v>499.99999999999989</v>
      </c>
      <c r="F40" s="77">
        <v>500</v>
      </c>
      <c r="G40" s="77"/>
      <c r="H40" s="98">
        <f t="shared" si="0"/>
        <v>-1.1368683772161603E-13</v>
      </c>
    </row>
    <row r="41" spans="1:8" x14ac:dyDescent="0.2">
      <c r="A41" s="86"/>
      <c r="B41" s="87" t="s">
        <v>24</v>
      </c>
      <c r="C41" s="86" t="s">
        <v>13</v>
      </c>
      <c r="D41" s="88">
        <v>44496</v>
      </c>
      <c r="E41" s="100">
        <v>467</v>
      </c>
      <c r="F41" s="92"/>
      <c r="G41" s="92"/>
      <c r="H41" s="100">
        <f t="shared" si="0"/>
        <v>467</v>
      </c>
    </row>
    <row r="42" spans="1:8" x14ac:dyDescent="0.2">
      <c r="A42" s="71">
        <v>25</v>
      </c>
      <c r="B42" s="75" t="s">
        <v>23</v>
      </c>
      <c r="C42" s="71" t="s">
        <v>13</v>
      </c>
      <c r="D42" s="73">
        <v>44488</v>
      </c>
      <c r="E42" s="98">
        <v>3821</v>
      </c>
      <c r="F42" s="77">
        <v>3821</v>
      </c>
      <c r="G42" s="77"/>
      <c r="H42" s="98">
        <f t="shared" si="0"/>
        <v>0</v>
      </c>
    </row>
    <row r="43" spans="1:8" x14ac:dyDescent="0.2">
      <c r="A43" s="86"/>
      <c r="B43" s="87" t="s">
        <v>23</v>
      </c>
      <c r="C43" s="86" t="s">
        <v>13</v>
      </c>
      <c r="D43" s="88">
        <v>44495</v>
      </c>
      <c r="E43" s="100">
        <v>2450.9</v>
      </c>
      <c r="F43" s="92"/>
      <c r="G43" s="92"/>
      <c r="H43" s="100">
        <f t="shared" si="0"/>
        <v>2450.9</v>
      </c>
    </row>
    <row r="44" spans="1:8" x14ac:dyDescent="0.2">
      <c r="A44" s="71">
        <v>26</v>
      </c>
      <c r="B44" s="75" t="s">
        <v>199</v>
      </c>
      <c r="C44" s="71" t="s">
        <v>13</v>
      </c>
      <c r="D44" s="73">
        <v>44489</v>
      </c>
      <c r="E44" s="98">
        <v>1230</v>
      </c>
      <c r="F44" s="77">
        <v>1230</v>
      </c>
      <c r="G44" s="77"/>
      <c r="H44" s="98">
        <f t="shared" si="0"/>
        <v>0</v>
      </c>
    </row>
    <row r="45" spans="1:8" x14ac:dyDescent="0.2">
      <c r="A45" s="71">
        <v>27</v>
      </c>
      <c r="B45" s="75" t="s">
        <v>39</v>
      </c>
      <c r="C45" s="71" t="s">
        <v>13</v>
      </c>
      <c r="D45" s="73">
        <v>44486</v>
      </c>
      <c r="E45" s="98">
        <v>5548.9</v>
      </c>
      <c r="F45" s="77"/>
      <c r="G45" s="77"/>
      <c r="H45" s="98">
        <f t="shared" si="0"/>
        <v>5548.9</v>
      </c>
    </row>
    <row r="46" spans="1:8" x14ac:dyDescent="0.2">
      <c r="A46" s="86"/>
      <c r="B46" s="87" t="s">
        <v>41</v>
      </c>
      <c r="C46" s="86" t="s">
        <v>13</v>
      </c>
      <c r="D46" s="88">
        <v>44496</v>
      </c>
      <c r="E46" s="100">
        <v>2574.8000000000002</v>
      </c>
      <c r="F46" s="92"/>
      <c r="G46" s="92"/>
      <c r="H46" s="100">
        <f t="shared" si="0"/>
        <v>2574.8000000000002</v>
      </c>
    </row>
    <row r="47" spans="1:8" x14ac:dyDescent="0.2">
      <c r="A47" s="86"/>
      <c r="B47" s="87" t="s">
        <v>33</v>
      </c>
      <c r="C47" s="86" t="s">
        <v>13</v>
      </c>
      <c r="D47" s="88">
        <v>44495</v>
      </c>
      <c r="E47" s="100">
        <v>2292.34</v>
      </c>
      <c r="F47" s="92"/>
      <c r="G47" s="92"/>
      <c r="H47" s="100">
        <f t="shared" si="0"/>
        <v>2292.34</v>
      </c>
    </row>
    <row r="48" spans="1:8" x14ac:dyDescent="0.2">
      <c r="A48" s="86"/>
      <c r="B48" s="87" t="s">
        <v>36</v>
      </c>
      <c r="C48" s="86" t="s">
        <v>13</v>
      </c>
      <c r="D48" s="88">
        <v>44495</v>
      </c>
      <c r="E48" s="100">
        <v>1737.8</v>
      </c>
      <c r="F48" s="92"/>
      <c r="G48" s="92"/>
      <c r="H48" s="100">
        <f t="shared" si="0"/>
        <v>1737.8</v>
      </c>
    </row>
    <row r="49" spans="1:10" x14ac:dyDescent="0.2">
      <c r="A49" s="86"/>
      <c r="B49" s="87" t="s">
        <v>123</v>
      </c>
      <c r="C49" s="86" t="s">
        <v>13</v>
      </c>
      <c r="D49" s="88">
        <v>44495</v>
      </c>
      <c r="E49" s="100">
        <v>3224.15</v>
      </c>
      <c r="F49" s="92"/>
      <c r="G49" s="92"/>
      <c r="H49" s="100">
        <f t="shared" si="0"/>
        <v>3224.15</v>
      </c>
    </row>
    <row r="50" spans="1:10" x14ac:dyDescent="0.2">
      <c r="A50" s="86"/>
      <c r="B50" s="87" t="s">
        <v>32</v>
      </c>
      <c r="C50" s="86" t="s">
        <v>13</v>
      </c>
      <c r="D50" s="88">
        <v>44494</v>
      </c>
      <c r="E50" s="100">
        <v>769.5</v>
      </c>
      <c r="F50" s="92"/>
      <c r="G50" s="92"/>
      <c r="H50" s="100">
        <f t="shared" si="0"/>
        <v>769.5</v>
      </c>
    </row>
    <row r="51" spans="1:10" x14ac:dyDescent="0.2">
      <c r="A51" s="86"/>
      <c r="B51" s="87" t="s">
        <v>40</v>
      </c>
      <c r="C51" s="86" t="s">
        <v>13</v>
      </c>
      <c r="D51" s="88">
        <v>44494</v>
      </c>
      <c r="E51" s="100">
        <v>1310</v>
      </c>
      <c r="F51" s="92"/>
      <c r="G51" s="92"/>
      <c r="H51" s="100">
        <f t="shared" si="0"/>
        <v>1310</v>
      </c>
    </row>
    <row r="52" spans="1:10" x14ac:dyDescent="0.2">
      <c r="A52" s="86"/>
      <c r="B52" s="87" t="s">
        <v>29</v>
      </c>
      <c r="C52" s="86" t="s">
        <v>13</v>
      </c>
      <c r="D52" s="88">
        <v>44494</v>
      </c>
      <c r="E52" s="100">
        <v>1267.0999999999999</v>
      </c>
      <c r="F52" s="92"/>
      <c r="G52" s="92"/>
      <c r="H52" s="100">
        <f t="shared" si="0"/>
        <v>1267.0999999999999</v>
      </c>
    </row>
    <row r="53" spans="1:10" x14ac:dyDescent="0.2">
      <c r="A53" s="86"/>
      <c r="B53" s="87" t="s">
        <v>25</v>
      </c>
      <c r="C53" s="86" t="s">
        <v>13</v>
      </c>
      <c r="D53" s="88">
        <v>44494</v>
      </c>
      <c r="E53" s="100">
        <v>777.24</v>
      </c>
      <c r="F53" s="92"/>
      <c r="G53" s="92"/>
      <c r="H53" s="100">
        <f t="shared" si="0"/>
        <v>777.24</v>
      </c>
    </row>
    <row r="54" spans="1:10" x14ac:dyDescent="0.2">
      <c r="A54" s="86"/>
      <c r="B54" s="87" t="s">
        <v>30</v>
      </c>
      <c r="C54" s="86" t="s">
        <v>13</v>
      </c>
      <c r="D54" s="88">
        <v>44494</v>
      </c>
      <c r="E54" s="100">
        <v>3203.95</v>
      </c>
      <c r="F54" s="92"/>
      <c r="G54" s="92"/>
      <c r="H54" s="100">
        <f t="shared" si="0"/>
        <v>3203.95</v>
      </c>
    </row>
    <row r="55" spans="1:10" x14ac:dyDescent="0.2">
      <c r="A55" s="71">
        <v>28</v>
      </c>
      <c r="B55" s="75" t="s">
        <v>43</v>
      </c>
      <c r="C55" s="71" t="s">
        <v>44</v>
      </c>
      <c r="D55" s="73"/>
      <c r="E55" s="98">
        <v>2550</v>
      </c>
      <c r="F55" s="70"/>
      <c r="G55" s="70"/>
      <c r="H55" s="98">
        <f t="shared" si="0"/>
        <v>2550</v>
      </c>
    </row>
    <row r="56" spans="1:10" x14ac:dyDescent="0.2">
      <c r="A56" s="71">
        <v>29</v>
      </c>
      <c r="B56" s="78" t="s">
        <v>45</v>
      </c>
      <c r="C56" s="71" t="s">
        <v>44</v>
      </c>
      <c r="D56" s="79">
        <v>44484</v>
      </c>
      <c r="E56" s="98">
        <v>1771</v>
      </c>
      <c r="F56" s="80"/>
      <c r="G56" s="80"/>
      <c r="H56" s="98">
        <f t="shared" si="0"/>
        <v>1771</v>
      </c>
    </row>
    <row r="57" spans="1:10" x14ac:dyDescent="0.2">
      <c r="A57" s="71">
        <v>30</v>
      </c>
      <c r="B57" s="78" t="s">
        <v>47</v>
      </c>
      <c r="C57" s="71" t="s">
        <v>44</v>
      </c>
      <c r="D57" s="79">
        <v>44455</v>
      </c>
      <c r="E57" s="98">
        <v>996.90000000000009</v>
      </c>
      <c r="F57" s="80">
        <v>260</v>
      </c>
      <c r="G57" s="80"/>
      <c r="H57" s="98">
        <f t="shared" si="0"/>
        <v>736.90000000000009</v>
      </c>
    </row>
    <row r="58" spans="1:10" x14ac:dyDescent="0.2">
      <c r="A58" s="71">
        <v>31</v>
      </c>
      <c r="B58" s="78" t="s">
        <v>47</v>
      </c>
      <c r="C58" s="71" t="s">
        <v>44</v>
      </c>
      <c r="D58" s="79">
        <v>44483</v>
      </c>
      <c r="E58" s="98">
        <v>639.5</v>
      </c>
      <c r="F58" s="80"/>
      <c r="G58" s="80"/>
      <c r="H58" s="98">
        <f t="shared" si="0"/>
        <v>639.5</v>
      </c>
    </row>
    <row r="59" spans="1:10" x14ac:dyDescent="0.2">
      <c r="A59" s="71">
        <v>32</v>
      </c>
      <c r="B59" s="78" t="s">
        <v>48</v>
      </c>
      <c r="C59" s="71" t="s">
        <v>44</v>
      </c>
      <c r="D59" s="79">
        <v>44442</v>
      </c>
      <c r="E59" s="98">
        <v>13150.220000000001</v>
      </c>
      <c r="F59" s="77">
        <v>3350</v>
      </c>
      <c r="G59" s="77">
        <v>9800</v>
      </c>
      <c r="H59" s="98">
        <f t="shared" si="0"/>
        <v>0.22000000000116415</v>
      </c>
      <c r="I59" s="63">
        <v>10000</v>
      </c>
      <c r="J59" s="63" t="s">
        <v>70</v>
      </c>
    </row>
    <row r="60" spans="1:10" x14ac:dyDescent="0.2">
      <c r="A60" s="71">
        <v>33</v>
      </c>
      <c r="B60" s="78" t="s">
        <v>48</v>
      </c>
      <c r="C60" s="71" t="s">
        <v>44</v>
      </c>
      <c r="D60" s="79">
        <v>44469</v>
      </c>
      <c r="E60" s="98">
        <v>22456.799999999999</v>
      </c>
      <c r="F60" s="105"/>
      <c r="G60" s="105"/>
      <c r="H60" s="98">
        <f t="shared" si="0"/>
        <v>22456.799999999999</v>
      </c>
    </row>
    <row r="61" spans="1:10" x14ac:dyDescent="0.2">
      <c r="A61" s="86"/>
      <c r="B61" s="93" t="s">
        <v>48</v>
      </c>
      <c r="C61" s="86" t="s">
        <v>44</v>
      </c>
      <c r="D61" s="94">
        <v>44497</v>
      </c>
      <c r="E61" s="100">
        <v>52860.6</v>
      </c>
      <c r="F61" s="104"/>
      <c r="G61" s="104"/>
      <c r="H61" s="100">
        <f t="shared" si="0"/>
        <v>52860.6</v>
      </c>
    </row>
    <row r="62" spans="1:10" x14ac:dyDescent="0.2">
      <c r="A62" s="71">
        <v>34</v>
      </c>
      <c r="B62" s="78" t="s">
        <v>49</v>
      </c>
      <c r="C62" s="71" t="s">
        <v>44</v>
      </c>
      <c r="D62" s="79">
        <v>44483</v>
      </c>
      <c r="E62" s="98">
        <v>456</v>
      </c>
      <c r="F62" s="80">
        <v>256</v>
      </c>
      <c r="G62" s="80"/>
      <c r="H62" s="98">
        <f t="shared" si="0"/>
        <v>200</v>
      </c>
    </row>
    <row r="63" spans="1:10" x14ac:dyDescent="0.2">
      <c r="A63" s="71">
        <v>35</v>
      </c>
      <c r="B63" s="78" t="s">
        <v>52</v>
      </c>
      <c r="C63" s="71" t="s">
        <v>44</v>
      </c>
      <c r="D63" s="79">
        <v>44434</v>
      </c>
      <c r="E63" s="98">
        <v>18133.45</v>
      </c>
      <c r="F63" s="80">
        <v>10000</v>
      </c>
      <c r="G63" s="80"/>
      <c r="H63" s="98">
        <f t="shared" si="0"/>
        <v>8133.4500000000007</v>
      </c>
    </row>
    <row r="64" spans="1:10" x14ac:dyDescent="0.2">
      <c r="A64" s="71">
        <v>36</v>
      </c>
      <c r="B64" s="78" t="s">
        <v>51</v>
      </c>
      <c r="C64" s="71" t="s">
        <v>13</v>
      </c>
      <c r="D64" s="79">
        <v>44448</v>
      </c>
      <c r="E64" s="98">
        <v>15662.62</v>
      </c>
      <c r="F64" s="80"/>
      <c r="G64" s="80"/>
      <c r="H64" s="98">
        <f t="shared" si="0"/>
        <v>15662.62</v>
      </c>
    </row>
    <row r="65" spans="1:9" x14ac:dyDescent="0.2">
      <c r="A65" s="71">
        <v>37</v>
      </c>
      <c r="B65" s="78" t="s">
        <v>51</v>
      </c>
      <c r="C65" s="71" t="s">
        <v>13</v>
      </c>
      <c r="D65" s="79">
        <v>44476</v>
      </c>
      <c r="E65" s="98">
        <v>10094.6</v>
      </c>
      <c r="F65" s="80"/>
      <c r="G65" s="80"/>
      <c r="H65" s="98">
        <f t="shared" si="0"/>
        <v>10094.6</v>
      </c>
    </row>
    <row r="66" spans="1:9" x14ac:dyDescent="0.2">
      <c r="A66" s="71">
        <v>38</v>
      </c>
      <c r="B66" s="78" t="s">
        <v>51</v>
      </c>
      <c r="C66" s="71" t="s">
        <v>13</v>
      </c>
      <c r="D66" s="79">
        <v>44483</v>
      </c>
      <c r="E66" s="98">
        <v>9264.5499999999993</v>
      </c>
      <c r="F66" s="80"/>
      <c r="G66" s="80"/>
      <c r="H66" s="98">
        <f t="shared" si="0"/>
        <v>9264.5499999999993</v>
      </c>
    </row>
    <row r="67" spans="1:9" x14ac:dyDescent="0.2">
      <c r="A67" s="71">
        <v>39</v>
      </c>
      <c r="B67" s="78" t="s">
        <v>51</v>
      </c>
      <c r="C67" s="71" t="s">
        <v>13</v>
      </c>
      <c r="D67" s="79">
        <v>44490</v>
      </c>
      <c r="E67" s="98">
        <v>13179.1</v>
      </c>
      <c r="F67" s="80"/>
      <c r="G67" s="80"/>
      <c r="H67" s="98">
        <f t="shared" si="0"/>
        <v>13179.1</v>
      </c>
    </row>
    <row r="68" spans="1:9" x14ac:dyDescent="0.2">
      <c r="A68" s="71">
        <v>40</v>
      </c>
      <c r="B68" s="78" t="s">
        <v>52</v>
      </c>
      <c r="C68" s="71" t="s">
        <v>44</v>
      </c>
      <c r="D68" s="79">
        <v>44498</v>
      </c>
      <c r="E68" s="98">
        <v>8271</v>
      </c>
      <c r="F68" s="80"/>
      <c r="G68" s="80">
        <v>4272.53</v>
      </c>
      <c r="H68" s="98">
        <f t="shared" si="0"/>
        <v>3998.4700000000003</v>
      </c>
      <c r="I68" s="63" t="s">
        <v>255</v>
      </c>
    </row>
    <row r="69" spans="1:9" x14ac:dyDescent="0.2">
      <c r="A69" s="86"/>
      <c r="B69" s="93" t="s">
        <v>51</v>
      </c>
      <c r="C69" s="86" t="s">
        <v>13</v>
      </c>
      <c r="D69" s="94">
        <v>44497</v>
      </c>
      <c r="E69" s="100">
        <v>8058.9</v>
      </c>
      <c r="F69" s="95"/>
      <c r="G69" s="95"/>
      <c r="H69" s="100">
        <f t="shared" si="0"/>
        <v>8058.9</v>
      </c>
    </row>
    <row r="70" spans="1:9" x14ac:dyDescent="0.2">
      <c r="A70" s="71">
        <v>41</v>
      </c>
      <c r="B70" s="78" t="s">
        <v>79</v>
      </c>
      <c r="C70" s="71" t="s">
        <v>44</v>
      </c>
      <c r="D70" s="79">
        <v>44490</v>
      </c>
      <c r="E70" s="98">
        <v>2515.1999999999998</v>
      </c>
      <c r="F70" s="70">
        <v>2515.1999999999998</v>
      </c>
      <c r="G70" s="70"/>
      <c r="H70" s="98">
        <f t="shared" si="0"/>
        <v>0</v>
      </c>
    </row>
    <row r="71" spans="1:9" x14ac:dyDescent="0.2">
      <c r="A71" s="86"/>
      <c r="B71" s="93" t="s">
        <v>79</v>
      </c>
      <c r="C71" s="86" t="s">
        <v>44</v>
      </c>
      <c r="D71" s="94">
        <v>44497</v>
      </c>
      <c r="E71" s="100">
        <v>1829</v>
      </c>
      <c r="F71" s="90"/>
      <c r="G71" s="90"/>
      <c r="H71" s="100">
        <f t="shared" si="0"/>
        <v>1829</v>
      </c>
    </row>
    <row r="72" spans="1:9" x14ac:dyDescent="0.2">
      <c r="A72" s="71">
        <v>42</v>
      </c>
      <c r="B72" s="78" t="s">
        <v>236</v>
      </c>
      <c r="C72" s="71" t="s">
        <v>44</v>
      </c>
      <c r="D72" s="79">
        <v>44483</v>
      </c>
      <c r="E72" s="98">
        <v>2797.8</v>
      </c>
      <c r="F72" s="70">
        <v>2797.8</v>
      </c>
      <c r="G72" s="70"/>
      <c r="H72" s="98">
        <f t="shared" si="0"/>
        <v>0</v>
      </c>
    </row>
    <row r="73" spans="1:9" x14ac:dyDescent="0.2">
      <c r="A73" s="86"/>
      <c r="B73" s="93" t="s">
        <v>236</v>
      </c>
      <c r="C73" s="86" t="s">
        <v>44</v>
      </c>
      <c r="D73" s="94">
        <v>44497</v>
      </c>
      <c r="E73" s="100">
        <v>1965.6</v>
      </c>
      <c r="F73" s="90"/>
      <c r="G73" s="90"/>
      <c r="H73" s="100">
        <f t="shared" si="0"/>
        <v>1965.6</v>
      </c>
    </row>
    <row r="74" spans="1:9" x14ac:dyDescent="0.2">
      <c r="A74" s="71">
        <v>43</v>
      </c>
      <c r="B74" s="78" t="s">
        <v>54</v>
      </c>
      <c r="C74" s="71" t="s">
        <v>44</v>
      </c>
      <c r="D74" s="79">
        <v>44477</v>
      </c>
      <c r="E74" s="98">
        <v>6625</v>
      </c>
      <c r="F74" s="70">
        <v>2500</v>
      </c>
      <c r="G74" s="70"/>
      <c r="H74" s="98">
        <f t="shared" si="0"/>
        <v>4125</v>
      </c>
    </row>
    <row r="75" spans="1:9" x14ac:dyDescent="0.2">
      <c r="A75" s="86"/>
      <c r="B75" s="93" t="s">
        <v>58</v>
      </c>
      <c r="C75" s="86" t="s">
        <v>44</v>
      </c>
      <c r="D75" s="94">
        <v>44497</v>
      </c>
      <c r="E75" s="102">
        <v>8890.7999999999993</v>
      </c>
      <c r="F75" s="90"/>
      <c r="G75" s="90"/>
      <c r="H75" s="100">
        <f t="shared" si="0"/>
        <v>8890.7999999999993</v>
      </c>
    </row>
    <row r="76" spans="1:9" x14ac:dyDescent="0.2">
      <c r="A76" s="86"/>
      <c r="B76" s="93" t="s">
        <v>59</v>
      </c>
      <c r="C76" s="86" t="s">
        <v>44</v>
      </c>
      <c r="D76" s="94">
        <v>44497</v>
      </c>
      <c r="E76" s="102">
        <v>23088.74</v>
      </c>
      <c r="F76" s="90"/>
      <c r="G76" s="90"/>
      <c r="H76" s="100">
        <f t="shared" si="0"/>
        <v>23088.74</v>
      </c>
    </row>
    <row r="77" spans="1:9" x14ac:dyDescent="0.2">
      <c r="A77" s="86"/>
      <c r="B77" s="93" t="s">
        <v>46</v>
      </c>
      <c r="C77" s="86" t="s">
        <v>44</v>
      </c>
      <c r="D77" s="94">
        <v>44497</v>
      </c>
      <c r="E77" s="102">
        <v>8505.2000000000007</v>
      </c>
      <c r="F77" s="90"/>
      <c r="G77" s="90"/>
      <c r="H77" s="100">
        <f t="shared" si="0"/>
        <v>8505.2000000000007</v>
      </c>
    </row>
    <row r="78" spans="1:9" x14ac:dyDescent="0.2">
      <c r="A78" s="86"/>
      <c r="B78" s="93" t="s">
        <v>55</v>
      </c>
      <c r="C78" s="86" t="s">
        <v>44</v>
      </c>
      <c r="D78" s="94">
        <v>44497</v>
      </c>
      <c r="E78" s="102">
        <v>1266</v>
      </c>
      <c r="F78" s="90"/>
      <c r="G78" s="90"/>
      <c r="H78" s="100">
        <f t="shared" si="0"/>
        <v>1266</v>
      </c>
    </row>
    <row r="79" spans="1:9" x14ac:dyDescent="0.2">
      <c r="A79" s="86"/>
      <c r="B79" s="93" t="s">
        <v>60</v>
      </c>
      <c r="C79" s="86" t="s">
        <v>44</v>
      </c>
      <c r="D79" s="94">
        <v>44497</v>
      </c>
      <c r="E79" s="102">
        <v>1350.6</v>
      </c>
      <c r="F79" s="90"/>
      <c r="G79" s="90"/>
      <c r="H79" s="100">
        <f t="shared" si="0"/>
        <v>1350.6</v>
      </c>
    </row>
    <row r="80" spans="1:9" x14ac:dyDescent="0.2">
      <c r="A80" s="86"/>
      <c r="B80" s="93" t="s">
        <v>57</v>
      </c>
      <c r="C80" s="86" t="s">
        <v>44</v>
      </c>
      <c r="D80" s="94">
        <v>44498</v>
      </c>
      <c r="E80" s="102">
        <v>4100</v>
      </c>
      <c r="F80" s="90"/>
      <c r="G80" s="90"/>
      <c r="H80" s="100">
        <f t="shared" si="0"/>
        <v>4100</v>
      </c>
    </row>
    <row r="81" spans="1:11" x14ac:dyDescent="0.2">
      <c r="A81" s="86"/>
      <c r="B81" s="93" t="s">
        <v>61</v>
      </c>
      <c r="C81" s="86" t="s">
        <v>44</v>
      </c>
      <c r="D81" s="94">
        <v>44498</v>
      </c>
      <c r="E81" s="102">
        <v>2321.8000000000002</v>
      </c>
      <c r="F81" s="90"/>
      <c r="G81" s="90"/>
      <c r="H81" s="100">
        <f t="shared" si="0"/>
        <v>2321.8000000000002</v>
      </c>
    </row>
    <row r="82" spans="1:11" ht="15.75" customHeight="1" x14ac:dyDescent="0.2">
      <c r="A82" s="71"/>
      <c r="B82" s="81"/>
      <c r="C82" s="81"/>
      <c r="D82" s="81" t="s">
        <v>62</v>
      </c>
      <c r="E82" s="96">
        <f>SUM(E4:E81)</f>
        <v>373166.97999999992</v>
      </c>
      <c r="F82" s="111">
        <f>SUM(F4:F81)</f>
        <v>47858.33</v>
      </c>
      <c r="G82" s="111"/>
      <c r="H82" s="98">
        <f>SUM(H4:H81)</f>
        <v>304376.12</v>
      </c>
    </row>
    <row r="83" spans="1:11" x14ac:dyDescent="0.2">
      <c r="A83" s="59"/>
      <c r="K83" s="84"/>
    </row>
    <row r="84" spans="1:11" x14ac:dyDescent="0.2">
      <c r="B84" s="59" t="s">
        <v>63</v>
      </c>
      <c r="C84" s="59"/>
      <c r="D84" s="59" t="s">
        <v>64</v>
      </c>
      <c r="E84" s="59"/>
      <c r="F84" s="85" t="s">
        <v>65</v>
      </c>
      <c r="G84" s="85"/>
    </row>
    <row r="85" spans="1:11" x14ac:dyDescent="0.2">
      <c r="B85" s="66" t="s">
        <v>66</v>
      </c>
      <c r="C85" s="59"/>
      <c r="D85" s="59" t="s">
        <v>106</v>
      </c>
      <c r="E85" s="59"/>
      <c r="F85" s="85" t="s">
        <v>68</v>
      </c>
      <c r="G85" s="85"/>
    </row>
  </sheetData>
  <autoFilter ref="A3:K82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58" workbookViewId="0">
      <selection activeCell="G63" sqref="G63"/>
    </sheetView>
  </sheetViews>
  <sheetFormatPr defaultColWidth="8.85546875" defaultRowHeight="16.5" customHeight="1" x14ac:dyDescent="0.2"/>
  <cols>
    <col min="1" max="1" width="6.140625" style="63" bestFit="1" customWidth="1"/>
    <col min="2" max="2" width="25.85546875" style="63" customWidth="1"/>
    <col min="3" max="3" width="11.7109375" style="63" customWidth="1"/>
    <col min="4" max="4" width="13.7109375" style="63" customWidth="1"/>
    <col min="5" max="5" width="15.140625" style="63" bestFit="1" customWidth="1"/>
    <col min="6" max="7" width="14.7109375" style="83" customWidth="1"/>
    <col min="8" max="8" width="14.42578125" style="63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ht="16.5" customHeight="1" x14ac:dyDescent="0.2">
      <c r="B1" s="58" t="s">
        <v>0</v>
      </c>
      <c r="C1" s="59" t="s">
        <v>1</v>
      </c>
      <c r="D1" s="59"/>
      <c r="E1" s="60"/>
      <c r="F1" s="61"/>
      <c r="G1" s="61"/>
      <c r="H1" s="62">
        <v>44492</v>
      </c>
    </row>
    <row r="2" spans="1:8" ht="16.5" customHeight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254</v>
      </c>
    </row>
    <row r="3" spans="1:8" ht="16.5" customHeight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ht="16.5" customHeight="1" x14ac:dyDescent="0.2">
      <c r="A4" s="71">
        <v>1</v>
      </c>
      <c r="B4" s="75" t="s">
        <v>253</v>
      </c>
      <c r="C4" s="71" t="s">
        <v>13</v>
      </c>
      <c r="D4" s="73">
        <v>44495</v>
      </c>
      <c r="E4" s="98">
        <v>534.5</v>
      </c>
      <c r="F4" s="70">
        <v>250</v>
      </c>
      <c r="G4" s="70"/>
      <c r="H4" s="98">
        <f>E4-F4-G4</f>
        <v>284.5</v>
      </c>
    </row>
    <row r="5" spans="1:8" ht="16.5" customHeight="1" x14ac:dyDescent="0.2">
      <c r="A5" s="71">
        <v>2</v>
      </c>
      <c r="B5" s="75" t="s">
        <v>14</v>
      </c>
      <c r="C5" s="71" t="s">
        <v>13</v>
      </c>
      <c r="D5" s="73">
        <v>44466</v>
      </c>
      <c r="E5" s="98">
        <v>3884.6499999999996</v>
      </c>
      <c r="F5" s="70">
        <v>3884.65</v>
      </c>
      <c r="G5" s="70"/>
      <c r="H5" s="98">
        <f t="shared" ref="H5:H94" si="0">E5-F5-G5</f>
        <v>-4.5474735088646412E-13</v>
      </c>
    </row>
    <row r="6" spans="1:8" ht="16.5" customHeight="1" x14ac:dyDescent="0.2">
      <c r="A6" s="71">
        <v>3</v>
      </c>
      <c r="B6" s="75" t="s">
        <v>14</v>
      </c>
      <c r="C6" s="71" t="s">
        <v>13</v>
      </c>
      <c r="D6" s="73">
        <v>44474</v>
      </c>
      <c r="E6" s="98">
        <v>4790.26</v>
      </c>
      <c r="F6" s="70"/>
      <c r="G6" s="70"/>
      <c r="H6" s="98">
        <f t="shared" si="0"/>
        <v>4790.26</v>
      </c>
    </row>
    <row r="7" spans="1:8" ht="16.5" customHeight="1" x14ac:dyDescent="0.2">
      <c r="A7" s="71">
        <v>4</v>
      </c>
      <c r="B7" s="75" t="s">
        <v>14</v>
      </c>
      <c r="C7" s="71" t="s">
        <v>13</v>
      </c>
      <c r="D7" s="73">
        <v>44497</v>
      </c>
      <c r="E7" s="98">
        <v>5232.6499999999996</v>
      </c>
      <c r="F7" s="70"/>
      <c r="G7" s="70"/>
      <c r="H7" s="98">
        <f t="shared" si="0"/>
        <v>5232.6499999999996</v>
      </c>
    </row>
    <row r="8" spans="1:8" ht="16.5" customHeight="1" x14ac:dyDescent="0.2">
      <c r="A8" s="86"/>
      <c r="B8" s="87" t="s">
        <v>14</v>
      </c>
      <c r="C8" s="86" t="s">
        <v>13</v>
      </c>
      <c r="D8" s="88">
        <v>44502</v>
      </c>
      <c r="E8" s="100">
        <v>3500.9</v>
      </c>
      <c r="F8" s="90"/>
      <c r="G8" s="90"/>
      <c r="H8" s="100">
        <f t="shared" si="0"/>
        <v>3500.9</v>
      </c>
    </row>
    <row r="9" spans="1:8" ht="16.5" customHeight="1" x14ac:dyDescent="0.2">
      <c r="A9" s="71">
        <v>5</v>
      </c>
      <c r="B9" s="75" t="s">
        <v>15</v>
      </c>
      <c r="C9" s="71" t="s">
        <v>13</v>
      </c>
      <c r="D9" s="73">
        <v>44244</v>
      </c>
      <c r="E9" s="98">
        <v>4000</v>
      </c>
      <c r="F9" s="70">
        <v>500</v>
      </c>
      <c r="G9" s="70"/>
      <c r="H9" s="98">
        <f t="shared" si="0"/>
        <v>3500</v>
      </c>
    </row>
    <row r="10" spans="1:8" ht="16.5" customHeight="1" x14ac:dyDescent="0.2">
      <c r="A10" s="71">
        <v>6</v>
      </c>
      <c r="B10" s="75" t="s">
        <v>16</v>
      </c>
      <c r="C10" s="71" t="s">
        <v>13</v>
      </c>
      <c r="D10" s="73">
        <v>44495</v>
      </c>
      <c r="E10" s="98">
        <v>1350.9</v>
      </c>
      <c r="F10" s="70">
        <v>650.9</v>
      </c>
      <c r="G10" s="70"/>
      <c r="H10" s="98">
        <f t="shared" si="0"/>
        <v>700.00000000000011</v>
      </c>
    </row>
    <row r="11" spans="1:8" ht="16.5" customHeight="1" x14ac:dyDescent="0.2">
      <c r="A11" s="71">
        <v>7</v>
      </c>
      <c r="B11" s="75" t="s">
        <v>17</v>
      </c>
      <c r="C11" s="71" t="s">
        <v>13</v>
      </c>
      <c r="D11" s="73">
        <v>44482</v>
      </c>
      <c r="E11" s="98">
        <v>2561.16</v>
      </c>
      <c r="F11" s="70">
        <v>700</v>
      </c>
      <c r="G11" s="70"/>
      <c r="H11" s="98">
        <f t="shared" si="0"/>
        <v>1861.1599999999999</v>
      </c>
    </row>
    <row r="12" spans="1:8" ht="16.5" customHeight="1" x14ac:dyDescent="0.2">
      <c r="A12" s="71">
        <v>8</v>
      </c>
      <c r="B12" s="75" t="s">
        <v>17</v>
      </c>
      <c r="C12" s="71" t="s">
        <v>13</v>
      </c>
      <c r="D12" s="73">
        <v>44482</v>
      </c>
      <c r="E12" s="98">
        <v>1060.56</v>
      </c>
      <c r="F12" s="70">
        <v>1060.56</v>
      </c>
      <c r="G12" s="70"/>
      <c r="H12" s="98">
        <f t="shared" si="0"/>
        <v>0</v>
      </c>
    </row>
    <row r="13" spans="1:8" ht="16.5" customHeight="1" x14ac:dyDescent="0.2">
      <c r="A13" s="71">
        <v>9</v>
      </c>
      <c r="B13" s="75" t="s">
        <v>17</v>
      </c>
      <c r="C13" s="71" t="s">
        <v>13</v>
      </c>
      <c r="D13" s="73">
        <v>44495</v>
      </c>
      <c r="E13" s="98">
        <v>2906.8</v>
      </c>
      <c r="F13" s="70"/>
      <c r="G13" s="70"/>
      <c r="H13" s="98">
        <f t="shared" si="0"/>
        <v>2906.8</v>
      </c>
    </row>
    <row r="14" spans="1:8" ht="16.5" customHeight="1" x14ac:dyDescent="0.2">
      <c r="A14" s="71">
        <v>10</v>
      </c>
      <c r="B14" s="75" t="s">
        <v>17</v>
      </c>
      <c r="C14" s="71" t="s">
        <v>13</v>
      </c>
      <c r="D14" s="73">
        <v>44496</v>
      </c>
      <c r="E14" s="98">
        <v>1463.54</v>
      </c>
      <c r="F14" s="70"/>
      <c r="G14" s="70"/>
      <c r="H14" s="98">
        <f t="shared" si="0"/>
        <v>1463.54</v>
      </c>
    </row>
    <row r="15" spans="1:8" ht="16.5" customHeight="1" x14ac:dyDescent="0.2">
      <c r="A15" s="86"/>
      <c r="B15" s="87" t="s">
        <v>17</v>
      </c>
      <c r="C15" s="86" t="s">
        <v>13</v>
      </c>
      <c r="D15" s="88">
        <v>44503</v>
      </c>
      <c r="E15" s="100">
        <v>1965.7</v>
      </c>
      <c r="F15" s="90"/>
      <c r="G15" s="90"/>
      <c r="H15" s="100">
        <f t="shared" si="0"/>
        <v>1965.7</v>
      </c>
    </row>
    <row r="16" spans="1:8" ht="16.5" customHeight="1" x14ac:dyDescent="0.2">
      <c r="A16" s="86"/>
      <c r="B16" s="87" t="s">
        <v>17</v>
      </c>
      <c r="C16" s="86" t="s">
        <v>13</v>
      </c>
      <c r="D16" s="88">
        <v>44503</v>
      </c>
      <c r="E16" s="100">
        <v>2001.12</v>
      </c>
      <c r="F16" s="90"/>
      <c r="G16" s="90"/>
      <c r="H16" s="100">
        <f t="shared" si="0"/>
        <v>2001.12</v>
      </c>
    </row>
    <row r="17" spans="1:8" ht="16.5" customHeight="1" x14ac:dyDescent="0.2">
      <c r="A17" s="71">
        <v>11</v>
      </c>
      <c r="B17" s="75" t="s">
        <v>20</v>
      </c>
      <c r="C17" s="71" t="s">
        <v>13</v>
      </c>
      <c r="D17" s="73">
        <v>44494</v>
      </c>
      <c r="E17" s="98">
        <v>3558.2</v>
      </c>
      <c r="F17" s="70">
        <v>3558.2</v>
      </c>
      <c r="G17" s="70"/>
      <c r="H17" s="98">
        <f t="shared" si="0"/>
        <v>0</v>
      </c>
    </row>
    <row r="18" spans="1:8" ht="16.5" customHeight="1" x14ac:dyDescent="0.2">
      <c r="A18" s="86"/>
      <c r="B18" s="87" t="s">
        <v>20</v>
      </c>
      <c r="C18" s="86" t="s">
        <v>13</v>
      </c>
      <c r="D18" s="88">
        <v>44501</v>
      </c>
      <c r="E18" s="100">
        <v>1808.2</v>
      </c>
      <c r="F18" s="90"/>
      <c r="G18" s="90"/>
      <c r="H18" s="100">
        <f t="shared" si="0"/>
        <v>1808.2</v>
      </c>
    </row>
    <row r="19" spans="1:8" ht="16.5" customHeight="1" x14ac:dyDescent="0.2">
      <c r="A19" s="71">
        <v>12</v>
      </c>
      <c r="B19" s="75" t="s">
        <v>21</v>
      </c>
      <c r="C19" s="71" t="s">
        <v>13</v>
      </c>
      <c r="D19" s="73">
        <v>44452</v>
      </c>
      <c r="E19" s="98">
        <v>2797.9</v>
      </c>
      <c r="F19" s="70"/>
      <c r="G19" s="70"/>
      <c r="H19" s="98">
        <f t="shared" si="0"/>
        <v>2797.9</v>
      </c>
    </row>
    <row r="20" spans="1:8" ht="16.5" customHeight="1" x14ac:dyDescent="0.2">
      <c r="A20" s="71">
        <v>13</v>
      </c>
      <c r="B20" s="75" t="s">
        <v>21</v>
      </c>
      <c r="C20" s="71" t="s">
        <v>13</v>
      </c>
      <c r="D20" s="73">
        <v>44494</v>
      </c>
      <c r="E20" s="98">
        <v>2959.3</v>
      </c>
      <c r="F20" s="70"/>
      <c r="G20" s="70"/>
      <c r="H20" s="98">
        <f t="shared" si="0"/>
        <v>2959.3</v>
      </c>
    </row>
    <row r="21" spans="1:8" ht="16.5" customHeight="1" x14ac:dyDescent="0.2">
      <c r="A21" s="71">
        <v>14</v>
      </c>
      <c r="B21" s="75" t="s">
        <v>118</v>
      </c>
      <c r="C21" s="71" t="s">
        <v>13</v>
      </c>
      <c r="D21" s="73">
        <v>44475</v>
      </c>
      <c r="E21" s="98">
        <v>1370</v>
      </c>
      <c r="F21" s="77">
        <v>1370</v>
      </c>
      <c r="G21" s="77"/>
      <c r="H21" s="98">
        <f t="shared" si="0"/>
        <v>0</v>
      </c>
    </row>
    <row r="22" spans="1:8" ht="16.5" customHeight="1" x14ac:dyDescent="0.2">
      <c r="A22" s="71">
        <v>15</v>
      </c>
      <c r="B22" s="75" t="s">
        <v>118</v>
      </c>
      <c r="C22" s="71" t="s">
        <v>13</v>
      </c>
      <c r="D22" s="73">
        <v>44482</v>
      </c>
      <c r="E22" s="98">
        <v>2576.44</v>
      </c>
      <c r="F22" s="77"/>
      <c r="G22" s="77"/>
      <c r="H22" s="98">
        <f t="shared" si="0"/>
        <v>2576.44</v>
      </c>
    </row>
    <row r="23" spans="1:8" ht="16.5" customHeight="1" x14ac:dyDescent="0.2">
      <c r="A23" s="71">
        <v>16</v>
      </c>
      <c r="B23" s="75" t="s">
        <v>118</v>
      </c>
      <c r="C23" s="71" t="s">
        <v>13</v>
      </c>
      <c r="D23" s="73">
        <v>44496</v>
      </c>
      <c r="E23" s="98">
        <v>1621.64</v>
      </c>
      <c r="F23" s="77"/>
      <c r="G23" s="77"/>
      <c r="H23" s="98">
        <f t="shared" si="0"/>
        <v>1621.64</v>
      </c>
    </row>
    <row r="24" spans="1:8" ht="16.5" customHeight="1" x14ac:dyDescent="0.2">
      <c r="A24" s="86"/>
      <c r="B24" s="87" t="s">
        <v>118</v>
      </c>
      <c r="C24" s="86" t="s">
        <v>13</v>
      </c>
      <c r="D24" s="88">
        <v>44503</v>
      </c>
      <c r="E24" s="100">
        <v>2831</v>
      </c>
      <c r="F24" s="92"/>
      <c r="G24" s="92"/>
      <c r="H24" s="100">
        <f t="shared" si="0"/>
        <v>2831</v>
      </c>
    </row>
    <row r="25" spans="1:8" ht="16.5" customHeight="1" x14ac:dyDescent="0.2">
      <c r="A25" s="71">
        <v>17</v>
      </c>
      <c r="B25" s="75" t="s">
        <v>117</v>
      </c>
      <c r="C25" s="71" t="s">
        <v>13</v>
      </c>
      <c r="D25" s="73">
        <v>44466</v>
      </c>
      <c r="E25" s="98">
        <v>4000.1499999999996</v>
      </c>
      <c r="F25" s="77">
        <v>1600</v>
      </c>
      <c r="G25" s="77"/>
      <c r="H25" s="98">
        <f t="shared" si="0"/>
        <v>2400.1499999999996</v>
      </c>
    </row>
    <row r="26" spans="1:8" ht="16.5" customHeight="1" x14ac:dyDescent="0.2">
      <c r="A26" s="71">
        <v>18</v>
      </c>
      <c r="B26" s="75" t="s">
        <v>85</v>
      </c>
      <c r="C26" s="71" t="s">
        <v>13</v>
      </c>
      <c r="D26" s="73">
        <v>44419</v>
      </c>
      <c r="E26" s="98">
        <v>3750.0000000000005</v>
      </c>
      <c r="F26" s="77">
        <v>1250</v>
      </c>
      <c r="G26" s="77"/>
      <c r="H26" s="98">
        <f t="shared" si="0"/>
        <v>2500.0000000000005</v>
      </c>
    </row>
    <row r="27" spans="1:8" ht="16.5" customHeight="1" x14ac:dyDescent="0.2">
      <c r="A27" s="71">
        <v>19</v>
      </c>
      <c r="B27" s="75" t="s">
        <v>85</v>
      </c>
      <c r="C27" s="71" t="s">
        <v>13</v>
      </c>
      <c r="D27" s="73">
        <v>44425</v>
      </c>
      <c r="E27" s="98">
        <v>7861.36</v>
      </c>
      <c r="F27" s="77"/>
      <c r="G27" s="77"/>
      <c r="H27" s="98">
        <f t="shared" si="0"/>
        <v>7861.36</v>
      </c>
    </row>
    <row r="28" spans="1:8" ht="16.5" customHeight="1" x14ac:dyDescent="0.2">
      <c r="A28" s="71">
        <v>20</v>
      </c>
      <c r="B28" s="75" t="s">
        <v>196</v>
      </c>
      <c r="C28" s="71" t="s">
        <v>13</v>
      </c>
      <c r="D28" s="73">
        <v>44496</v>
      </c>
      <c r="E28" s="98">
        <v>2725.36</v>
      </c>
      <c r="F28" s="77">
        <v>500</v>
      </c>
      <c r="G28" s="77"/>
      <c r="H28" s="98">
        <f t="shared" si="0"/>
        <v>2225.36</v>
      </c>
    </row>
    <row r="29" spans="1:8" ht="16.5" customHeight="1" x14ac:dyDescent="0.2">
      <c r="A29" s="86"/>
      <c r="B29" s="87" t="s">
        <v>196</v>
      </c>
      <c r="C29" s="86" t="s">
        <v>13</v>
      </c>
      <c r="D29" s="88">
        <v>44503</v>
      </c>
      <c r="E29" s="100">
        <v>1290</v>
      </c>
      <c r="F29" s="92"/>
      <c r="G29" s="92"/>
      <c r="H29" s="100">
        <f t="shared" si="0"/>
        <v>1290</v>
      </c>
    </row>
    <row r="30" spans="1:8" ht="16.5" customHeight="1" x14ac:dyDescent="0.2">
      <c r="A30" s="71">
        <v>21</v>
      </c>
      <c r="B30" s="75" t="s">
        <v>76</v>
      </c>
      <c r="C30" s="71" t="s">
        <v>13</v>
      </c>
      <c r="D30" s="73">
        <v>44467</v>
      </c>
      <c r="E30" s="98">
        <v>648.90000000000009</v>
      </c>
      <c r="F30" s="77">
        <v>648.9</v>
      </c>
      <c r="G30" s="77"/>
      <c r="H30" s="98">
        <f t="shared" si="0"/>
        <v>1.1368683772161603E-13</v>
      </c>
    </row>
    <row r="31" spans="1:8" ht="16.5" customHeight="1" x14ac:dyDescent="0.2">
      <c r="A31" s="71">
        <v>22</v>
      </c>
      <c r="B31" s="75" t="s">
        <v>76</v>
      </c>
      <c r="C31" s="71" t="s">
        <v>13</v>
      </c>
      <c r="D31" s="73">
        <v>44474</v>
      </c>
      <c r="E31" s="98">
        <v>1959.4</v>
      </c>
      <c r="F31" s="77"/>
      <c r="G31" s="77"/>
      <c r="H31" s="98">
        <f t="shared" si="0"/>
        <v>1959.4</v>
      </c>
    </row>
    <row r="32" spans="1:8" ht="16.5" customHeight="1" x14ac:dyDescent="0.2">
      <c r="A32" s="71">
        <v>23</v>
      </c>
      <c r="B32" s="75" t="s">
        <v>238</v>
      </c>
      <c r="C32" s="71" t="s">
        <v>13</v>
      </c>
      <c r="D32" s="73">
        <v>44494</v>
      </c>
      <c r="E32" s="98">
        <v>1794.32</v>
      </c>
      <c r="F32" s="77">
        <v>1794.32</v>
      </c>
      <c r="G32" s="77"/>
      <c r="H32" s="98">
        <f t="shared" si="0"/>
        <v>0</v>
      </c>
    </row>
    <row r="33" spans="1:9" ht="16.5" customHeight="1" x14ac:dyDescent="0.2">
      <c r="A33" s="71">
        <v>24</v>
      </c>
      <c r="B33" s="75" t="s">
        <v>238</v>
      </c>
      <c r="C33" s="71" t="s">
        <v>13</v>
      </c>
      <c r="D33" s="73">
        <v>44496</v>
      </c>
      <c r="E33" s="98">
        <v>1142</v>
      </c>
      <c r="F33" s="77"/>
      <c r="G33" s="77"/>
      <c r="H33" s="98">
        <f t="shared" si="0"/>
        <v>1142</v>
      </c>
    </row>
    <row r="34" spans="1:9" ht="16.5" customHeight="1" x14ac:dyDescent="0.2">
      <c r="A34" s="86"/>
      <c r="B34" s="87" t="s">
        <v>238</v>
      </c>
      <c r="C34" s="86" t="s">
        <v>13</v>
      </c>
      <c r="D34" s="88">
        <v>44503</v>
      </c>
      <c r="E34" s="100">
        <v>1603.2</v>
      </c>
      <c r="F34" s="92"/>
      <c r="G34" s="92"/>
      <c r="H34" s="100">
        <f t="shared" si="0"/>
        <v>1603.2</v>
      </c>
    </row>
    <row r="35" spans="1:9" ht="16.5" customHeight="1" x14ac:dyDescent="0.2">
      <c r="A35" s="71">
        <v>25</v>
      </c>
      <c r="B35" s="75" t="s">
        <v>28</v>
      </c>
      <c r="C35" s="71" t="s">
        <v>13</v>
      </c>
      <c r="D35" s="73">
        <v>44495</v>
      </c>
      <c r="E35" s="98">
        <v>4741.6000000000004</v>
      </c>
      <c r="F35" s="77">
        <v>2741.6</v>
      </c>
      <c r="G35" s="77"/>
      <c r="H35" s="98">
        <f t="shared" si="0"/>
        <v>2000.0000000000005</v>
      </c>
    </row>
    <row r="36" spans="1:9" ht="16.5" customHeight="1" x14ac:dyDescent="0.2">
      <c r="A36" s="71">
        <v>26</v>
      </c>
      <c r="B36" s="75" t="s">
        <v>34</v>
      </c>
      <c r="C36" s="71" t="s">
        <v>13</v>
      </c>
      <c r="D36" s="73">
        <v>44496</v>
      </c>
      <c r="E36" s="98">
        <v>411.4</v>
      </c>
      <c r="F36" s="77">
        <v>411.4</v>
      </c>
      <c r="G36" s="77"/>
      <c r="H36" s="98">
        <f t="shared" si="0"/>
        <v>0</v>
      </c>
    </row>
    <row r="37" spans="1:9" ht="16.5" customHeight="1" x14ac:dyDescent="0.2">
      <c r="A37" s="71">
        <v>27</v>
      </c>
      <c r="B37" s="75" t="s">
        <v>24</v>
      </c>
      <c r="C37" s="71" t="s">
        <v>13</v>
      </c>
      <c r="D37" s="73">
        <v>44496</v>
      </c>
      <c r="E37" s="98">
        <v>467</v>
      </c>
      <c r="F37" s="77">
        <v>467</v>
      </c>
      <c r="G37" s="77"/>
      <c r="H37" s="98">
        <f t="shared" si="0"/>
        <v>0</v>
      </c>
    </row>
    <row r="38" spans="1:9" ht="16.5" customHeight="1" x14ac:dyDescent="0.2">
      <c r="A38" s="71">
        <v>28</v>
      </c>
      <c r="B38" s="75" t="s">
        <v>23</v>
      </c>
      <c r="C38" s="71" t="s">
        <v>13</v>
      </c>
      <c r="D38" s="73">
        <v>44495</v>
      </c>
      <c r="E38" s="98">
        <v>2450.9</v>
      </c>
      <c r="F38" s="77">
        <v>2450.9</v>
      </c>
      <c r="G38" s="77"/>
      <c r="H38" s="98">
        <f t="shared" si="0"/>
        <v>0</v>
      </c>
    </row>
    <row r="39" spans="1:9" ht="16.5" customHeight="1" x14ac:dyDescent="0.2">
      <c r="A39" s="86"/>
      <c r="B39" s="87" t="s">
        <v>23</v>
      </c>
      <c r="C39" s="86" t="s">
        <v>13</v>
      </c>
      <c r="D39" s="88">
        <v>44502</v>
      </c>
      <c r="E39" s="100">
        <v>1996.82</v>
      </c>
      <c r="F39" s="92"/>
      <c r="G39" s="92"/>
      <c r="H39" s="100">
        <f t="shared" si="0"/>
        <v>1996.82</v>
      </c>
    </row>
    <row r="40" spans="1:9" ht="16.5" customHeight="1" x14ac:dyDescent="0.2">
      <c r="A40" s="71">
        <v>29</v>
      </c>
      <c r="B40" s="75" t="s">
        <v>39</v>
      </c>
      <c r="C40" s="71" t="s">
        <v>13</v>
      </c>
      <c r="D40" s="73">
        <v>44486</v>
      </c>
      <c r="E40" s="98">
        <v>5548.9</v>
      </c>
      <c r="F40" s="77">
        <v>5548.9</v>
      </c>
      <c r="G40" s="77"/>
      <c r="H40" s="98">
        <f t="shared" si="0"/>
        <v>0</v>
      </c>
    </row>
    <row r="41" spans="1:9" ht="16.5" customHeight="1" x14ac:dyDescent="0.2">
      <c r="A41" s="71">
        <v>30</v>
      </c>
      <c r="B41" s="75" t="s">
        <v>41</v>
      </c>
      <c r="C41" s="71" t="s">
        <v>13</v>
      </c>
      <c r="D41" s="73">
        <v>44496</v>
      </c>
      <c r="E41" s="98">
        <v>2574.8000000000002</v>
      </c>
      <c r="F41" s="77">
        <v>2574.8000000000002</v>
      </c>
      <c r="G41" s="77"/>
      <c r="H41" s="98">
        <f t="shared" si="0"/>
        <v>0</v>
      </c>
    </row>
    <row r="42" spans="1:9" ht="16.5" customHeight="1" x14ac:dyDescent="0.2">
      <c r="A42" s="71">
        <v>31</v>
      </c>
      <c r="B42" s="75" t="s">
        <v>33</v>
      </c>
      <c r="C42" s="71" t="s">
        <v>13</v>
      </c>
      <c r="D42" s="73">
        <v>44495</v>
      </c>
      <c r="E42" s="98">
        <v>2292.34</v>
      </c>
      <c r="F42" s="77">
        <v>2292.34</v>
      </c>
      <c r="G42" s="77"/>
      <c r="H42" s="98">
        <f t="shared" si="0"/>
        <v>0</v>
      </c>
    </row>
    <row r="43" spans="1:9" ht="16.5" customHeight="1" x14ac:dyDescent="0.2">
      <c r="A43" s="86"/>
      <c r="B43" s="87" t="s">
        <v>33</v>
      </c>
      <c r="C43" s="86" t="s">
        <v>13</v>
      </c>
      <c r="D43" s="88">
        <v>44502</v>
      </c>
      <c r="E43" s="100">
        <v>1122</v>
      </c>
      <c r="F43" s="92"/>
      <c r="G43" s="92"/>
      <c r="H43" s="100">
        <f t="shared" si="0"/>
        <v>1122</v>
      </c>
    </row>
    <row r="44" spans="1:9" ht="16.5" customHeight="1" x14ac:dyDescent="0.2">
      <c r="A44" s="71">
        <v>32</v>
      </c>
      <c r="B44" s="75" t="s">
        <v>36</v>
      </c>
      <c r="C44" s="71" t="s">
        <v>13</v>
      </c>
      <c r="D44" s="73">
        <v>44495</v>
      </c>
      <c r="E44" s="98">
        <v>1737.8</v>
      </c>
      <c r="F44" s="77">
        <v>1737.8</v>
      </c>
      <c r="G44" s="77"/>
      <c r="H44" s="98">
        <f t="shared" si="0"/>
        <v>0</v>
      </c>
    </row>
    <row r="45" spans="1:9" ht="16.5" customHeight="1" x14ac:dyDescent="0.2">
      <c r="A45" s="71">
        <v>33</v>
      </c>
      <c r="B45" s="75" t="s">
        <v>123</v>
      </c>
      <c r="C45" s="71" t="s">
        <v>13</v>
      </c>
      <c r="D45" s="73">
        <v>44495</v>
      </c>
      <c r="E45" s="98">
        <v>3224.15</v>
      </c>
      <c r="F45" s="77">
        <v>1500</v>
      </c>
      <c r="G45" s="77"/>
      <c r="H45" s="98">
        <f t="shared" si="0"/>
        <v>1724.15</v>
      </c>
    </row>
    <row r="46" spans="1:9" ht="16.5" customHeight="1" x14ac:dyDescent="0.2">
      <c r="A46" s="71">
        <v>34</v>
      </c>
      <c r="B46" s="75" t="s">
        <v>32</v>
      </c>
      <c r="C46" s="71" t="s">
        <v>13</v>
      </c>
      <c r="D46" s="73">
        <v>44494</v>
      </c>
      <c r="E46" s="98">
        <v>769.5</v>
      </c>
      <c r="F46" s="77"/>
      <c r="G46" s="77">
        <v>769.5</v>
      </c>
      <c r="H46" s="98">
        <f t="shared" si="0"/>
        <v>0</v>
      </c>
      <c r="I46" s="63" t="s">
        <v>74</v>
      </c>
    </row>
    <row r="47" spans="1:9" ht="16.5" customHeight="1" x14ac:dyDescent="0.2">
      <c r="A47" s="86"/>
      <c r="B47" s="87" t="s">
        <v>32</v>
      </c>
      <c r="C47" s="86" t="s">
        <v>13</v>
      </c>
      <c r="D47" s="88">
        <v>44501</v>
      </c>
      <c r="E47" s="100">
        <v>3236.24</v>
      </c>
      <c r="F47" s="92"/>
      <c r="G47" s="92"/>
      <c r="H47" s="100">
        <f t="shared" si="0"/>
        <v>3236.24</v>
      </c>
    </row>
    <row r="48" spans="1:9" ht="16.5" customHeight="1" x14ac:dyDescent="0.2">
      <c r="A48" s="71">
        <v>35</v>
      </c>
      <c r="B48" s="75" t="s">
        <v>40</v>
      </c>
      <c r="C48" s="71" t="s">
        <v>13</v>
      </c>
      <c r="D48" s="73">
        <v>44494</v>
      </c>
      <c r="E48" s="98">
        <v>1310</v>
      </c>
      <c r="F48" s="77">
        <v>1310</v>
      </c>
      <c r="G48" s="77"/>
      <c r="H48" s="98">
        <f t="shared" si="0"/>
        <v>0</v>
      </c>
    </row>
    <row r="49" spans="1:10" ht="16.5" customHeight="1" x14ac:dyDescent="0.2">
      <c r="A49" s="86"/>
      <c r="B49" s="87" t="s">
        <v>40</v>
      </c>
      <c r="C49" s="86" t="s">
        <v>13</v>
      </c>
      <c r="D49" s="88">
        <v>44501</v>
      </c>
      <c r="E49" s="100">
        <v>1914.83</v>
      </c>
      <c r="F49" s="92"/>
      <c r="G49" s="92"/>
      <c r="H49" s="100">
        <f t="shared" si="0"/>
        <v>1914.83</v>
      </c>
    </row>
    <row r="50" spans="1:10" ht="16.5" customHeight="1" x14ac:dyDescent="0.2">
      <c r="A50" s="71">
        <v>36</v>
      </c>
      <c r="B50" s="75" t="s">
        <v>29</v>
      </c>
      <c r="C50" s="71" t="s">
        <v>13</v>
      </c>
      <c r="D50" s="73">
        <v>44494</v>
      </c>
      <c r="E50" s="98">
        <v>1267.0999999999999</v>
      </c>
      <c r="F50" s="77"/>
      <c r="G50" s="77"/>
      <c r="H50" s="98">
        <f t="shared" si="0"/>
        <v>1267.0999999999999</v>
      </c>
    </row>
    <row r="51" spans="1:10" ht="16.5" customHeight="1" x14ac:dyDescent="0.2">
      <c r="A51" s="86"/>
      <c r="B51" s="87" t="s">
        <v>29</v>
      </c>
      <c r="C51" s="86" t="s">
        <v>13</v>
      </c>
      <c r="D51" s="88">
        <v>44501</v>
      </c>
      <c r="E51" s="100">
        <v>644.4</v>
      </c>
      <c r="F51" s="92"/>
      <c r="G51" s="92"/>
      <c r="H51" s="100">
        <f t="shared" si="0"/>
        <v>644.4</v>
      </c>
    </row>
    <row r="52" spans="1:10" ht="16.5" customHeight="1" x14ac:dyDescent="0.2">
      <c r="A52" s="71">
        <v>37</v>
      </c>
      <c r="B52" s="75" t="s">
        <v>25</v>
      </c>
      <c r="C52" s="71" t="s">
        <v>13</v>
      </c>
      <c r="D52" s="73">
        <v>44494</v>
      </c>
      <c r="E52" s="98">
        <v>777.24</v>
      </c>
      <c r="F52" s="77">
        <v>777.24</v>
      </c>
      <c r="G52" s="77"/>
      <c r="H52" s="98">
        <f t="shared" si="0"/>
        <v>0</v>
      </c>
    </row>
    <row r="53" spans="1:10" ht="16.5" customHeight="1" x14ac:dyDescent="0.2">
      <c r="A53" s="86"/>
      <c r="B53" s="87" t="s">
        <v>25</v>
      </c>
      <c r="C53" s="86" t="s">
        <v>13</v>
      </c>
      <c r="D53" s="88">
        <v>44501</v>
      </c>
      <c r="E53" s="100">
        <v>407.7</v>
      </c>
      <c r="F53" s="92"/>
      <c r="G53" s="92"/>
      <c r="H53" s="100">
        <f t="shared" si="0"/>
        <v>407.7</v>
      </c>
    </row>
    <row r="54" spans="1:10" ht="16.5" customHeight="1" x14ac:dyDescent="0.2">
      <c r="A54" s="71">
        <v>38</v>
      </c>
      <c r="B54" s="75" t="s">
        <v>30</v>
      </c>
      <c r="C54" s="71" t="s">
        <v>13</v>
      </c>
      <c r="D54" s="73">
        <v>44494</v>
      </c>
      <c r="E54" s="98">
        <v>3203.95</v>
      </c>
      <c r="F54" s="77">
        <v>3203.95</v>
      </c>
      <c r="G54" s="77"/>
      <c r="H54" s="98">
        <f t="shared" si="0"/>
        <v>0</v>
      </c>
    </row>
    <row r="55" spans="1:10" ht="16.5" customHeight="1" x14ac:dyDescent="0.2">
      <c r="A55" s="86"/>
      <c r="B55" s="87" t="s">
        <v>30</v>
      </c>
      <c r="C55" s="86" t="s">
        <v>13</v>
      </c>
      <c r="D55" s="88">
        <v>44501</v>
      </c>
      <c r="E55" s="100">
        <v>2406.9</v>
      </c>
      <c r="F55" s="92"/>
      <c r="G55" s="92"/>
      <c r="H55" s="100">
        <f t="shared" si="0"/>
        <v>2406.9</v>
      </c>
    </row>
    <row r="56" spans="1:10" ht="16.5" customHeight="1" x14ac:dyDescent="0.2">
      <c r="A56" s="86"/>
      <c r="B56" s="87" t="s">
        <v>162</v>
      </c>
      <c r="C56" s="86" t="s">
        <v>13</v>
      </c>
      <c r="D56" s="88">
        <v>44503</v>
      </c>
      <c r="E56" s="100">
        <v>1943.1</v>
      </c>
      <c r="F56" s="92"/>
      <c r="G56" s="92"/>
      <c r="H56" s="100">
        <f t="shared" si="0"/>
        <v>1943.1</v>
      </c>
    </row>
    <row r="57" spans="1:10" ht="16.5" customHeight="1" x14ac:dyDescent="0.2">
      <c r="A57" s="86"/>
      <c r="B57" s="87" t="s">
        <v>199</v>
      </c>
      <c r="C57" s="86" t="s">
        <v>13</v>
      </c>
      <c r="D57" s="88">
        <v>44503</v>
      </c>
      <c r="E57" s="100">
        <v>2097.5</v>
      </c>
      <c r="F57" s="92"/>
      <c r="G57" s="92"/>
      <c r="H57" s="100">
        <f t="shared" si="0"/>
        <v>2097.5</v>
      </c>
    </row>
    <row r="58" spans="1:10" ht="16.5" customHeight="1" x14ac:dyDescent="0.2">
      <c r="A58" s="86"/>
      <c r="B58" s="87" t="s">
        <v>156</v>
      </c>
      <c r="C58" s="86" t="s">
        <v>13</v>
      </c>
      <c r="D58" s="88">
        <v>44502</v>
      </c>
      <c r="E58" s="100">
        <v>268.39999999999998</v>
      </c>
      <c r="F58" s="92"/>
      <c r="G58" s="92"/>
      <c r="H58" s="100">
        <f t="shared" si="0"/>
        <v>268.39999999999998</v>
      </c>
    </row>
    <row r="59" spans="1:10" ht="16.5" customHeight="1" x14ac:dyDescent="0.2">
      <c r="A59" s="71">
        <v>39</v>
      </c>
      <c r="B59" s="75" t="s">
        <v>43</v>
      </c>
      <c r="C59" s="71" t="s">
        <v>44</v>
      </c>
      <c r="D59" s="73"/>
      <c r="E59" s="98">
        <v>2550</v>
      </c>
      <c r="F59" s="70"/>
      <c r="G59" s="70"/>
      <c r="H59" s="98">
        <f t="shared" si="0"/>
        <v>2550</v>
      </c>
    </row>
    <row r="60" spans="1:10" ht="16.5" customHeight="1" x14ac:dyDescent="0.2">
      <c r="A60" s="71">
        <v>40</v>
      </c>
      <c r="B60" s="78" t="s">
        <v>45</v>
      </c>
      <c r="C60" s="71" t="s">
        <v>44</v>
      </c>
      <c r="D60" s="79">
        <v>44484</v>
      </c>
      <c r="E60" s="98">
        <v>1771</v>
      </c>
      <c r="F60" s="80">
        <v>1771</v>
      </c>
      <c r="G60" s="80"/>
      <c r="H60" s="98">
        <f t="shared" si="0"/>
        <v>0</v>
      </c>
    </row>
    <row r="61" spans="1:10" ht="16.5" customHeight="1" x14ac:dyDescent="0.2">
      <c r="A61" s="86"/>
      <c r="B61" s="93" t="s">
        <v>45</v>
      </c>
      <c r="C61" s="86" t="s">
        <v>44</v>
      </c>
      <c r="D61" s="94">
        <v>44505</v>
      </c>
      <c r="E61" s="100">
        <v>1343.56</v>
      </c>
      <c r="F61" s="95"/>
      <c r="G61" s="95"/>
      <c r="H61" s="100">
        <f t="shared" si="0"/>
        <v>1343.56</v>
      </c>
    </row>
    <row r="62" spans="1:10" ht="16.5" customHeight="1" x14ac:dyDescent="0.2">
      <c r="A62" s="71">
        <v>41</v>
      </c>
      <c r="B62" s="78" t="s">
        <v>47</v>
      </c>
      <c r="C62" s="71" t="s">
        <v>44</v>
      </c>
      <c r="D62" s="79">
        <v>44455</v>
      </c>
      <c r="E62" s="98">
        <v>736.90000000000009</v>
      </c>
      <c r="F62" s="80">
        <v>386.9</v>
      </c>
      <c r="G62" s="80">
        <v>350</v>
      </c>
      <c r="H62" s="98">
        <f t="shared" si="0"/>
        <v>0</v>
      </c>
      <c r="I62" s="63">
        <v>250</v>
      </c>
      <c r="J62" s="63" t="s">
        <v>74</v>
      </c>
    </row>
    <row r="63" spans="1:10" ht="16.5" customHeight="1" x14ac:dyDescent="0.2">
      <c r="A63" s="71">
        <v>42</v>
      </c>
      <c r="B63" s="78" t="s">
        <v>47</v>
      </c>
      <c r="C63" s="71" t="s">
        <v>44</v>
      </c>
      <c r="D63" s="79">
        <v>44483</v>
      </c>
      <c r="E63" s="98">
        <v>639.5</v>
      </c>
      <c r="F63" s="80"/>
      <c r="G63" s="80">
        <v>50</v>
      </c>
      <c r="H63" s="98">
        <f t="shared" si="0"/>
        <v>589.5</v>
      </c>
      <c r="I63" s="63">
        <v>150</v>
      </c>
      <c r="J63" s="63" t="s">
        <v>74</v>
      </c>
    </row>
    <row r="64" spans="1:10" ht="16.5" customHeight="1" x14ac:dyDescent="0.2">
      <c r="A64" s="86"/>
      <c r="B64" s="93" t="s">
        <v>47</v>
      </c>
      <c r="C64" s="86" t="s">
        <v>44</v>
      </c>
      <c r="D64" s="94">
        <v>44504</v>
      </c>
      <c r="E64" s="100">
        <v>1009.6</v>
      </c>
      <c r="F64" s="95"/>
      <c r="G64" s="95"/>
      <c r="H64" s="100">
        <f t="shared" si="0"/>
        <v>1009.6</v>
      </c>
    </row>
    <row r="65" spans="1:10" ht="16.5" customHeight="1" x14ac:dyDescent="0.2">
      <c r="A65" s="71">
        <v>43</v>
      </c>
      <c r="B65" s="78" t="s">
        <v>48</v>
      </c>
      <c r="C65" s="71" t="s">
        <v>44</v>
      </c>
      <c r="D65" s="79">
        <v>44469</v>
      </c>
      <c r="E65" s="98">
        <v>22456.799999999999</v>
      </c>
      <c r="F65" s="105"/>
      <c r="G65" s="105"/>
      <c r="H65" s="98">
        <f t="shared" si="0"/>
        <v>22456.799999999999</v>
      </c>
    </row>
    <row r="66" spans="1:10" ht="16.5" customHeight="1" x14ac:dyDescent="0.2">
      <c r="A66" s="71">
        <v>44</v>
      </c>
      <c r="B66" s="78" t="s">
        <v>48</v>
      </c>
      <c r="C66" s="71" t="s">
        <v>44</v>
      </c>
      <c r="D66" s="79">
        <v>44497</v>
      </c>
      <c r="E66" s="98">
        <v>52860.6</v>
      </c>
      <c r="F66" s="105"/>
      <c r="G66" s="105"/>
      <c r="H66" s="98">
        <f t="shared" si="0"/>
        <v>52860.6</v>
      </c>
    </row>
    <row r="67" spans="1:10" ht="16.5" customHeight="1" x14ac:dyDescent="0.2">
      <c r="A67" s="86"/>
      <c r="B67" s="93" t="s">
        <v>48</v>
      </c>
      <c r="C67" s="86" t="s">
        <v>44</v>
      </c>
      <c r="D67" s="94">
        <v>44504</v>
      </c>
      <c r="E67" s="100">
        <v>13707.9</v>
      </c>
      <c r="F67" s="104"/>
      <c r="G67" s="104"/>
      <c r="H67" s="100">
        <f t="shared" si="0"/>
        <v>13707.9</v>
      </c>
    </row>
    <row r="68" spans="1:10" ht="16.5" customHeight="1" x14ac:dyDescent="0.2">
      <c r="A68" s="71">
        <v>45</v>
      </c>
      <c r="B68" s="78" t="s">
        <v>49</v>
      </c>
      <c r="C68" s="71" t="s">
        <v>44</v>
      </c>
      <c r="D68" s="79">
        <v>44483</v>
      </c>
      <c r="E68" s="98">
        <v>200</v>
      </c>
      <c r="F68" s="80">
        <v>200</v>
      </c>
      <c r="G68" s="80"/>
      <c r="H68" s="98">
        <f t="shared" si="0"/>
        <v>0</v>
      </c>
    </row>
    <row r="69" spans="1:10" ht="16.5" customHeight="1" x14ac:dyDescent="0.2">
      <c r="A69" s="86"/>
      <c r="B69" s="93" t="s">
        <v>49</v>
      </c>
      <c r="C69" s="86" t="s">
        <v>44</v>
      </c>
      <c r="D69" s="94">
        <v>44505</v>
      </c>
      <c r="E69" s="100">
        <v>1528.5</v>
      </c>
      <c r="F69" s="95"/>
      <c r="G69" s="95"/>
      <c r="H69" s="100">
        <f t="shared" si="0"/>
        <v>1528.5</v>
      </c>
    </row>
    <row r="70" spans="1:10" ht="16.5" customHeight="1" x14ac:dyDescent="0.2">
      <c r="A70" s="71">
        <v>46</v>
      </c>
      <c r="B70" s="78" t="s">
        <v>52</v>
      </c>
      <c r="C70" s="71" t="s">
        <v>44</v>
      </c>
      <c r="D70" s="79">
        <v>44434</v>
      </c>
      <c r="E70" s="98">
        <v>8133.4500000000007</v>
      </c>
      <c r="F70" s="80">
        <v>8133.45</v>
      </c>
      <c r="G70" s="80"/>
      <c r="H70" s="98">
        <f t="shared" si="0"/>
        <v>9.0949470177292824E-13</v>
      </c>
    </row>
    <row r="71" spans="1:10" ht="16.5" customHeight="1" x14ac:dyDescent="0.2">
      <c r="A71" s="71">
        <v>47</v>
      </c>
      <c r="B71" s="78" t="s">
        <v>51</v>
      </c>
      <c r="C71" s="71" t="s">
        <v>13</v>
      </c>
      <c r="D71" s="79">
        <v>44448</v>
      </c>
      <c r="E71" s="98">
        <v>15662.62</v>
      </c>
      <c r="F71" s="80">
        <v>1866.55</v>
      </c>
      <c r="G71" s="80"/>
      <c r="H71" s="98">
        <f t="shared" si="0"/>
        <v>13796.070000000002</v>
      </c>
    </row>
    <row r="72" spans="1:10" ht="16.5" customHeight="1" x14ac:dyDescent="0.2">
      <c r="A72" s="71">
        <v>48</v>
      </c>
      <c r="B72" s="78" t="s">
        <v>51</v>
      </c>
      <c r="C72" s="71" t="s">
        <v>13</v>
      </c>
      <c r="D72" s="79">
        <v>44476</v>
      </c>
      <c r="E72" s="98">
        <v>10094.6</v>
      </c>
      <c r="F72" s="80"/>
      <c r="G72" s="80"/>
      <c r="H72" s="98">
        <f t="shared" si="0"/>
        <v>10094.6</v>
      </c>
    </row>
    <row r="73" spans="1:10" ht="16.5" customHeight="1" x14ac:dyDescent="0.2">
      <c r="A73" s="71">
        <v>49</v>
      </c>
      <c r="B73" s="78" t="s">
        <v>51</v>
      </c>
      <c r="C73" s="71" t="s">
        <v>13</v>
      </c>
      <c r="D73" s="79">
        <v>44483</v>
      </c>
      <c r="E73" s="98">
        <v>9264.5499999999993</v>
      </c>
      <c r="F73" s="80"/>
      <c r="G73" s="80"/>
      <c r="H73" s="98">
        <f t="shared" si="0"/>
        <v>9264.5499999999993</v>
      </c>
    </row>
    <row r="74" spans="1:10" ht="16.5" customHeight="1" x14ac:dyDescent="0.2">
      <c r="A74" s="71">
        <v>50</v>
      </c>
      <c r="B74" s="78" t="s">
        <v>51</v>
      </c>
      <c r="C74" s="71" t="s">
        <v>13</v>
      </c>
      <c r="D74" s="79">
        <v>44490</v>
      </c>
      <c r="E74" s="98">
        <v>13179.1</v>
      </c>
      <c r="F74" s="80"/>
      <c r="G74" s="80"/>
      <c r="H74" s="98">
        <f t="shared" si="0"/>
        <v>13179.1</v>
      </c>
    </row>
    <row r="75" spans="1:10" ht="16.5" customHeight="1" x14ac:dyDescent="0.2">
      <c r="A75" s="71">
        <v>51</v>
      </c>
      <c r="B75" s="78" t="s">
        <v>52</v>
      </c>
      <c r="C75" s="71" t="s">
        <v>44</v>
      </c>
      <c r="D75" s="79">
        <v>44498</v>
      </c>
      <c r="E75" s="98">
        <v>3998.47</v>
      </c>
      <c r="F75" s="80"/>
      <c r="G75" s="80">
        <v>3998.47</v>
      </c>
      <c r="H75" s="98">
        <f t="shared" si="0"/>
        <v>0</v>
      </c>
      <c r="I75" s="63">
        <v>4991.32</v>
      </c>
      <c r="J75" s="63" t="s">
        <v>70</v>
      </c>
    </row>
    <row r="76" spans="1:10" ht="16.5" customHeight="1" x14ac:dyDescent="0.2">
      <c r="A76" s="71">
        <v>52</v>
      </c>
      <c r="B76" s="78" t="s">
        <v>51</v>
      </c>
      <c r="C76" s="71" t="s">
        <v>13</v>
      </c>
      <c r="D76" s="79">
        <v>44497</v>
      </c>
      <c r="E76" s="98">
        <v>8058.9</v>
      </c>
      <c r="F76" s="80"/>
      <c r="G76" s="80"/>
      <c r="H76" s="98">
        <f t="shared" si="0"/>
        <v>8058.9</v>
      </c>
    </row>
    <row r="77" spans="1:10" ht="16.5" customHeight="1" x14ac:dyDescent="0.2">
      <c r="A77" s="71">
        <v>53</v>
      </c>
      <c r="B77" s="78" t="s">
        <v>79</v>
      </c>
      <c r="C77" s="71" t="s">
        <v>44</v>
      </c>
      <c r="D77" s="79">
        <v>44497</v>
      </c>
      <c r="E77" s="98">
        <v>1829</v>
      </c>
      <c r="F77" s="70">
        <v>1829</v>
      </c>
      <c r="G77" s="70"/>
      <c r="H77" s="98">
        <f t="shared" si="0"/>
        <v>0</v>
      </c>
    </row>
    <row r="78" spans="1:10" ht="16.5" customHeight="1" x14ac:dyDescent="0.2">
      <c r="A78" s="71">
        <v>54</v>
      </c>
      <c r="B78" s="78" t="s">
        <v>236</v>
      </c>
      <c r="C78" s="71" t="s">
        <v>44</v>
      </c>
      <c r="D78" s="79">
        <v>44497</v>
      </c>
      <c r="E78" s="98">
        <v>1965.6</v>
      </c>
      <c r="F78" s="70">
        <v>1965.6</v>
      </c>
      <c r="G78" s="70"/>
      <c r="H78" s="98">
        <f t="shared" si="0"/>
        <v>0</v>
      </c>
    </row>
    <row r="79" spans="1:10" ht="16.5" customHeight="1" x14ac:dyDescent="0.2">
      <c r="A79" s="86"/>
      <c r="B79" s="93" t="s">
        <v>236</v>
      </c>
      <c r="C79" s="86" t="s">
        <v>44</v>
      </c>
      <c r="D79" s="94">
        <v>44504</v>
      </c>
      <c r="E79" s="100">
        <v>1023</v>
      </c>
      <c r="F79" s="90"/>
      <c r="G79" s="90"/>
      <c r="H79" s="100">
        <f t="shared" si="0"/>
        <v>1023</v>
      </c>
    </row>
    <row r="80" spans="1:10" ht="16.5" customHeight="1" x14ac:dyDescent="0.2">
      <c r="A80" s="71">
        <v>55</v>
      </c>
      <c r="B80" s="78" t="s">
        <v>54</v>
      </c>
      <c r="C80" s="71" t="s">
        <v>44</v>
      </c>
      <c r="D80" s="79">
        <v>44477</v>
      </c>
      <c r="E80" s="98">
        <v>4125</v>
      </c>
      <c r="F80" s="70">
        <v>2500</v>
      </c>
      <c r="G80" s="70"/>
      <c r="H80" s="98">
        <f t="shared" si="0"/>
        <v>1625</v>
      </c>
    </row>
    <row r="81" spans="1:11" ht="16.5" customHeight="1" x14ac:dyDescent="0.2">
      <c r="A81" s="71">
        <v>56</v>
      </c>
      <c r="B81" s="78" t="s">
        <v>58</v>
      </c>
      <c r="C81" s="71" t="s">
        <v>44</v>
      </c>
      <c r="D81" s="79">
        <v>44497</v>
      </c>
      <c r="E81" s="98">
        <v>8890.7999999999993</v>
      </c>
      <c r="F81" s="70"/>
      <c r="G81" s="70"/>
      <c r="H81" s="98">
        <f t="shared" si="0"/>
        <v>8890.7999999999993</v>
      </c>
    </row>
    <row r="82" spans="1:11" ht="16.5" customHeight="1" x14ac:dyDescent="0.2">
      <c r="A82" s="71">
        <v>57</v>
      </c>
      <c r="B82" s="78" t="s">
        <v>59</v>
      </c>
      <c r="C82" s="71" t="s">
        <v>44</v>
      </c>
      <c r="D82" s="79">
        <v>44497</v>
      </c>
      <c r="E82" s="98">
        <v>23088.74</v>
      </c>
      <c r="F82" s="70"/>
      <c r="G82" s="70"/>
      <c r="H82" s="98">
        <f t="shared" si="0"/>
        <v>23088.74</v>
      </c>
    </row>
    <row r="83" spans="1:11" ht="16.5" customHeight="1" x14ac:dyDescent="0.2">
      <c r="A83" s="86"/>
      <c r="B83" s="93" t="s">
        <v>59</v>
      </c>
      <c r="C83" s="86" t="s">
        <v>44</v>
      </c>
      <c r="D83" s="94">
        <v>44504</v>
      </c>
      <c r="E83" s="100">
        <v>5410.1</v>
      </c>
      <c r="F83" s="90"/>
      <c r="G83" s="90"/>
      <c r="H83" s="100">
        <f t="shared" si="0"/>
        <v>5410.1</v>
      </c>
    </row>
    <row r="84" spans="1:11" ht="16.5" customHeight="1" x14ac:dyDescent="0.2">
      <c r="A84" s="71">
        <v>58</v>
      </c>
      <c r="B84" s="78" t="s">
        <v>46</v>
      </c>
      <c r="C84" s="71" t="s">
        <v>44</v>
      </c>
      <c r="D84" s="79">
        <v>44497</v>
      </c>
      <c r="E84" s="98">
        <v>8505.2000000000007</v>
      </c>
      <c r="F84" s="70">
        <v>3505.2</v>
      </c>
      <c r="G84" s="70"/>
      <c r="H84" s="98">
        <f t="shared" si="0"/>
        <v>5000.0000000000009</v>
      </c>
    </row>
    <row r="85" spans="1:11" ht="16.5" customHeight="1" x14ac:dyDescent="0.2">
      <c r="A85" s="71">
        <v>59</v>
      </c>
      <c r="B85" s="78" t="s">
        <v>55</v>
      </c>
      <c r="C85" s="71" t="s">
        <v>44</v>
      </c>
      <c r="D85" s="79">
        <v>44497</v>
      </c>
      <c r="E85" s="98">
        <v>1266</v>
      </c>
      <c r="F85" s="70">
        <v>1266</v>
      </c>
      <c r="G85" s="70"/>
      <c r="H85" s="98">
        <f t="shared" si="0"/>
        <v>0</v>
      </c>
    </row>
    <row r="86" spans="1:11" ht="16.5" customHeight="1" x14ac:dyDescent="0.2">
      <c r="A86" s="86"/>
      <c r="B86" s="93" t="s">
        <v>55</v>
      </c>
      <c r="C86" s="86" t="s">
        <v>44</v>
      </c>
      <c r="D86" s="94">
        <v>44504</v>
      </c>
      <c r="E86" s="100">
        <v>530.55999999999995</v>
      </c>
      <c r="F86" s="90"/>
      <c r="G86" s="90"/>
      <c r="H86" s="100">
        <f t="shared" si="0"/>
        <v>530.55999999999995</v>
      </c>
    </row>
    <row r="87" spans="1:11" ht="16.5" customHeight="1" x14ac:dyDescent="0.2">
      <c r="A87" s="86"/>
      <c r="B87" s="93" t="s">
        <v>55</v>
      </c>
      <c r="C87" s="86" t="s">
        <v>44</v>
      </c>
      <c r="D87" s="94">
        <v>44504</v>
      </c>
      <c r="E87" s="100">
        <v>1070</v>
      </c>
      <c r="F87" s="90"/>
      <c r="G87" s="90"/>
      <c r="H87" s="100">
        <f t="shared" si="0"/>
        <v>1070</v>
      </c>
    </row>
    <row r="88" spans="1:11" ht="16.5" customHeight="1" x14ac:dyDescent="0.2">
      <c r="A88" s="71">
        <v>60</v>
      </c>
      <c r="B88" s="78" t="s">
        <v>60</v>
      </c>
      <c r="C88" s="71" t="s">
        <v>44</v>
      </c>
      <c r="D88" s="79">
        <v>44497</v>
      </c>
      <c r="E88" s="98">
        <v>1350.6</v>
      </c>
      <c r="F88" s="70">
        <v>1350.6</v>
      </c>
      <c r="G88" s="70"/>
      <c r="H88" s="98">
        <f t="shared" si="0"/>
        <v>0</v>
      </c>
    </row>
    <row r="89" spans="1:11" ht="16.5" customHeight="1" x14ac:dyDescent="0.2">
      <c r="A89" s="86"/>
      <c r="B89" s="93" t="s">
        <v>60</v>
      </c>
      <c r="C89" s="86" t="s">
        <v>44</v>
      </c>
      <c r="D89" s="94">
        <v>44504</v>
      </c>
      <c r="E89" s="100">
        <v>4320</v>
      </c>
      <c r="F89" s="90"/>
      <c r="G89" s="90"/>
      <c r="H89" s="100">
        <f t="shared" si="0"/>
        <v>4320</v>
      </c>
    </row>
    <row r="90" spans="1:11" ht="16.5" customHeight="1" x14ac:dyDescent="0.2">
      <c r="A90" s="71">
        <v>61</v>
      </c>
      <c r="B90" s="78" t="s">
        <v>57</v>
      </c>
      <c r="C90" s="71" t="s">
        <v>44</v>
      </c>
      <c r="D90" s="79">
        <v>44498</v>
      </c>
      <c r="E90" s="98">
        <v>4100</v>
      </c>
      <c r="F90" s="70">
        <v>4100</v>
      </c>
      <c r="G90" s="70"/>
      <c r="H90" s="98">
        <f t="shared" si="0"/>
        <v>0</v>
      </c>
    </row>
    <row r="91" spans="1:11" ht="16.5" customHeight="1" x14ac:dyDescent="0.2">
      <c r="A91" s="86"/>
      <c r="B91" s="93" t="s">
        <v>57</v>
      </c>
      <c r="C91" s="86" t="s">
        <v>44</v>
      </c>
      <c r="D91" s="94">
        <v>44505</v>
      </c>
      <c r="E91" s="100">
        <v>3499.6</v>
      </c>
      <c r="F91" s="90"/>
      <c r="G91" s="90"/>
      <c r="H91" s="100">
        <f t="shared" si="0"/>
        <v>3499.6</v>
      </c>
    </row>
    <row r="92" spans="1:11" ht="16.5" customHeight="1" x14ac:dyDescent="0.2">
      <c r="A92" s="71">
        <v>62</v>
      </c>
      <c r="B92" s="78" t="s">
        <v>61</v>
      </c>
      <c r="C92" s="71" t="s">
        <v>44</v>
      </c>
      <c r="D92" s="79">
        <v>44498</v>
      </c>
      <c r="E92" s="98">
        <v>2321.8000000000002</v>
      </c>
      <c r="F92" s="70">
        <v>2321.8000000000002</v>
      </c>
      <c r="G92" s="70"/>
      <c r="H92" s="98">
        <f t="shared" si="0"/>
        <v>0</v>
      </c>
    </row>
    <row r="93" spans="1:11" ht="16.5" customHeight="1" x14ac:dyDescent="0.2">
      <c r="A93" s="86"/>
      <c r="B93" s="93" t="s">
        <v>61</v>
      </c>
      <c r="C93" s="86" t="s">
        <v>44</v>
      </c>
      <c r="D93" s="94">
        <v>44505</v>
      </c>
      <c r="E93" s="102">
        <v>1080</v>
      </c>
      <c r="F93" s="90"/>
      <c r="G93" s="90"/>
      <c r="H93" s="100">
        <f t="shared" si="0"/>
        <v>1080</v>
      </c>
    </row>
    <row r="94" spans="1:11" ht="16.5" customHeight="1" x14ac:dyDescent="0.2">
      <c r="A94" s="86"/>
      <c r="B94" s="93" t="s">
        <v>256</v>
      </c>
      <c r="C94" s="86" t="s">
        <v>44</v>
      </c>
      <c r="D94" s="94">
        <v>44504</v>
      </c>
      <c r="E94" s="102">
        <v>590.5</v>
      </c>
      <c r="F94" s="90"/>
      <c r="G94" s="90"/>
      <c r="H94" s="100">
        <f t="shared" si="0"/>
        <v>590.5</v>
      </c>
    </row>
    <row r="95" spans="1:11" ht="16.5" customHeight="1" x14ac:dyDescent="0.2">
      <c r="A95" s="71"/>
      <c r="B95" s="81"/>
      <c r="C95" s="81"/>
      <c r="D95" s="81" t="s">
        <v>62</v>
      </c>
      <c r="E95" s="96">
        <f>SUM(E4:E94)</f>
        <v>370527.22999999986</v>
      </c>
      <c r="F95" s="111">
        <f>SUM(F4:F94)</f>
        <v>73979.560000000012</v>
      </c>
      <c r="G95" s="111"/>
      <c r="H95" s="98">
        <f>SUM(H4:H94)</f>
        <v>291379.69999999995</v>
      </c>
    </row>
    <row r="96" spans="1:11" ht="16.5" customHeight="1" x14ac:dyDescent="0.2">
      <c r="A96" s="59"/>
      <c r="K96" s="84"/>
    </row>
    <row r="97" spans="2:7" ht="16.5" customHeight="1" x14ac:dyDescent="0.2">
      <c r="B97" s="59" t="s">
        <v>63</v>
      </c>
      <c r="C97" s="59"/>
      <c r="D97" s="59" t="s">
        <v>64</v>
      </c>
      <c r="E97" s="59"/>
      <c r="F97" s="85" t="s">
        <v>65</v>
      </c>
      <c r="G97" s="85"/>
    </row>
    <row r="98" spans="2:7" ht="16.5" customHeight="1" x14ac:dyDescent="0.2">
      <c r="B98" s="66" t="s">
        <v>66</v>
      </c>
      <c r="C98" s="59"/>
      <c r="D98" s="59" t="s">
        <v>106</v>
      </c>
      <c r="E98" s="59"/>
      <c r="F98" s="85" t="s">
        <v>68</v>
      </c>
      <c r="G98" s="85"/>
    </row>
  </sheetData>
  <autoFilter ref="A1:H95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61" workbookViewId="0">
      <selection activeCell="G62" sqref="G62"/>
    </sheetView>
  </sheetViews>
  <sheetFormatPr defaultColWidth="8.85546875" defaultRowHeight="14.25" x14ac:dyDescent="0.2"/>
  <cols>
    <col min="1" max="1" width="5.42578125" style="63" customWidth="1"/>
    <col min="2" max="2" width="27.140625" style="63" customWidth="1"/>
    <col min="3" max="3" width="12.1406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6.42578125" style="63" bestFit="1" customWidth="1"/>
    <col min="9" max="9" width="11.5703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44499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257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5" t="s">
        <v>253</v>
      </c>
      <c r="C4" s="71" t="s">
        <v>13</v>
      </c>
      <c r="D4" s="73">
        <v>44495</v>
      </c>
      <c r="E4" s="98">
        <v>284.5</v>
      </c>
      <c r="F4" s="70">
        <v>284.5</v>
      </c>
      <c r="G4" s="70"/>
      <c r="H4" s="98">
        <f>E4-F4-G4</f>
        <v>0</v>
      </c>
    </row>
    <row r="5" spans="1:8" x14ac:dyDescent="0.2">
      <c r="A5" s="71">
        <v>2</v>
      </c>
      <c r="B5" s="75" t="s">
        <v>14</v>
      </c>
      <c r="C5" s="71" t="s">
        <v>13</v>
      </c>
      <c r="D5" s="73">
        <v>44474</v>
      </c>
      <c r="E5" s="98">
        <v>4790.26</v>
      </c>
      <c r="F5" s="70">
        <v>2500</v>
      </c>
      <c r="G5" s="70"/>
      <c r="H5" s="98">
        <f t="shared" ref="H5:H94" si="0">E5-F5-G5</f>
        <v>2290.2600000000002</v>
      </c>
    </row>
    <row r="6" spans="1:8" x14ac:dyDescent="0.2">
      <c r="A6" s="71">
        <v>3</v>
      </c>
      <c r="B6" s="75" t="s">
        <v>14</v>
      </c>
      <c r="C6" s="71" t="s">
        <v>13</v>
      </c>
      <c r="D6" s="73">
        <v>44497</v>
      </c>
      <c r="E6" s="98">
        <v>5232.6499999999996</v>
      </c>
      <c r="F6" s="70"/>
      <c r="G6" s="70"/>
      <c r="H6" s="98">
        <f t="shared" si="0"/>
        <v>5232.6499999999996</v>
      </c>
    </row>
    <row r="7" spans="1:8" x14ac:dyDescent="0.2">
      <c r="A7" s="71">
        <v>4</v>
      </c>
      <c r="B7" s="75" t="s">
        <v>14</v>
      </c>
      <c r="C7" s="71" t="s">
        <v>13</v>
      </c>
      <c r="D7" s="73">
        <v>44502</v>
      </c>
      <c r="E7" s="98">
        <v>3500.9</v>
      </c>
      <c r="F7" s="70"/>
      <c r="G7" s="70"/>
      <c r="H7" s="98">
        <f t="shared" si="0"/>
        <v>3500.9</v>
      </c>
    </row>
    <row r="8" spans="1:8" x14ac:dyDescent="0.2">
      <c r="A8" s="71">
        <v>5</v>
      </c>
      <c r="B8" s="75" t="s">
        <v>15</v>
      </c>
      <c r="C8" s="71" t="s">
        <v>13</v>
      </c>
      <c r="D8" s="73">
        <v>44244</v>
      </c>
      <c r="E8" s="98">
        <v>3500</v>
      </c>
      <c r="F8" s="70"/>
      <c r="G8" s="70"/>
      <c r="H8" s="98">
        <f t="shared" si="0"/>
        <v>3500</v>
      </c>
    </row>
    <row r="9" spans="1:8" ht="13.5" customHeight="1" x14ac:dyDescent="0.2">
      <c r="A9" s="71">
        <v>6</v>
      </c>
      <c r="B9" s="75" t="s">
        <v>16</v>
      </c>
      <c r="C9" s="71" t="s">
        <v>13</v>
      </c>
      <c r="D9" s="73">
        <v>44495</v>
      </c>
      <c r="E9" s="98">
        <v>700.00000000000011</v>
      </c>
      <c r="F9" s="70">
        <v>700</v>
      </c>
      <c r="G9" s="70"/>
      <c r="H9" s="98">
        <f t="shared" si="0"/>
        <v>1.1368683772161603E-13</v>
      </c>
    </row>
    <row r="10" spans="1:8" ht="13.5" customHeight="1" x14ac:dyDescent="0.2">
      <c r="A10" s="86"/>
      <c r="B10" s="87" t="s">
        <v>16</v>
      </c>
      <c r="C10" s="86" t="s">
        <v>13</v>
      </c>
      <c r="D10" s="88">
        <v>44509</v>
      </c>
      <c r="E10" s="100">
        <v>2118.3000000000002</v>
      </c>
      <c r="F10" s="90"/>
      <c r="G10" s="90"/>
      <c r="H10" s="100">
        <f t="shared" si="0"/>
        <v>2118.3000000000002</v>
      </c>
    </row>
    <row r="11" spans="1:8" x14ac:dyDescent="0.2">
      <c r="A11" s="71">
        <v>7</v>
      </c>
      <c r="B11" s="75" t="s">
        <v>17</v>
      </c>
      <c r="C11" s="71" t="s">
        <v>13</v>
      </c>
      <c r="D11" s="73">
        <v>44482</v>
      </c>
      <c r="E11" s="98">
        <v>1861.16</v>
      </c>
      <c r="F11" s="70">
        <v>1861.16</v>
      </c>
      <c r="G11" s="70"/>
      <c r="H11" s="98">
        <f t="shared" si="0"/>
        <v>0</v>
      </c>
    </row>
    <row r="12" spans="1:8" x14ac:dyDescent="0.2">
      <c r="A12" s="71">
        <v>8</v>
      </c>
      <c r="B12" s="75" t="s">
        <v>17</v>
      </c>
      <c r="C12" s="71" t="s">
        <v>13</v>
      </c>
      <c r="D12" s="73">
        <v>44495</v>
      </c>
      <c r="E12" s="98">
        <v>2906.8</v>
      </c>
      <c r="F12" s="70">
        <v>500</v>
      </c>
      <c r="G12" s="70"/>
      <c r="H12" s="98">
        <f t="shared" si="0"/>
        <v>2406.8000000000002</v>
      </c>
    </row>
    <row r="13" spans="1:8" x14ac:dyDescent="0.2">
      <c r="A13" s="71">
        <v>9</v>
      </c>
      <c r="B13" s="75" t="s">
        <v>17</v>
      </c>
      <c r="C13" s="71" t="s">
        <v>13</v>
      </c>
      <c r="D13" s="73">
        <v>44496</v>
      </c>
      <c r="E13" s="98">
        <v>1463.54</v>
      </c>
      <c r="F13" s="70">
        <v>1463.54</v>
      </c>
      <c r="G13" s="70"/>
      <c r="H13" s="98">
        <f t="shared" si="0"/>
        <v>0</v>
      </c>
    </row>
    <row r="14" spans="1:8" x14ac:dyDescent="0.2">
      <c r="A14" s="71">
        <v>10</v>
      </c>
      <c r="B14" s="75" t="s">
        <v>17</v>
      </c>
      <c r="C14" s="71" t="s">
        <v>13</v>
      </c>
      <c r="D14" s="73">
        <v>44503</v>
      </c>
      <c r="E14" s="98">
        <v>1965.7</v>
      </c>
      <c r="F14" s="70"/>
      <c r="G14" s="70"/>
      <c r="H14" s="98">
        <f t="shared" si="0"/>
        <v>1965.7</v>
      </c>
    </row>
    <row r="15" spans="1:8" x14ac:dyDescent="0.2">
      <c r="A15" s="71">
        <v>11</v>
      </c>
      <c r="B15" s="75" t="s">
        <v>17</v>
      </c>
      <c r="C15" s="71" t="s">
        <v>13</v>
      </c>
      <c r="D15" s="73">
        <v>44503</v>
      </c>
      <c r="E15" s="98">
        <v>2001.12</v>
      </c>
      <c r="F15" s="70"/>
      <c r="G15" s="70"/>
      <c r="H15" s="98">
        <f t="shared" si="0"/>
        <v>2001.12</v>
      </c>
    </row>
    <row r="16" spans="1:8" x14ac:dyDescent="0.2">
      <c r="A16" s="86"/>
      <c r="B16" s="87" t="s">
        <v>17</v>
      </c>
      <c r="C16" s="86" t="s">
        <v>13</v>
      </c>
      <c r="D16" s="88">
        <v>44510</v>
      </c>
      <c r="E16" s="100">
        <v>933.44</v>
      </c>
      <c r="F16" s="90"/>
      <c r="G16" s="90"/>
      <c r="H16" s="100">
        <f t="shared" si="0"/>
        <v>933.44</v>
      </c>
    </row>
    <row r="17" spans="1:8" x14ac:dyDescent="0.2">
      <c r="A17" s="86"/>
      <c r="B17" s="87" t="s">
        <v>17</v>
      </c>
      <c r="C17" s="86" t="s">
        <v>13</v>
      </c>
      <c r="D17" s="88">
        <v>44510</v>
      </c>
      <c r="E17" s="100">
        <v>1433.3</v>
      </c>
      <c r="F17" s="90"/>
      <c r="G17" s="90"/>
      <c r="H17" s="100">
        <f t="shared" si="0"/>
        <v>1433.3</v>
      </c>
    </row>
    <row r="18" spans="1:8" x14ac:dyDescent="0.2">
      <c r="A18" s="71">
        <v>12</v>
      </c>
      <c r="B18" s="75" t="s">
        <v>20</v>
      </c>
      <c r="C18" s="71" t="s">
        <v>13</v>
      </c>
      <c r="D18" s="73">
        <v>44501</v>
      </c>
      <c r="E18" s="98">
        <v>1808.2</v>
      </c>
      <c r="F18" s="70">
        <v>1808.2</v>
      </c>
      <c r="G18" s="70"/>
      <c r="H18" s="98">
        <f t="shared" si="0"/>
        <v>0</v>
      </c>
    </row>
    <row r="19" spans="1:8" x14ac:dyDescent="0.2">
      <c r="A19" s="86"/>
      <c r="B19" s="87" t="s">
        <v>20</v>
      </c>
      <c r="C19" s="86" t="s">
        <v>13</v>
      </c>
      <c r="D19" s="88">
        <v>44508</v>
      </c>
      <c r="E19" s="100">
        <v>3965.85</v>
      </c>
      <c r="F19" s="90"/>
      <c r="G19" s="90"/>
      <c r="H19" s="100">
        <f t="shared" si="0"/>
        <v>3965.85</v>
      </c>
    </row>
    <row r="20" spans="1:8" x14ac:dyDescent="0.2">
      <c r="A20" s="71">
        <v>13</v>
      </c>
      <c r="B20" s="75" t="s">
        <v>21</v>
      </c>
      <c r="C20" s="71" t="s">
        <v>13</v>
      </c>
      <c r="D20" s="73">
        <v>44452</v>
      </c>
      <c r="E20" s="98">
        <v>2797.9</v>
      </c>
      <c r="F20" s="70"/>
      <c r="G20" s="70"/>
      <c r="H20" s="98">
        <f t="shared" si="0"/>
        <v>2797.9</v>
      </c>
    </row>
    <row r="21" spans="1:8" x14ac:dyDescent="0.2">
      <c r="A21" s="71">
        <v>14</v>
      </c>
      <c r="B21" s="75" t="s">
        <v>21</v>
      </c>
      <c r="C21" s="71" t="s">
        <v>13</v>
      </c>
      <c r="D21" s="73">
        <v>44494</v>
      </c>
      <c r="E21" s="98">
        <v>2959.3</v>
      </c>
      <c r="F21" s="70"/>
      <c r="G21" s="70"/>
      <c r="H21" s="98">
        <f t="shared" si="0"/>
        <v>2959.3</v>
      </c>
    </row>
    <row r="22" spans="1:8" x14ac:dyDescent="0.2">
      <c r="A22" s="71">
        <v>15</v>
      </c>
      <c r="B22" s="75" t="s">
        <v>118</v>
      </c>
      <c r="C22" s="71" t="s">
        <v>13</v>
      </c>
      <c r="D22" s="73">
        <v>44482</v>
      </c>
      <c r="E22" s="98">
        <v>2576.44</v>
      </c>
      <c r="F22" s="77">
        <v>900</v>
      </c>
      <c r="G22" s="77"/>
      <c r="H22" s="98">
        <f t="shared" si="0"/>
        <v>1676.44</v>
      </c>
    </row>
    <row r="23" spans="1:8" x14ac:dyDescent="0.2">
      <c r="A23" s="71">
        <v>16</v>
      </c>
      <c r="B23" s="75" t="s">
        <v>118</v>
      </c>
      <c r="C23" s="71" t="s">
        <v>13</v>
      </c>
      <c r="D23" s="73">
        <v>44496</v>
      </c>
      <c r="E23" s="98">
        <v>1621.64</v>
      </c>
      <c r="F23" s="77"/>
      <c r="G23" s="77"/>
      <c r="H23" s="98">
        <f t="shared" si="0"/>
        <v>1621.64</v>
      </c>
    </row>
    <row r="24" spans="1:8" x14ac:dyDescent="0.2">
      <c r="A24" s="71">
        <v>17</v>
      </c>
      <c r="B24" s="75" t="s">
        <v>118</v>
      </c>
      <c r="C24" s="71" t="s">
        <v>13</v>
      </c>
      <c r="D24" s="73">
        <v>44503</v>
      </c>
      <c r="E24" s="98">
        <v>2831</v>
      </c>
      <c r="F24" s="77"/>
      <c r="G24" s="77"/>
      <c r="H24" s="98">
        <f t="shared" si="0"/>
        <v>2831</v>
      </c>
    </row>
    <row r="25" spans="1:8" x14ac:dyDescent="0.2">
      <c r="A25" s="86"/>
      <c r="B25" s="87" t="s">
        <v>118</v>
      </c>
      <c r="C25" s="86" t="s">
        <v>13</v>
      </c>
      <c r="D25" s="88">
        <v>44510</v>
      </c>
      <c r="E25" s="100">
        <v>2339.8000000000002</v>
      </c>
      <c r="F25" s="92"/>
      <c r="G25" s="92"/>
      <c r="H25" s="100">
        <f t="shared" si="0"/>
        <v>2339.8000000000002</v>
      </c>
    </row>
    <row r="26" spans="1:8" x14ac:dyDescent="0.2">
      <c r="A26" s="71">
        <v>18</v>
      </c>
      <c r="B26" s="75" t="s">
        <v>117</v>
      </c>
      <c r="C26" s="71" t="s">
        <v>13</v>
      </c>
      <c r="D26" s="73">
        <v>44466</v>
      </c>
      <c r="E26" s="98">
        <v>2400.1499999999996</v>
      </c>
      <c r="F26" s="77">
        <v>2400.15</v>
      </c>
      <c r="G26" s="77"/>
      <c r="H26" s="98">
        <f t="shared" si="0"/>
        <v>-4.5474735088646412E-13</v>
      </c>
    </row>
    <row r="27" spans="1:8" x14ac:dyDescent="0.2">
      <c r="A27" s="71">
        <v>19</v>
      </c>
      <c r="B27" s="75" t="s">
        <v>85</v>
      </c>
      <c r="C27" s="71" t="s">
        <v>13</v>
      </c>
      <c r="D27" s="73">
        <v>44419</v>
      </c>
      <c r="E27" s="98">
        <v>2500.0000000000005</v>
      </c>
      <c r="F27" s="77">
        <v>500</v>
      </c>
      <c r="G27" s="77"/>
      <c r="H27" s="98">
        <f t="shared" si="0"/>
        <v>2000.0000000000005</v>
      </c>
    </row>
    <row r="28" spans="1:8" x14ac:dyDescent="0.2">
      <c r="A28" s="71">
        <v>20</v>
      </c>
      <c r="B28" s="75" t="s">
        <v>85</v>
      </c>
      <c r="C28" s="71" t="s">
        <v>13</v>
      </c>
      <c r="D28" s="73">
        <v>44425</v>
      </c>
      <c r="E28" s="98">
        <v>7861.36</v>
      </c>
      <c r="F28" s="77"/>
      <c r="G28" s="77"/>
      <c r="H28" s="98">
        <f t="shared" si="0"/>
        <v>7861.36</v>
      </c>
    </row>
    <row r="29" spans="1:8" x14ac:dyDescent="0.2">
      <c r="A29" s="71">
        <v>21</v>
      </c>
      <c r="B29" s="75" t="s">
        <v>196</v>
      </c>
      <c r="C29" s="71" t="s">
        <v>13</v>
      </c>
      <c r="D29" s="73">
        <v>44496</v>
      </c>
      <c r="E29" s="98">
        <v>2225.36</v>
      </c>
      <c r="F29" s="77">
        <v>1000</v>
      </c>
      <c r="G29" s="77"/>
      <c r="H29" s="98">
        <f t="shared" si="0"/>
        <v>1225.3600000000001</v>
      </c>
    </row>
    <row r="30" spans="1:8" x14ac:dyDescent="0.2">
      <c r="A30" s="71">
        <v>22</v>
      </c>
      <c r="B30" s="75" t="s">
        <v>196</v>
      </c>
      <c r="C30" s="71" t="s">
        <v>13</v>
      </c>
      <c r="D30" s="73">
        <v>44503</v>
      </c>
      <c r="E30" s="98">
        <v>1290</v>
      </c>
      <c r="F30" s="77"/>
      <c r="G30" s="77"/>
      <c r="H30" s="98">
        <f t="shared" si="0"/>
        <v>1290</v>
      </c>
    </row>
    <row r="31" spans="1:8" x14ac:dyDescent="0.2">
      <c r="A31" s="86"/>
      <c r="B31" s="87" t="s">
        <v>196</v>
      </c>
      <c r="C31" s="86" t="s">
        <v>13</v>
      </c>
      <c r="D31" s="88">
        <v>44510</v>
      </c>
      <c r="E31" s="100">
        <v>1756.8</v>
      </c>
      <c r="F31" s="92"/>
      <c r="G31" s="92"/>
      <c r="H31" s="100">
        <f t="shared" si="0"/>
        <v>1756.8</v>
      </c>
    </row>
    <row r="32" spans="1:8" x14ac:dyDescent="0.2">
      <c r="A32" s="71">
        <v>23</v>
      </c>
      <c r="B32" s="75" t="s">
        <v>76</v>
      </c>
      <c r="C32" s="71" t="s">
        <v>13</v>
      </c>
      <c r="D32" s="73">
        <v>44474</v>
      </c>
      <c r="E32" s="98">
        <v>1959.4</v>
      </c>
      <c r="F32" s="77"/>
      <c r="G32" s="77"/>
      <c r="H32" s="98">
        <f t="shared" si="0"/>
        <v>1959.4</v>
      </c>
    </row>
    <row r="33" spans="1:9" x14ac:dyDescent="0.2">
      <c r="A33" s="71">
        <v>24</v>
      </c>
      <c r="B33" s="75" t="s">
        <v>238</v>
      </c>
      <c r="C33" s="71" t="s">
        <v>13</v>
      </c>
      <c r="D33" s="73">
        <v>44496</v>
      </c>
      <c r="E33" s="98">
        <v>1142</v>
      </c>
      <c r="F33" s="77">
        <v>1142</v>
      </c>
      <c r="G33" s="77"/>
      <c r="H33" s="98">
        <f t="shared" si="0"/>
        <v>0</v>
      </c>
    </row>
    <row r="34" spans="1:9" x14ac:dyDescent="0.2">
      <c r="A34" s="71">
        <v>25</v>
      </c>
      <c r="B34" s="75" t="s">
        <v>238</v>
      </c>
      <c r="C34" s="71" t="s">
        <v>13</v>
      </c>
      <c r="D34" s="73">
        <v>44503</v>
      </c>
      <c r="E34" s="98">
        <v>1603.2</v>
      </c>
      <c r="F34" s="77"/>
      <c r="G34" s="77"/>
      <c r="H34" s="98">
        <f t="shared" si="0"/>
        <v>1603.2</v>
      </c>
    </row>
    <row r="35" spans="1:9" x14ac:dyDescent="0.2">
      <c r="A35" s="86"/>
      <c r="B35" s="87" t="s">
        <v>238</v>
      </c>
      <c r="C35" s="86" t="s">
        <v>13</v>
      </c>
      <c r="D35" s="88">
        <v>44508</v>
      </c>
      <c r="E35" s="100">
        <v>470</v>
      </c>
      <c r="F35" s="92"/>
      <c r="G35" s="92"/>
      <c r="H35" s="100">
        <f t="shared" si="0"/>
        <v>470</v>
      </c>
    </row>
    <row r="36" spans="1:9" x14ac:dyDescent="0.2">
      <c r="A36" s="86"/>
      <c r="B36" s="87" t="s">
        <v>238</v>
      </c>
      <c r="C36" s="86" t="s">
        <v>13</v>
      </c>
      <c r="D36" s="88">
        <v>44510</v>
      </c>
      <c r="E36" s="100">
        <v>1359.6</v>
      </c>
      <c r="F36" s="92"/>
      <c r="G36" s="92"/>
      <c r="H36" s="100">
        <f t="shared" si="0"/>
        <v>1359.6</v>
      </c>
    </row>
    <row r="37" spans="1:9" x14ac:dyDescent="0.2">
      <c r="A37" s="71">
        <v>26</v>
      </c>
      <c r="B37" s="75" t="s">
        <v>28</v>
      </c>
      <c r="C37" s="71" t="s">
        <v>13</v>
      </c>
      <c r="D37" s="73">
        <v>44495</v>
      </c>
      <c r="E37" s="98">
        <v>2000.0000000000005</v>
      </c>
      <c r="F37" s="77">
        <v>2000</v>
      </c>
      <c r="G37" s="77"/>
      <c r="H37" s="98">
        <f t="shared" si="0"/>
        <v>4.5474735088646412E-13</v>
      </c>
    </row>
    <row r="38" spans="1:9" x14ac:dyDescent="0.2">
      <c r="A38" s="71">
        <v>27</v>
      </c>
      <c r="B38" s="75" t="s">
        <v>23</v>
      </c>
      <c r="C38" s="71" t="s">
        <v>13</v>
      </c>
      <c r="D38" s="73">
        <v>44502</v>
      </c>
      <c r="E38" s="98">
        <v>1996.82</v>
      </c>
      <c r="F38" s="77">
        <v>1996.82</v>
      </c>
      <c r="G38" s="77"/>
      <c r="H38" s="98">
        <f t="shared" si="0"/>
        <v>0</v>
      </c>
    </row>
    <row r="39" spans="1:9" x14ac:dyDescent="0.2">
      <c r="A39" s="86"/>
      <c r="B39" s="87" t="s">
        <v>23</v>
      </c>
      <c r="C39" s="86" t="s">
        <v>13</v>
      </c>
      <c r="D39" s="88">
        <v>44509</v>
      </c>
      <c r="E39" s="100">
        <v>4873.2</v>
      </c>
      <c r="F39" s="92"/>
      <c r="G39" s="92"/>
      <c r="H39" s="100">
        <f t="shared" si="0"/>
        <v>4873.2</v>
      </c>
    </row>
    <row r="40" spans="1:9" x14ac:dyDescent="0.2">
      <c r="A40" s="71">
        <v>28</v>
      </c>
      <c r="B40" s="75" t="s">
        <v>33</v>
      </c>
      <c r="C40" s="71" t="s">
        <v>13</v>
      </c>
      <c r="D40" s="73">
        <v>44502</v>
      </c>
      <c r="E40" s="98">
        <v>1122</v>
      </c>
      <c r="F40" s="77">
        <v>1122</v>
      </c>
      <c r="G40" s="77"/>
      <c r="H40" s="98">
        <f t="shared" si="0"/>
        <v>0</v>
      </c>
    </row>
    <row r="41" spans="1:9" x14ac:dyDescent="0.2">
      <c r="A41" s="71">
        <v>29</v>
      </c>
      <c r="B41" s="75" t="s">
        <v>123</v>
      </c>
      <c r="C41" s="71" t="s">
        <v>13</v>
      </c>
      <c r="D41" s="73">
        <v>44495</v>
      </c>
      <c r="E41" s="98">
        <v>1724.15</v>
      </c>
      <c r="F41" s="77"/>
      <c r="G41" s="77">
        <v>1724.15</v>
      </c>
      <c r="H41" s="98">
        <f t="shared" si="0"/>
        <v>0</v>
      </c>
      <c r="I41" s="63" t="s">
        <v>258</v>
      </c>
    </row>
    <row r="42" spans="1:9" x14ac:dyDescent="0.2">
      <c r="A42" s="86"/>
      <c r="B42" s="87" t="s">
        <v>123</v>
      </c>
      <c r="C42" s="86" t="s">
        <v>13</v>
      </c>
      <c r="D42" s="88">
        <v>44509</v>
      </c>
      <c r="E42" s="100">
        <v>638.4</v>
      </c>
      <c r="F42" s="92"/>
      <c r="G42" s="92"/>
      <c r="H42" s="100">
        <f t="shared" si="0"/>
        <v>638.4</v>
      </c>
    </row>
    <row r="43" spans="1:9" x14ac:dyDescent="0.2">
      <c r="A43" s="71">
        <v>30</v>
      </c>
      <c r="B43" s="75" t="s">
        <v>32</v>
      </c>
      <c r="C43" s="71" t="s">
        <v>13</v>
      </c>
      <c r="D43" s="73">
        <v>44501</v>
      </c>
      <c r="E43" s="98">
        <v>3236.24</v>
      </c>
      <c r="F43" s="77"/>
      <c r="G43" s="77">
        <v>3236.24</v>
      </c>
      <c r="H43" s="98">
        <f t="shared" si="0"/>
        <v>0</v>
      </c>
      <c r="I43" s="63" t="s">
        <v>74</v>
      </c>
    </row>
    <row r="44" spans="1:9" x14ac:dyDescent="0.2">
      <c r="A44" s="86"/>
      <c r="B44" s="87" t="s">
        <v>32</v>
      </c>
      <c r="C44" s="86" t="s">
        <v>13</v>
      </c>
      <c r="D44" s="88">
        <v>44508</v>
      </c>
      <c r="E44" s="100">
        <v>3161.8</v>
      </c>
      <c r="F44" s="92"/>
      <c r="G44" s="92"/>
      <c r="H44" s="100">
        <f t="shared" si="0"/>
        <v>3161.8</v>
      </c>
    </row>
    <row r="45" spans="1:9" x14ac:dyDescent="0.2">
      <c r="A45" s="71">
        <v>31</v>
      </c>
      <c r="B45" s="75" t="s">
        <v>40</v>
      </c>
      <c r="C45" s="71" t="s">
        <v>13</v>
      </c>
      <c r="D45" s="73">
        <v>44501</v>
      </c>
      <c r="E45" s="98">
        <v>1914.83</v>
      </c>
      <c r="F45" s="77">
        <v>1050</v>
      </c>
      <c r="G45" s="77"/>
      <c r="H45" s="98">
        <f t="shared" si="0"/>
        <v>864.82999999999993</v>
      </c>
    </row>
    <row r="46" spans="1:9" x14ac:dyDescent="0.2">
      <c r="A46" s="71">
        <v>32</v>
      </c>
      <c r="B46" s="75" t="s">
        <v>29</v>
      </c>
      <c r="C46" s="71" t="s">
        <v>13</v>
      </c>
      <c r="D46" s="73">
        <v>44494</v>
      </c>
      <c r="E46" s="98">
        <v>1267.0999999999999</v>
      </c>
      <c r="F46" s="77">
        <v>1267.0999999999999</v>
      </c>
      <c r="G46" s="77"/>
      <c r="H46" s="98">
        <f t="shared" si="0"/>
        <v>0</v>
      </c>
    </row>
    <row r="47" spans="1:9" x14ac:dyDescent="0.2">
      <c r="A47" s="71">
        <v>33</v>
      </c>
      <c r="B47" s="75" t="s">
        <v>29</v>
      </c>
      <c r="C47" s="71" t="s">
        <v>13</v>
      </c>
      <c r="D47" s="73">
        <v>44501</v>
      </c>
      <c r="E47" s="98">
        <v>644.4</v>
      </c>
      <c r="F47" s="77">
        <v>644.4</v>
      </c>
      <c r="G47" s="77"/>
      <c r="H47" s="98">
        <f t="shared" si="0"/>
        <v>0</v>
      </c>
    </row>
    <row r="48" spans="1:9" x14ac:dyDescent="0.2">
      <c r="A48" s="86"/>
      <c r="B48" s="87" t="s">
        <v>29</v>
      </c>
      <c r="C48" s="86" t="s">
        <v>13</v>
      </c>
      <c r="D48" s="88">
        <v>44508</v>
      </c>
      <c r="E48" s="100">
        <v>1578</v>
      </c>
      <c r="F48" s="92"/>
      <c r="G48" s="92"/>
      <c r="H48" s="100">
        <f t="shared" si="0"/>
        <v>1578</v>
      </c>
    </row>
    <row r="49" spans="1:10" x14ac:dyDescent="0.2">
      <c r="A49" s="71">
        <v>34</v>
      </c>
      <c r="B49" s="75" t="s">
        <v>25</v>
      </c>
      <c r="C49" s="71" t="s">
        <v>13</v>
      </c>
      <c r="D49" s="73">
        <v>44501</v>
      </c>
      <c r="E49" s="98">
        <v>407.7</v>
      </c>
      <c r="F49" s="77">
        <v>407.7</v>
      </c>
      <c r="G49" s="77"/>
      <c r="H49" s="98">
        <f t="shared" si="0"/>
        <v>0</v>
      </c>
    </row>
    <row r="50" spans="1:10" x14ac:dyDescent="0.2">
      <c r="A50" s="86"/>
      <c r="B50" s="87" t="s">
        <v>25</v>
      </c>
      <c r="C50" s="86" t="s">
        <v>13</v>
      </c>
      <c r="D50" s="88">
        <v>44508</v>
      </c>
      <c r="E50" s="100">
        <v>458.4</v>
      </c>
      <c r="F50" s="92"/>
      <c r="G50" s="92"/>
      <c r="H50" s="100">
        <f t="shared" si="0"/>
        <v>458.4</v>
      </c>
    </row>
    <row r="51" spans="1:10" x14ac:dyDescent="0.2">
      <c r="A51" s="71">
        <v>35</v>
      </c>
      <c r="B51" s="75" t="s">
        <v>30</v>
      </c>
      <c r="C51" s="71" t="s">
        <v>13</v>
      </c>
      <c r="D51" s="73">
        <v>44501</v>
      </c>
      <c r="E51" s="98">
        <v>2406.9</v>
      </c>
      <c r="F51" s="77">
        <v>2406.9</v>
      </c>
      <c r="G51" s="77"/>
      <c r="H51" s="98">
        <f t="shared" si="0"/>
        <v>0</v>
      </c>
    </row>
    <row r="52" spans="1:10" x14ac:dyDescent="0.2">
      <c r="A52" s="86"/>
      <c r="B52" s="87" t="s">
        <v>30</v>
      </c>
      <c r="C52" s="86" t="s">
        <v>13</v>
      </c>
      <c r="D52" s="88">
        <v>44508</v>
      </c>
      <c r="E52" s="100">
        <v>1253.72</v>
      </c>
      <c r="F52" s="92"/>
      <c r="G52" s="92"/>
      <c r="H52" s="100">
        <f t="shared" si="0"/>
        <v>1253.72</v>
      </c>
    </row>
    <row r="53" spans="1:10" x14ac:dyDescent="0.2">
      <c r="A53" s="71">
        <v>36</v>
      </c>
      <c r="B53" s="75" t="s">
        <v>162</v>
      </c>
      <c r="C53" s="71" t="s">
        <v>13</v>
      </c>
      <c r="D53" s="73">
        <v>44503</v>
      </c>
      <c r="E53" s="98">
        <v>1943.1</v>
      </c>
      <c r="F53" s="77"/>
      <c r="G53" s="77"/>
      <c r="H53" s="98">
        <f t="shared" si="0"/>
        <v>1943.1</v>
      </c>
    </row>
    <row r="54" spans="1:10" x14ac:dyDescent="0.2">
      <c r="A54" s="71">
        <v>37</v>
      </c>
      <c r="B54" s="75" t="s">
        <v>199</v>
      </c>
      <c r="C54" s="71" t="s">
        <v>13</v>
      </c>
      <c r="D54" s="73">
        <v>44503</v>
      </c>
      <c r="E54" s="98">
        <v>2097.5</v>
      </c>
      <c r="F54" s="77">
        <v>2097.5</v>
      </c>
      <c r="G54" s="77"/>
      <c r="H54" s="98">
        <f t="shared" si="0"/>
        <v>0</v>
      </c>
    </row>
    <row r="55" spans="1:10" x14ac:dyDescent="0.2">
      <c r="A55" s="86"/>
      <c r="B55" s="87" t="s">
        <v>199</v>
      </c>
      <c r="C55" s="86" t="s">
        <v>13</v>
      </c>
      <c r="D55" s="88">
        <v>44510</v>
      </c>
      <c r="E55" s="100">
        <v>6210</v>
      </c>
      <c r="F55" s="92"/>
      <c r="G55" s="92"/>
      <c r="H55" s="100">
        <f t="shared" si="0"/>
        <v>6210</v>
      </c>
    </row>
    <row r="56" spans="1:10" x14ac:dyDescent="0.2">
      <c r="A56" s="71">
        <v>38</v>
      </c>
      <c r="B56" s="75" t="s">
        <v>156</v>
      </c>
      <c r="C56" s="71" t="s">
        <v>13</v>
      </c>
      <c r="D56" s="73">
        <v>44502</v>
      </c>
      <c r="E56" s="98">
        <v>268.39999999999998</v>
      </c>
      <c r="F56" s="77"/>
      <c r="G56" s="77"/>
      <c r="H56" s="98">
        <f t="shared" si="0"/>
        <v>268.39999999999998</v>
      </c>
    </row>
    <row r="57" spans="1:10" x14ac:dyDescent="0.2">
      <c r="A57" s="86"/>
      <c r="B57" s="87" t="s">
        <v>42</v>
      </c>
      <c r="C57" s="86" t="s">
        <v>13</v>
      </c>
      <c r="D57" s="88">
        <v>44508</v>
      </c>
      <c r="E57" s="100">
        <v>4236.8</v>
      </c>
      <c r="F57" s="92"/>
      <c r="G57" s="92"/>
      <c r="H57" s="100">
        <f t="shared" si="0"/>
        <v>4236.8</v>
      </c>
    </row>
    <row r="58" spans="1:10" x14ac:dyDescent="0.2">
      <c r="A58" s="86"/>
      <c r="B58" s="87" t="s">
        <v>36</v>
      </c>
      <c r="C58" s="86" t="s">
        <v>13</v>
      </c>
      <c r="D58" s="88">
        <v>44509</v>
      </c>
      <c r="E58" s="100">
        <v>1808.8</v>
      </c>
      <c r="F58" s="92"/>
      <c r="G58" s="92"/>
      <c r="H58" s="100">
        <f t="shared" si="0"/>
        <v>1808.8</v>
      </c>
    </row>
    <row r="59" spans="1:10" x14ac:dyDescent="0.2">
      <c r="A59" s="71">
        <v>39</v>
      </c>
      <c r="B59" s="75" t="s">
        <v>43</v>
      </c>
      <c r="C59" s="71" t="s">
        <v>44</v>
      </c>
      <c r="D59" s="73"/>
      <c r="E59" s="98">
        <v>2550</v>
      </c>
      <c r="F59" s="70"/>
      <c r="G59" s="70"/>
      <c r="H59" s="98">
        <f t="shared" si="0"/>
        <v>2550</v>
      </c>
    </row>
    <row r="60" spans="1:10" x14ac:dyDescent="0.2">
      <c r="A60" s="71">
        <v>40</v>
      </c>
      <c r="B60" s="78" t="s">
        <v>45</v>
      </c>
      <c r="C60" s="71" t="s">
        <v>44</v>
      </c>
      <c r="D60" s="79">
        <v>44505</v>
      </c>
      <c r="E60" s="98">
        <v>1343.56</v>
      </c>
      <c r="F60" s="80"/>
      <c r="G60" s="80"/>
      <c r="H60" s="98">
        <f t="shared" si="0"/>
        <v>1343.56</v>
      </c>
    </row>
    <row r="61" spans="1:10" x14ac:dyDescent="0.2">
      <c r="A61" s="86"/>
      <c r="B61" s="93" t="s">
        <v>45</v>
      </c>
      <c r="C61" s="86" t="s">
        <v>44</v>
      </c>
      <c r="D61" s="94">
        <v>44512</v>
      </c>
      <c r="E61" s="100">
        <v>1222.2</v>
      </c>
      <c r="F61" s="95"/>
      <c r="G61" s="95"/>
      <c r="H61" s="100">
        <f t="shared" si="0"/>
        <v>1222.2</v>
      </c>
    </row>
    <row r="62" spans="1:10" x14ac:dyDescent="0.2">
      <c r="A62" s="71">
        <v>41</v>
      </c>
      <c r="B62" s="78" t="s">
        <v>47</v>
      </c>
      <c r="C62" s="71" t="s">
        <v>44</v>
      </c>
      <c r="D62" s="79">
        <v>44483</v>
      </c>
      <c r="E62" s="98">
        <v>589.5</v>
      </c>
      <c r="F62" s="80">
        <v>189.5</v>
      </c>
      <c r="G62" s="80">
        <f>225</f>
        <v>225</v>
      </c>
      <c r="H62" s="98">
        <f t="shared" si="0"/>
        <v>175</v>
      </c>
      <c r="I62" s="63">
        <v>225</v>
      </c>
      <c r="J62" s="63" t="s">
        <v>74</v>
      </c>
    </row>
    <row r="63" spans="1:10" x14ac:dyDescent="0.2">
      <c r="A63" s="71">
        <v>42</v>
      </c>
      <c r="B63" s="78" t="s">
        <v>47</v>
      </c>
      <c r="C63" s="71" t="s">
        <v>44</v>
      </c>
      <c r="D63" s="79">
        <v>44504</v>
      </c>
      <c r="E63" s="98">
        <v>1009.6</v>
      </c>
      <c r="F63" s="80"/>
      <c r="G63" s="80"/>
      <c r="H63" s="98">
        <f t="shared" si="0"/>
        <v>1009.6</v>
      </c>
    </row>
    <row r="64" spans="1:10" x14ac:dyDescent="0.2">
      <c r="A64" s="86"/>
      <c r="B64" s="93" t="s">
        <v>47</v>
      </c>
      <c r="C64" s="86" t="s">
        <v>44</v>
      </c>
      <c r="D64" s="94">
        <v>44511</v>
      </c>
      <c r="E64" s="100">
        <v>1583.04</v>
      </c>
      <c r="F64" s="95"/>
      <c r="G64" s="95"/>
      <c r="H64" s="100">
        <f t="shared" si="0"/>
        <v>1583.04</v>
      </c>
    </row>
    <row r="65" spans="1:10" x14ac:dyDescent="0.2">
      <c r="A65" s="71">
        <v>43</v>
      </c>
      <c r="B65" s="78" t="s">
        <v>48</v>
      </c>
      <c r="C65" s="71" t="s">
        <v>44</v>
      </c>
      <c r="D65" s="79">
        <v>44469</v>
      </c>
      <c r="E65" s="98">
        <v>22456.799999999999</v>
      </c>
      <c r="F65" s="105"/>
      <c r="G65" s="105">
        <v>22442</v>
      </c>
      <c r="H65" s="98">
        <f t="shared" si="0"/>
        <v>14.799999999999272</v>
      </c>
      <c r="I65" s="63">
        <v>22900</v>
      </c>
      <c r="J65" s="63" t="s">
        <v>70</v>
      </c>
    </row>
    <row r="66" spans="1:10" x14ac:dyDescent="0.2">
      <c r="A66" s="71">
        <v>44</v>
      </c>
      <c r="B66" s="78" t="s">
        <v>48</v>
      </c>
      <c r="C66" s="71" t="s">
        <v>44</v>
      </c>
      <c r="D66" s="79">
        <v>44497</v>
      </c>
      <c r="E66" s="98">
        <v>52860.6</v>
      </c>
      <c r="F66" s="105"/>
      <c r="G66" s="105"/>
      <c r="H66" s="98">
        <f t="shared" si="0"/>
        <v>52860.6</v>
      </c>
    </row>
    <row r="67" spans="1:10" x14ac:dyDescent="0.2">
      <c r="A67" s="71">
        <v>45</v>
      </c>
      <c r="B67" s="78" t="s">
        <v>48</v>
      </c>
      <c r="C67" s="71" t="s">
        <v>44</v>
      </c>
      <c r="D67" s="79">
        <v>44504</v>
      </c>
      <c r="E67" s="98">
        <v>13707.9</v>
      </c>
      <c r="F67" s="105"/>
      <c r="G67" s="105"/>
      <c r="H67" s="98">
        <f t="shared" si="0"/>
        <v>13707.9</v>
      </c>
    </row>
    <row r="68" spans="1:10" x14ac:dyDescent="0.2">
      <c r="A68" s="71">
        <v>46</v>
      </c>
      <c r="B68" s="78" t="s">
        <v>49</v>
      </c>
      <c r="C68" s="71" t="s">
        <v>44</v>
      </c>
      <c r="D68" s="79">
        <v>44505</v>
      </c>
      <c r="E68" s="98">
        <v>1528.5</v>
      </c>
      <c r="F68" s="80"/>
      <c r="G68" s="80"/>
      <c r="H68" s="98">
        <f t="shared" si="0"/>
        <v>1528.5</v>
      </c>
    </row>
    <row r="69" spans="1:10" x14ac:dyDescent="0.2">
      <c r="A69" s="71">
        <v>47</v>
      </c>
      <c r="B69" s="78" t="s">
        <v>51</v>
      </c>
      <c r="C69" s="71" t="s">
        <v>13</v>
      </c>
      <c r="D69" s="79">
        <v>44448</v>
      </c>
      <c r="E69" s="98">
        <v>13796.070000000002</v>
      </c>
      <c r="F69" s="80"/>
      <c r="G69" s="80"/>
      <c r="H69" s="98">
        <f t="shared" si="0"/>
        <v>13796.070000000002</v>
      </c>
    </row>
    <row r="70" spans="1:10" x14ac:dyDescent="0.2">
      <c r="A70" s="71">
        <v>48</v>
      </c>
      <c r="B70" s="78" t="s">
        <v>51</v>
      </c>
      <c r="C70" s="71" t="s">
        <v>13</v>
      </c>
      <c r="D70" s="79">
        <v>44476</v>
      </c>
      <c r="E70" s="98">
        <v>10094.6</v>
      </c>
      <c r="F70" s="80"/>
      <c r="G70" s="80"/>
      <c r="H70" s="98">
        <f t="shared" si="0"/>
        <v>10094.6</v>
      </c>
    </row>
    <row r="71" spans="1:10" x14ac:dyDescent="0.2">
      <c r="A71" s="71">
        <v>49</v>
      </c>
      <c r="B71" s="78" t="s">
        <v>51</v>
      </c>
      <c r="C71" s="71" t="s">
        <v>13</v>
      </c>
      <c r="D71" s="79">
        <v>44483</v>
      </c>
      <c r="E71" s="98">
        <v>9264.5499999999993</v>
      </c>
      <c r="F71" s="80"/>
      <c r="G71" s="80"/>
      <c r="H71" s="98">
        <f t="shared" si="0"/>
        <v>9264.5499999999993</v>
      </c>
    </row>
    <row r="72" spans="1:10" x14ac:dyDescent="0.2">
      <c r="A72" s="71">
        <v>50</v>
      </c>
      <c r="B72" s="78" t="s">
        <v>51</v>
      </c>
      <c r="C72" s="71" t="s">
        <v>13</v>
      </c>
      <c r="D72" s="79">
        <v>44490</v>
      </c>
      <c r="E72" s="98">
        <v>13179.1</v>
      </c>
      <c r="F72" s="80"/>
      <c r="G72" s="80"/>
      <c r="H72" s="98">
        <f t="shared" si="0"/>
        <v>13179.1</v>
      </c>
    </row>
    <row r="73" spans="1:10" x14ac:dyDescent="0.2">
      <c r="A73" s="71">
        <v>51</v>
      </c>
      <c r="B73" s="78" t="s">
        <v>51</v>
      </c>
      <c r="C73" s="71" t="s">
        <v>13</v>
      </c>
      <c r="D73" s="79">
        <v>44497</v>
      </c>
      <c r="E73" s="98">
        <v>8058.9</v>
      </c>
      <c r="F73" s="80"/>
      <c r="G73" s="80"/>
      <c r="H73" s="98">
        <f t="shared" si="0"/>
        <v>8058.9</v>
      </c>
    </row>
    <row r="74" spans="1:10" x14ac:dyDescent="0.2">
      <c r="A74" s="86"/>
      <c r="B74" s="93" t="s">
        <v>51</v>
      </c>
      <c r="C74" s="86" t="s">
        <v>13</v>
      </c>
      <c r="D74" s="94">
        <v>44511</v>
      </c>
      <c r="E74" s="100">
        <v>3966.7</v>
      </c>
      <c r="F74" s="95"/>
      <c r="G74" s="95"/>
      <c r="H74" s="100">
        <f t="shared" si="0"/>
        <v>3966.7</v>
      </c>
    </row>
    <row r="75" spans="1:10" x14ac:dyDescent="0.2">
      <c r="A75" s="86"/>
      <c r="B75" s="93" t="s">
        <v>52</v>
      </c>
      <c r="C75" s="86" t="s">
        <v>44</v>
      </c>
      <c r="D75" s="94">
        <v>44512</v>
      </c>
      <c r="E75" s="100">
        <v>10229.23</v>
      </c>
      <c r="F75" s="95"/>
      <c r="G75" s="95"/>
      <c r="H75" s="100">
        <f t="shared" si="0"/>
        <v>10229.23</v>
      </c>
    </row>
    <row r="76" spans="1:10" x14ac:dyDescent="0.2">
      <c r="A76" s="71">
        <v>52</v>
      </c>
      <c r="B76" s="78" t="s">
        <v>236</v>
      </c>
      <c r="C76" s="71" t="s">
        <v>44</v>
      </c>
      <c r="D76" s="79">
        <v>44504</v>
      </c>
      <c r="E76" s="98">
        <v>1023</v>
      </c>
      <c r="F76" s="70">
        <v>1023</v>
      </c>
      <c r="G76" s="70"/>
      <c r="H76" s="98">
        <f t="shared" si="0"/>
        <v>0</v>
      </c>
    </row>
    <row r="77" spans="1:10" x14ac:dyDescent="0.2">
      <c r="A77" s="86"/>
      <c r="B77" s="93" t="s">
        <v>236</v>
      </c>
      <c r="C77" s="86" t="s">
        <v>44</v>
      </c>
      <c r="D77" s="94">
        <v>44511</v>
      </c>
      <c r="E77" s="100">
        <v>4579</v>
      </c>
      <c r="F77" s="90"/>
      <c r="G77" s="90"/>
      <c r="H77" s="100">
        <f t="shared" si="0"/>
        <v>4579</v>
      </c>
    </row>
    <row r="78" spans="1:10" x14ac:dyDescent="0.2">
      <c r="A78" s="71">
        <v>53</v>
      </c>
      <c r="B78" s="78" t="s">
        <v>54</v>
      </c>
      <c r="C78" s="71" t="s">
        <v>44</v>
      </c>
      <c r="D78" s="79">
        <v>44477</v>
      </c>
      <c r="E78" s="98">
        <v>1625</v>
      </c>
      <c r="F78" s="70"/>
      <c r="G78" s="70"/>
      <c r="H78" s="98">
        <f t="shared" si="0"/>
        <v>1625</v>
      </c>
    </row>
    <row r="79" spans="1:10" ht="16.5" customHeight="1" x14ac:dyDescent="0.2">
      <c r="A79" s="71">
        <v>54</v>
      </c>
      <c r="B79" s="78" t="s">
        <v>58</v>
      </c>
      <c r="C79" s="71" t="s">
        <v>44</v>
      </c>
      <c r="D79" s="79">
        <v>44497</v>
      </c>
      <c r="E79" s="98">
        <v>8890.7999999999993</v>
      </c>
      <c r="F79" s="70"/>
      <c r="G79" s="70"/>
      <c r="H79" s="98">
        <f t="shared" si="0"/>
        <v>8890.7999999999993</v>
      </c>
    </row>
    <row r="80" spans="1:10" ht="16.5" customHeight="1" x14ac:dyDescent="0.2">
      <c r="A80" s="71">
        <v>55</v>
      </c>
      <c r="B80" s="78" t="s">
        <v>59</v>
      </c>
      <c r="C80" s="71" t="s">
        <v>44</v>
      </c>
      <c r="D80" s="79">
        <v>44497</v>
      </c>
      <c r="E80" s="98">
        <v>23088.74</v>
      </c>
      <c r="F80" s="70">
        <v>2788</v>
      </c>
      <c r="G80" s="70">
        <v>13300</v>
      </c>
      <c r="H80" s="98">
        <f t="shared" si="0"/>
        <v>7000.7400000000016</v>
      </c>
      <c r="I80" s="63">
        <v>13300</v>
      </c>
      <c r="J80" s="63" t="s">
        <v>74</v>
      </c>
    </row>
    <row r="81" spans="1:11" ht="16.5" customHeight="1" x14ac:dyDescent="0.2">
      <c r="A81" s="71">
        <v>56</v>
      </c>
      <c r="B81" s="78" t="s">
        <v>59</v>
      </c>
      <c r="C81" s="71" t="s">
        <v>44</v>
      </c>
      <c r="D81" s="79">
        <v>44504</v>
      </c>
      <c r="E81" s="98">
        <v>5410.1</v>
      </c>
      <c r="F81" s="70"/>
      <c r="G81" s="70"/>
      <c r="H81" s="98">
        <f t="shared" si="0"/>
        <v>5410.1</v>
      </c>
    </row>
    <row r="82" spans="1:11" ht="16.5" customHeight="1" x14ac:dyDescent="0.2">
      <c r="A82" s="86"/>
      <c r="B82" s="93" t="s">
        <v>59</v>
      </c>
      <c r="C82" s="86" t="s">
        <v>44</v>
      </c>
      <c r="D82" s="94">
        <v>44511</v>
      </c>
      <c r="E82" s="100">
        <v>570</v>
      </c>
      <c r="F82" s="90"/>
      <c r="G82" s="90"/>
      <c r="H82" s="100">
        <f t="shared" si="0"/>
        <v>570</v>
      </c>
    </row>
    <row r="83" spans="1:11" ht="16.5" customHeight="1" x14ac:dyDescent="0.2">
      <c r="A83" s="71">
        <v>57</v>
      </c>
      <c r="B83" s="78" t="s">
        <v>46</v>
      </c>
      <c r="C83" s="71" t="s">
        <v>44</v>
      </c>
      <c r="D83" s="79">
        <v>44497</v>
      </c>
      <c r="E83" s="98">
        <v>5000.0000000000009</v>
      </c>
      <c r="F83" s="70"/>
      <c r="G83" s="70"/>
      <c r="H83" s="98">
        <f t="shared" si="0"/>
        <v>5000.0000000000009</v>
      </c>
    </row>
    <row r="84" spans="1:11" ht="16.5" customHeight="1" x14ac:dyDescent="0.2">
      <c r="A84" s="86"/>
      <c r="B84" s="93" t="s">
        <v>46</v>
      </c>
      <c r="C84" s="86" t="s">
        <v>44</v>
      </c>
      <c r="D84" s="94">
        <v>44511</v>
      </c>
      <c r="E84" s="100">
        <v>9311.64</v>
      </c>
      <c r="F84" s="90"/>
      <c r="G84" s="90"/>
      <c r="H84" s="100">
        <f t="shared" si="0"/>
        <v>9311.64</v>
      </c>
    </row>
    <row r="85" spans="1:11" ht="16.5" customHeight="1" x14ac:dyDescent="0.2">
      <c r="A85" s="71">
        <v>58</v>
      </c>
      <c r="B85" s="78" t="s">
        <v>55</v>
      </c>
      <c r="C85" s="71" t="s">
        <v>44</v>
      </c>
      <c r="D85" s="79">
        <v>44504</v>
      </c>
      <c r="E85" s="98">
        <v>530.55999999999995</v>
      </c>
      <c r="F85" s="70">
        <v>530.55999999999995</v>
      </c>
      <c r="G85" s="70"/>
      <c r="H85" s="98">
        <f t="shared" si="0"/>
        <v>0</v>
      </c>
    </row>
    <row r="86" spans="1:11" ht="16.5" customHeight="1" x14ac:dyDescent="0.2">
      <c r="A86" s="71">
        <v>59</v>
      </c>
      <c r="B86" s="78" t="s">
        <v>55</v>
      </c>
      <c r="C86" s="71" t="s">
        <v>44</v>
      </c>
      <c r="D86" s="79">
        <v>44504</v>
      </c>
      <c r="E86" s="98">
        <v>1070</v>
      </c>
      <c r="F86" s="70"/>
      <c r="G86" s="70"/>
      <c r="H86" s="98">
        <f t="shared" si="0"/>
        <v>1070</v>
      </c>
    </row>
    <row r="87" spans="1:11" ht="16.5" customHeight="1" x14ac:dyDescent="0.2">
      <c r="A87" s="86"/>
      <c r="B87" s="93" t="s">
        <v>55</v>
      </c>
      <c r="C87" s="86" t="s">
        <v>44</v>
      </c>
      <c r="D87" s="94">
        <v>44511</v>
      </c>
      <c r="E87" s="100">
        <v>1428.9</v>
      </c>
      <c r="F87" s="90"/>
      <c r="G87" s="90"/>
      <c r="H87" s="100">
        <f t="shared" si="0"/>
        <v>1428.9</v>
      </c>
    </row>
    <row r="88" spans="1:11" ht="16.5" customHeight="1" x14ac:dyDescent="0.2">
      <c r="A88" s="71">
        <v>60</v>
      </c>
      <c r="B88" s="78" t="s">
        <v>60</v>
      </c>
      <c r="C88" s="71" t="s">
        <v>44</v>
      </c>
      <c r="D88" s="79">
        <v>44504</v>
      </c>
      <c r="E88" s="98">
        <v>4320</v>
      </c>
      <c r="F88" s="70">
        <v>4320</v>
      </c>
      <c r="G88" s="70"/>
      <c r="H88" s="98">
        <f t="shared" si="0"/>
        <v>0</v>
      </c>
    </row>
    <row r="89" spans="1:11" ht="16.5" customHeight="1" x14ac:dyDescent="0.2">
      <c r="A89" s="86"/>
      <c r="B89" s="93" t="s">
        <v>60</v>
      </c>
      <c r="C89" s="86" t="s">
        <v>44</v>
      </c>
      <c r="D89" s="94">
        <v>44511</v>
      </c>
      <c r="E89" s="100">
        <v>719.04</v>
      </c>
      <c r="F89" s="90"/>
      <c r="G89" s="90"/>
      <c r="H89" s="100">
        <f t="shared" si="0"/>
        <v>719.04</v>
      </c>
    </row>
    <row r="90" spans="1:11" ht="16.5" customHeight="1" x14ac:dyDescent="0.2">
      <c r="A90" s="71">
        <v>61</v>
      </c>
      <c r="B90" s="78" t="s">
        <v>57</v>
      </c>
      <c r="C90" s="71" t="s">
        <v>44</v>
      </c>
      <c r="D90" s="79">
        <v>44505</v>
      </c>
      <c r="E90" s="98">
        <v>3499.6</v>
      </c>
      <c r="F90" s="70">
        <v>3499.6</v>
      </c>
      <c r="G90" s="70"/>
      <c r="H90" s="98">
        <f t="shared" si="0"/>
        <v>0</v>
      </c>
    </row>
    <row r="91" spans="1:11" ht="16.5" customHeight="1" x14ac:dyDescent="0.2">
      <c r="A91" s="71">
        <v>62</v>
      </c>
      <c r="B91" s="78" t="s">
        <v>61</v>
      </c>
      <c r="C91" s="71" t="s">
        <v>44</v>
      </c>
      <c r="D91" s="79">
        <v>44505</v>
      </c>
      <c r="E91" s="98">
        <v>1080</v>
      </c>
      <c r="F91" s="70">
        <v>1080</v>
      </c>
      <c r="G91" s="70"/>
      <c r="H91" s="98">
        <f t="shared" si="0"/>
        <v>0</v>
      </c>
    </row>
    <row r="92" spans="1:11" ht="16.5" customHeight="1" x14ac:dyDescent="0.2">
      <c r="A92" s="86"/>
      <c r="B92" s="93" t="s">
        <v>61</v>
      </c>
      <c r="C92" s="86" t="s">
        <v>44</v>
      </c>
      <c r="D92" s="94">
        <v>44512</v>
      </c>
      <c r="E92" s="100">
        <v>2901.5</v>
      </c>
      <c r="F92" s="90"/>
      <c r="G92" s="90"/>
      <c r="H92" s="100">
        <f t="shared" si="0"/>
        <v>2901.5</v>
      </c>
    </row>
    <row r="93" spans="1:11" ht="16.5" customHeight="1" x14ac:dyDescent="0.2">
      <c r="A93" s="71">
        <v>63</v>
      </c>
      <c r="B93" s="78" t="s">
        <v>256</v>
      </c>
      <c r="C93" s="71" t="s">
        <v>44</v>
      </c>
      <c r="D93" s="79">
        <v>44504</v>
      </c>
      <c r="E93" s="98">
        <v>590.5</v>
      </c>
      <c r="F93" s="70">
        <v>590.5</v>
      </c>
      <c r="G93" s="70"/>
      <c r="H93" s="98">
        <f t="shared" si="0"/>
        <v>0</v>
      </c>
    </row>
    <row r="94" spans="1:11" ht="16.5" customHeight="1" x14ac:dyDescent="0.2">
      <c r="A94" s="86"/>
      <c r="B94" s="93" t="s">
        <v>101</v>
      </c>
      <c r="C94" s="112" t="s">
        <v>44</v>
      </c>
      <c r="D94" s="94">
        <v>44511</v>
      </c>
      <c r="E94" s="102">
        <v>517</v>
      </c>
      <c r="F94" s="90"/>
      <c r="G94" s="90"/>
      <c r="H94" s="100">
        <f t="shared" si="0"/>
        <v>517</v>
      </c>
    </row>
    <row r="95" spans="1:11" ht="16.5" customHeight="1" x14ac:dyDescent="0.2">
      <c r="A95" s="71"/>
      <c r="B95" s="81"/>
      <c r="C95" s="81"/>
      <c r="D95" s="81" t="s">
        <v>62</v>
      </c>
      <c r="E95" s="96">
        <f>SUM(E4:E94)</f>
        <v>367004.15999999992</v>
      </c>
      <c r="F95" s="111">
        <f>SUM(F4:F94)</f>
        <v>42073.13</v>
      </c>
      <c r="G95" s="111"/>
      <c r="H95" s="98">
        <f>SUM(H4:H94)</f>
        <v>284003.64</v>
      </c>
    </row>
    <row r="96" spans="1:11" ht="16.5" customHeight="1" x14ac:dyDescent="0.2">
      <c r="A96" s="59"/>
      <c r="K96" s="84"/>
    </row>
    <row r="97" spans="2:7" x14ac:dyDescent="0.2">
      <c r="B97" s="59" t="s">
        <v>63</v>
      </c>
      <c r="C97" s="59"/>
      <c r="D97" s="59" t="s">
        <v>64</v>
      </c>
      <c r="E97" s="59"/>
      <c r="F97" s="85" t="s">
        <v>65</v>
      </c>
      <c r="G97" s="85"/>
    </row>
    <row r="98" spans="2:7" x14ac:dyDescent="0.2">
      <c r="B98" s="66" t="s">
        <v>66</v>
      </c>
      <c r="C98" s="59"/>
      <c r="D98" s="59" t="s">
        <v>106</v>
      </c>
      <c r="E98" s="59"/>
      <c r="F98" s="85" t="s">
        <v>68</v>
      </c>
      <c r="G98" s="85"/>
    </row>
  </sheetData>
  <autoFilter ref="A1:H95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view="pageBreakPreview" topLeftCell="A28" zoomScale="60" zoomScaleNormal="100" workbookViewId="0">
      <selection activeCell="F28" sqref="F28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3.5703125" style="63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10" x14ac:dyDescent="0.2">
      <c r="B1" s="58" t="s">
        <v>0</v>
      </c>
      <c r="C1" s="59" t="s">
        <v>1</v>
      </c>
      <c r="D1" s="59"/>
      <c r="E1" s="60"/>
      <c r="F1" s="61"/>
      <c r="G1" s="61"/>
      <c r="H1" s="62">
        <v>44506</v>
      </c>
    </row>
    <row r="2" spans="1:10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259</v>
      </c>
    </row>
    <row r="3" spans="1:10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10" x14ac:dyDescent="0.2">
      <c r="A4" s="86"/>
      <c r="B4" s="99" t="s">
        <v>12</v>
      </c>
      <c r="C4" s="86" t="s">
        <v>13</v>
      </c>
      <c r="D4" s="88">
        <v>44516</v>
      </c>
      <c r="E4" s="90">
        <v>881.8</v>
      </c>
      <c r="F4" s="90"/>
      <c r="G4" s="90"/>
      <c r="H4" s="100">
        <f>E4-F4-G4</f>
        <v>881.8</v>
      </c>
    </row>
    <row r="5" spans="1:10" x14ac:dyDescent="0.2">
      <c r="A5" s="71">
        <v>1</v>
      </c>
      <c r="B5" s="75" t="s">
        <v>14</v>
      </c>
      <c r="C5" s="71" t="s">
        <v>13</v>
      </c>
      <c r="D5" s="73">
        <v>44474</v>
      </c>
      <c r="E5" s="98">
        <v>2290.2600000000002</v>
      </c>
      <c r="F5" s="70">
        <v>2290.2600000000002</v>
      </c>
      <c r="G5" s="70"/>
      <c r="H5" s="98">
        <f>E5-F5-G5</f>
        <v>0</v>
      </c>
    </row>
    <row r="6" spans="1:10" x14ac:dyDescent="0.2">
      <c r="A6" s="71">
        <v>2</v>
      </c>
      <c r="B6" s="75" t="s">
        <v>14</v>
      </c>
      <c r="C6" s="71" t="s">
        <v>13</v>
      </c>
      <c r="D6" s="73">
        <v>44497</v>
      </c>
      <c r="E6" s="98">
        <v>5232.6499999999996</v>
      </c>
      <c r="F6" s="70">
        <v>460</v>
      </c>
      <c r="G6" s="70"/>
      <c r="H6" s="98">
        <f t="shared" ref="H6:H94" si="0">E6-F6-G6</f>
        <v>4772.6499999999996</v>
      </c>
    </row>
    <row r="7" spans="1:10" x14ac:dyDescent="0.2">
      <c r="A7" s="71">
        <v>3</v>
      </c>
      <c r="B7" s="75" t="s">
        <v>14</v>
      </c>
      <c r="C7" s="71" t="s">
        <v>13</v>
      </c>
      <c r="D7" s="73">
        <v>44502</v>
      </c>
      <c r="E7" s="98">
        <v>3500.9</v>
      </c>
      <c r="F7" s="70"/>
      <c r="G7" s="70"/>
      <c r="H7" s="98">
        <f t="shared" si="0"/>
        <v>3500.9</v>
      </c>
    </row>
    <row r="8" spans="1:10" x14ac:dyDescent="0.2">
      <c r="A8" s="86"/>
      <c r="B8" s="87" t="s">
        <v>14</v>
      </c>
      <c r="C8" s="86" t="s">
        <v>13</v>
      </c>
      <c r="D8" s="88">
        <v>44516</v>
      </c>
      <c r="E8" s="100">
        <v>9687.15</v>
      </c>
      <c r="F8" s="90"/>
      <c r="G8" s="90"/>
      <c r="H8" s="100">
        <f t="shared" si="0"/>
        <v>9687.15</v>
      </c>
    </row>
    <row r="9" spans="1:10" x14ac:dyDescent="0.2">
      <c r="A9" s="71">
        <v>4</v>
      </c>
      <c r="B9" s="75" t="s">
        <v>15</v>
      </c>
      <c r="C9" s="71" t="s">
        <v>13</v>
      </c>
      <c r="D9" s="73">
        <v>44244</v>
      </c>
      <c r="E9" s="98">
        <v>3500</v>
      </c>
      <c r="F9" s="70">
        <v>1000</v>
      </c>
      <c r="G9" s="70"/>
      <c r="H9" s="98">
        <f t="shared" si="0"/>
        <v>2500</v>
      </c>
    </row>
    <row r="10" spans="1:10" x14ac:dyDescent="0.2">
      <c r="A10" s="71">
        <v>5</v>
      </c>
      <c r="B10" s="75" t="s">
        <v>16</v>
      </c>
      <c r="C10" s="71" t="s">
        <v>13</v>
      </c>
      <c r="D10" s="73">
        <v>44509</v>
      </c>
      <c r="E10" s="98">
        <v>2118.3000000000002</v>
      </c>
      <c r="F10" s="70">
        <v>1734</v>
      </c>
      <c r="G10" s="70">
        <v>384.3</v>
      </c>
      <c r="H10" s="98">
        <f t="shared" si="0"/>
        <v>0</v>
      </c>
      <c r="I10" s="63">
        <v>392</v>
      </c>
      <c r="J10" s="63" t="s">
        <v>70</v>
      </c>
    </row>
    <row r="11" spans="1:10" x14ac:dyDescent="0.2">
      <c r="A11" s="86"/>
      <c r="B11" s="87" t="s">
        <v>16</v>
      </c>
      <c r="C11" s="86" t="s">
        <v>13</v>
      </c>
      <c r="D11" s="88">
        <v>44516</v>
      </c>
      <c r="E11" s="100">
        <v>1898.5</v>
      </c>
      <c r="F11" s="90"/>
      <c r="G11" s="90"/>
      <c r="H11" s="100">
        <f t="shared" si="0"/>
        <v>1898.5</v>
      </c>
    </row>
    <row r="12" spans="1:10" x14ac:dyDescent="0.2">
      <c r="A12" s="71">
        <v>6</v>
      </c>
      <c r="B12" s="75" t="s">
        <v>17</v>
      </c>
      <c r="C12" s="71" t="s">
        <v>13</v>
      </c>
      <c r="D12" s="73">
        <v>44495</v>
      </c>
      <c r="E12" s="98">
        <v>2406.8000000000002</v>
      </c>
      <c r="F12" s="70"/>
      <c r="G12" s="70"/>
      <c r="H12" s="98">
        <f t="shared" si="0"/>
        <v>2406.8000000000002</v>
      </c>
    </row>
    <row r="13" spans="1:10" x14ac:dyDescent="0.2">
      <c r="A13" s="71">
        <v>7</v>
      </c>
      <c r="B13" s="75" t="s">
        <v>17</v>
      </c>
      <c r="C13" s="71" t="s">
        <v>13</v>
      </c>
      <c r="D13" s="73">
        <v>44503</v>
      </c>
      <c r="E13" s="98">
        <v>1965.7</v>
      </c>
      <c r="F13" s="70"/>
      <c r="G13" s="70"/>
      <c r="H13" s="98">
        <f t="shared" si="0"/>
        <v>1965.7</v>
      </c>
    </row>
    <row r="14" spans="1:10" x14ac:dyDescent="0.2">
      <c r="A14" s="71">
        <v>8</v>
      </c>
      <c r="B14" s="75" t="s">
        <v>17</v>
      </c>
      <c r="C14" s="71" t="s">
        <v>13</v>
      </c>
      <c r="D14" s="73">
        <v>44503</v>
      </c>
      <c r="E14" s="98">
        <v>2001.12</v>
      </c>
      <c r="F14" s="70"/>
      <c r="G14" s="70"/>
      <c r="H14" s="98">
        <f t="shared" si="0"/>
        <v>2001.12</v>
      </c>
    </row>
    <row r="15" spans="1:10" x14ac:dyDescent="0.2">
      <c r="A15" s="71">
        <v>9</v>
      </c>
      <c r="B15" s="75" t="s">
        <v>17</v>
      </c>
      <c r="C15" s="71" t="s">
        <v>13</v>
      </c>
      <c r="D15" s="73">
        <v>44510</v>
      </c>
      <c r="E15" s="98">
        <v>933.44</v>
      </c>
      <c r="F15" s="70">
        <v>933.44</v>
      </c>
      <c r="G15" s="70"/>
      <c r="H15" s="98">
        <f t="shared" si="0"/>
        <v>0</v>
      </c>
    </row>
    <row r="16" spans="1:10" x14ac:dyDescent="0.2">
      <c r="A16" s="71">
        <v>10</v>
      </c>
      <c r="B16" s="75" t="s">
        <v>17</v>
      </c>
      <c r="C16" s="71" t="s">
        <v>13</v>
      </c>
      <c r="D16" s="73">
        <v>44510</v>
      </c>
      <c r="E16" s="98">
        <v>1433.3</v>
      </c>
      <c r="F16" s="70">
        <v>1000</v>
      </c>
      <c r="G16" s="70"/>
      <c r="H16" s="98">
        <f t="shared" si="0"/>
        <v>433.29999999999995</v>
      </c>
    </row>
    <row r="17" spans="1:10" x14ac:dyDescent="0.2">
      <c r="A17" s="86"/>
      <c r="B17" s="87" t="s">
        <v>17</v>
      </c>
      <c r="C17" s="86" t="s">
        <v>13</v>
      </c>
      <c r="D17" s="88">
        <v>44517</v>
      </c>
      <c r="E17" s="100">
        <v>1290</v>
      </c>
      <c r="F17" s="90"/>
      <c r="G17" s="90"/>
      <c r="H17" s="100">
        <f t="shared" si="0"/>
        <v>1290</v>
      </c>
    </row>
    <row r="18" spans="1:10" x14ac:dyDescent="0.2">
      <c r="A18" s="71">
        <v>11</v>
      </c>
      <c r="B18" s="75" t="s">
        <v>20</v>
      </c>
      <c r="C18" s="71" t="s">
        <v>13</v>
      </c>
      <c r="D18" s="73">
        <v>44508</v>
      </c>
      <c r="E18" s="98">
        <v>3965.85</v>
      </c>
      <c r="F18" s="70">
        <v>3965.85</v>
      </c>
      <c r="G18" s="70"/>
      <c r="H18" s="98">
        <f t="shared" si="0"/>
        <v>0</v>
      </c>
    </row>
    <row r="19" spans="1:10" x14ac:dyDescent="0.2">
      <c r="A19" s="86"/>
      <c r="B19" s="87" t="s">
        <v>20</v>
      </c>
      <c r="C19" s="86" t="s">
        <v>13</v>
      </c>
      <c r="D19" s="88">
        <v>44515</v>
      </c>
      <c r="E19" s="100">
        <v>3375.4</v>
      </c>
      <c r="F19" s="90"/>
      <c r="G19" s="90"/>
      <c r="H19" s="100">
        <f t="shared" si="0"/>
        <v>3375.4</v>
      </c>
    </row>
    <row r="20" spans="1:10" x14ac:dyDescent="0.2">
      <c r="A20" s="71">
        <v>12</v>
      </c>
      <c r="B20" s="75" t="s">
        <v>21</v>
      </c>
      <c r="C20" s="71" t="s">
        <v>13</v>
      </c>
      <c r="D20" s="73">
        <v>44452</v>
      </c>
      <c r="E20" s="98">
        <v>2797.9</v>
      </c>
      <c r="F20" s="70"/>
      <c r="G20" s="70"/>
      <c r="H20" s="98">
        <f t="shared" si="0"/>
        <v>2797.9</v>
      </c>
    </row>
    <row r="21" spans="1:10" x14ac:dyDescent="0.2">
      <c r="A21" s="71">
        <v>13</v>
      </c>
      <c r="B21" s="75" t="s">
        <v>21</v>
      </c>
      <c r="C21" s="71" t="s">
        <v>13</v>
      </c>
      <c r="D21" s="73">
        <v>44494</v>
      </c>
      <c r="E21" s="98">
        <v>2959.3</v>
      </c>
      <c r="F21" s="70"/>
      <c r="G21" s="70"/>
      <c r="H21" s="98">
        <f t="shared" si="0"/>
        <v>2959.3</v>
      </c>
    </row>
    <row r="22" spans="1:10" x14ac:dyDescent="0.2">
      <c r="A22" s="71">
        <v>14</v>
      </c>
      <c r="B22" s="75" t="s">
        <v>118</v>
      </c>
      <c r="C22" s="71" t="s">
        <v>13</v>
      </c>
      <c r="D22" s="73">
        <v>44482</v>
      </c>
      <c r="E22" s="98">
        <v>1676.44</v>
      </c>
      <c r="F22" s="77">
        <v>1676.44</v>
      </c>
      <c r="G22" s="77"/>
      <c r="H22" s="98">
        <f t="shared" si="0"/>
        <v>0</v>
      </c>
    </row>
    <row r="23" spans="1:10" x14ac:dyDescent="0.2">
      <c r="A23" s="71">
        <v>15</v>
      </c>
      <c r="B23" s="75" t="s">
        <v>118</v>
      </c>
      <c r="C23" s="71" t="s">
        <v>13</v>
      </c>
      <c r="D23" s="73">
        <v>44496</v>
      </c>
      <c r="E23" s="98">
        <v>1621.64</v>
      </c>
      <c r="F23" s="77"/>
      <c r="G23" s="77"/>
      <c r="H23" s="98">
        <f t="shared" si="0"/>
        <v>1621.64</v>
      </c>
    </row>
    <row r="24" spans="1:10" x14ac:dyDescent="0.2">
      <c r="A24" s="71">
        <v>16</v>
      </c>
      <c r="B24" s="75" t="s">
        <v>118</v>
      </c>
      <c r="C24" s="71" t="s">
        <v>13</v>
      </c>
      <c r="D24" s="73">
        <v>44503</v>
      </c>
      <c r="E24" s="98">
        <v>2831</v>
      </c>
      <c r="F24" s="77"/>
      <c r="G24" s="77"/>
      <c r="H24" s="98">
        <f t="shared" si="0"/>
        <v>2831</v>
      </c>
    </row>
    <row r="25" spans="1:10" x14ac:dyDescent="0.2">
      <c r="A25" s="71">
        <v>17</v>
      </c>
      <c r="B25" s="75" t="s">
        <v>118</v>
      </c>
      <c r="C25" s="71" t="s">
        <v>13</v>
      </c>
      <c r="D25" s="73">
        <v>44510</v>
      </c>
      <c r="E25" s="98">
        <v>2339.8000000000002</v>
      </c>
      <c r="F25" s="77"/>
      <c r="G25" s="77"/>
      <c r="H25" s="98">
        <f t="shared" si="0"/>
        <v>2339.8000000000002</v>
      </c>
    </row>
    <row r="26" spans="1:10" x14ac:dyDescent="0.2">
      <c r="A26" s="86"/>
      <c r="B26" s="87" t="s">
        <v>118</v>
      </c>
      <c r="C26" s="86" t="s">
        <v>13</v>
      </c>
      <c r="D26" s="88">
        <v>44517</v>
      </c>
      <c r="E26" s="100">
        <v>1915.53</v>
      </c>
      <c r="F26" s="92"/>
      <c r="G26" s="92"/>
      <c r="H26" s="100">
        <f t="shared" si="0"/>
        <v>1915.53</v>
      </c>
    </row>
    <row r="27" spans="1:10" x14ac:dyDescent="0.2">
      <c r="A27" s="71">
        <v>18</v>
      </c>
      <c r="B27" s="75" t="s">
        <v>85</v>
      </c>
      <c r="C27" s="71" t="s">
        <v>13</v>
      </c>
      <c r="D27" s="73">
        <v>44419</v>
      </c>
      <c r="E27" s="98">
        <v>2000.0000000000005</v>
      </c>
      <c r="F27" s="77">
        <v>1000</v>
      </c>
      <c r="G27" s="77"/>
      <c r="H27" s="98">
        <f t="shared" si="0"/>
        <v>1000.0000000000005</v>
      </c>
    </row>
    <row r="28" spans="1:10" x14ac:dyDescent="0.2">
      <c r="A28" s="71">
        <v>19</v>
      </c>
      <c r="B28" s="75" t="s">
        <v>85</v>
      </c>
      <c r="C28" s="71" t="s">
        <v>13</v>
      </c>
      <c r="D28" s="73">
        <v>44425</v>
      </c>
      <c r="E28" s="98">
        <v>7861.36</v>
      </c>
      <c r="F28" s="77">
        <v>3000</v>
      </c>
      <c r="G28" s="77"/>
      <c r="H28" s="98">
        <f t="shared" si="0"/>
        <v>4861.3599999999997</v>
      </c>
    </row>
    <row r="29" spans="1:10" x14ac:dyDescent="0.2">
      <c r="A29" s="71">
        <v>20</v>
      </c>
      <c r="B29" s="75" t="s">
        <v>196</v>
      </c>
      <c r="C29" s="71" t="s">
        <v>13</v>
      </c>
      <c r="D29" s="73">
        <v>44496</v>
      </c>
      <c r="E29" s="98">
        <v>1225.3600000000001</v>
      </c>
      <c r="F29" s="77">
        <v>1225.3599999999999</v>
      </c>
      <c r="G29" s="77"/>
      <c r="H29" s="98">
        <f t="shared" si="0"/>
        <v>2.2737367544323206E-13</v>
      </c>
    </row>
    <row r="30" spans="1:10" x14ac:dyDescent="0.2">
      <c r="A30" s="71">
        <v>21</v>
      </c>
      <c r="B30" s="75" t="s">
        <v>196</v>
      </c>
      <c r="C30" s="71" t="s">
        <v>13</v>
      </c>
      <c r="D30" s="73">
        <v>44503</v>
      </c>
      <c r="E30" s="98">
        <v>1290</v>
      </c>
      <c r="F30" s="77"/>
      <c r="G30" s="77"/>
      <c r="H30" s="98">
        <f t="shared" si="0"/>
        <v>1290</v>
      </c>
    </row>
    <row r="31" spans="1:10" x14ac:dyDescent="0.2">
      <c r="A31" s="71">
        <v>22</v>
      </c>
      <c r="B31" s="75" t="s">
        <v>196</v>
      </c>
      <c r="C31" s="71" t="s">
        <v>13</v>
      </c>
      <c r="D31" s="73">
        <v>44510</v>
      </c>
      <c r="E31" s="98">
        <v>1756.8</v>
      </c>
      <c r="F31" s="77"/>
      <c r="G31" s="77"/>
      <c r="H31" s="98">
        <f t="shared" si="0"/>
        <v>1756.8</v>
      </c>
    </row>
    <row r="32" spans="1:10" x14ac:dyDescent="0.2">
      <c r="A32" s="71">
        <v>23</v>
      </c>
      <c r="B32" s="75" t="s">
        <v>76</v>
      </c>
      <c r="C32" s="71" t="s">
        <v>13</v>
      </c>
      <c r="D32" s="73">
        <v>44474</v>
      </c>
      <c r="E32" s="98">
        <v>1959.4</v>
      </c>
      <c r="F32" s="77">
        <v>200</v>
      </c>
      <c r="G32" s="77">
        <v>980</v>
      </c>
      <c r="H32" s="98">
        <f t="shared" si="0"/>
        <v>779.40000000000009</v>
      </c>
      <c r="I32" s="63">
        <v>1000</v>
      </c>
      <c r="J32" s="63" t="s">
        <v>70</v>
      </c>
    </row>
    <row r="33" spans="1:10" x14ac:dyDescent="0.2">
      <c r="A33" s="86"/>
      <c r="B33" s="87" t="s">
        <v>76</v>
      </c>
      <c r="C33" s="86" t="s">
        <v>13</v>
      </c>
      <c r="D33" s="88">
        <v>44516</v>
      </c>
      <c r="E33" s="100">
        <v>188.8</v>
      </c>
      <c r="F33" s="92"/>
      <c r="G33" s="92"/>
      <c r="H33" s="100">
        <f t="shared" si="0"/>
        <v>188.8</v>
      </c>
    </row>
    <row r="34" spans="1:10" x14ac:dyDescent="0.2">
      <c r="A34" s="71">
        <v>24</v>
      </c>
      <c r="B34" s="75" t="s">
        <v>238</v>
      </c>
      <c r="C34" s="71" t="s">
        <v>13</v>
      </c>
      <c r="D34" s="73">
        <v>44503</v>
      </c>
      <c r="E34" s="98">
        <v>1603.2</v>
      </c>
      <c r="F34" s="77">
        <v>1603.2</v>
      </c>
      <c r="G34" s="77"/>
      <c r="H34" s="98">
        <f t="shared" si="0"/>
        <v>0</v>
      </c>
    </row>
    <row r="35" spans="1:10" x14ac:dyDescent="0.2">
      <c r="A35" s="71">
        <v>25</v>
      </c>
      <c r="B35" s="75" t="s">
        <v>238</v>
      </c>
      <c r="C35" s="71" t="s">
        <v>13</v>
      </c>
      <c r="D35" s="73">
        <v>44508</v>
      </c>
      <c r="E35" s="98">
        <v>470</v>
      </c>
      <c r="F35" s="77">
        <v>470</v>
      </c>
      <c r="G35" s="77"/>
      <c r="H35" s="98">
        <f t="shared" si="0"/>
        <v>0</v>
      </c>
    </row>
    <row r="36" spans="1:10" x14ac:dyDescent="0.2">
      <c r="A36" s="71">
        <v>26</v>
      </c>
      <c r="B36" s="75" t="s">
        <v>238</v>
      </c>
      <c r="C36" s="71" t="s">
        <v>13</v>
      </c>
      <c r="D36" s="73">
        <v>44510</v>
      </c>
      <c r="E36" s="98">
        <v>1359.6</v>
      </c>
      <c r="F36" s="77"/>
      <c r="G36" s="77"/>
      <c r="H36" s="98">
        <f t="shared" si="0"/>
        <v>1359.6</v>
      </c>
    </row>
    <row r="37" spans="1:10" x14ac:dyDescent="0.2">
      <c r="A37" s="86"/>
      <c r="B37" s="87" t="s">
        <v>238</v>
      </c>
      <c r="C37" s="86" t="s">
        <v>13</v>
      </c>
      <c r="D37" s="88">
        <v>44515</v>
      </c>
      <c r="E37" s="100">
        <v>1117.6600000000001</v>
      </c>
      <c r="F37" s="92"/>
      <c r="G37" s="92"/>
      <c r="H37" s="100">
        <f t="shared" si="0"/>
        <v>1117.6600000000001</v>
      </c>
    </row>
    <row r="38" spans="1:10" x14ac:dyDescent="0.2">
      <c r="A38" s="71">
        <v>27</v>
      </c>
      <c r="B38" s="75" t="s">
        <v>23</v>
      </c>
      <c r="C38" s="71" t="s">
        <v>13</v>
      </c>
      <c r="D38" s="73">
        <v>44509</v>
      </c>
      <c r="E38" s="98">
        <v>4873.2</v>
      </c>
      <c r="F38" s="77">
        <v>4873.2</v>
      </c>
      <c r="G38" s="77"/>
      <c r="H38" s="98">
        <f t="shared" si="0"/>
        <v>0</v>
      </c>
    </row>
    <row r="39" spans="1:10" x14ac:dyDescent="0.2">
      <c r="A39" s="86"/>
      <c r="B39" s="87" t="s">
        <v>23</v>
      </c>
      <c r="C39" s="86" t="s">
        <v>13</v>
      </c>
      <c r="D39" s="88">
        <v>44516</v>
      </c>
      <c r="E39" s="100">
        <v>3551</v>
      </c>
      <c r="F39" s="92"/>
      <c r="G39" s="92"/>
      <c r="H39" s="100">
        <f t="shared" si="0"/>
        <v>3551</v>
      </c>
    </row>
    <row r="40" spans="1:10" x14ac:dyDescent="0.2">
      <c r="A40" s="71">
        <v>28</v>
      </c>
      <c r="B40" s="75" t="s">
        <v>123</v>
      </c>
      <c r="C40" s="71" t="s">
        <v>13</v>
      </c>
      <c r="D40" s="73">
        <v>44509</v>
      </c>
      <c r="E40" s="98">
        <v>638.4</v>
      </c>
      <c r="F40" s="77"/>
      <c r="G40" s="77">
        <v>638.4</v>
      </c>
      <c r="H40" s="98">
        <f t="shared" si="0"/>
        <v>0</v>
      </c>
      <c r="I40" s="63">
        <v>651</v>
      </c>
      <c r="J40" s="63" t="s">
        <v>70</v>
      </c>
    </row>
    <row r="41" spans="1:10" x14ac:dyDescent="0.2">
      <c r="A41" s="71">
        <v>29</v>
      </c>
      <c r="B41" s="75" t="s">
        <v>32</v>
      </c>
      <c r="C41" s="71" t="s">
        <v>13</v>
      </c>
      <c r="D41" s="73">
        <v>44508</v>
      </c>
      <c r="E41" s="98">
        <v>3161.8</v>
      </c>
      <c r="F41" s="77"/>
      <c r="G41" s="77">
        <v>3161.8</v>
      </c>
      <c r="H41" s="98">
        <f t="shared" si="0"/>
        <v>0</v>
      </c>
      <c r="I41" s="63" t="s">
        <v>74</v>
      </c>
    </row>
    <row r="42" spans="1:10" x14ac:dyDescent="0.2">
      <c r="A42" s="86"/>
      <c r="B42" s="87" t="s">
        <v>32</v>
      </c>
      <c r="C42" s="86" t="s">
        <v>13</v>
      </c>
      <c r="D42" s="88">
        <v>44515</v>
      </c>
      <c r="E42" s="100">
        <v>3526.7</v>
      </c>
      <c r="F42" s="92"/>
      <c r="G42" s="92"/>
      <c r="H42" s="100">
        <f t="shared" si="0"/>
        <v>3526.7</v>
      </c>
    </row>
    <row r="43" spans="1:10" x14ac:dyDescent="0.2">
      <c r="A43" s="71">
        <v>30</v>
      </c>
      <c r="B43" s="75" t="s">
        <v>40</v>
      </c>
      <c r="C43" s="71" t="s">
        <v>13</v>
      </c>
      <c r="D43" s="73">
        <v>44501</v>
      </c>
      <c r="E43" s="98">
        <v>864.82999999999993</v>
      </c>
      <c r="F43" s="77">
        <v>864.83</v>
      </c>
      <c r="G43" s="77"/>
      <c r="H43" s="98">
        <f t="shared" si="0"/>
        <v>-1.1368683772161603E-13</v>
      </c>
    </row>
    <row r="44" spans="1:10" x14ac:dyDescent="0.2">
      <c r="A44" s="86"/>
      <c r="B44" s="87" t="s">
        <v>40</v>
      </c>
      <c r="C44" s="86" t="s">
        <v>13</v>
      </c>
      <c r="D44" s="88">
        <v>44515</v>
      </c>
      <c r="E44" s="100">
        <v>1428.22</v>
      </c>
      <c r="F44" s="92"/>
      <c r="G44" s="92"/>
      <c r="H44" s="100">
        <f t="shared" si="0"/>
        <v>1428.22</v>
      </c>
    </row>
    <row r="45" spans="1:10" x14ac:dyDescent="0.2">
      <c r="A45" s="71">
        <v>31</v>
      </c>
      <c r="B45" s="75" t="s">
        <v>29</v>
      </c>
      <c r="C45" s="71" t="s">
        <v>13</v>
      </c>
      <c r="D45" s="73">
        <v>44508</v>
      </c>
      <c r="E45" s="98">
        <v>1578</v>
      </c>
      <c r="F45" s="77">
        <v>1578</v>
      </c>
      <c r="G45" s="77"/>
      <c r="H45" s="98">
        <f t="shared" si="0"/>
        <v>0</v>
      </c>
    </row>
    <row r="46" spans="1:10" x14ac:dyDescent="0.2">
      <c r="A46" s="71">
        <v>32</v>
      </c>
      <c r="B46" s="75" t="s">
        <v>25</v>
      </c>
      <c r="C46" s="71" t="s">
        <v>13</v>
      </c>
      <c r="D46" s="73">
        <v>44508</v>
      </c>
      <c r="E46" s="98">
        <v>458.4</v>
      </c>
      <c r="F46" s="77">
        <v>458.4</v>
      </c>
      <c r="G46" s="77"/>
      <c r="H46" s="98">
        <f t="shared" si="0"/>
        <v>0</v>
      </c>
    </row>
    <row r="47" spans="1:10" x14ac:dyDescent="0.2">
      <c r="A47" s="86"/>
      <c r="B47" s="87" t="s">
        <v>25</v>
      </c>
      <c r="C47" s="86" t="s">
        <v>13</v>
      </c>
      <c r="D47" s="88">
        <v>44515</v>
      </c>
      <c r="E47" s="100">
        <v>776.5</v>
      </c>
      <c r="F47" s="92"/>
      <c r="G47" s="92"/>
      <c r="H47" s="100">
        <f t="shared" si="0"/>
        <v>776.5</v>
      </c>
    </row>
    <row r="48" spans="1:10" x14ac:dyDescent="0.2">
      <c r="A48" s="71">
        <v>33</v>
      </c>
      <c r="B48" s="75" t="s">
        <v>30</v>
      </c>
      <c r="C48" s="71" t="s">
        <v>13</v>
      </c>
      <c r="D48" s="73">
        <v>44508</v>
      </c>
      <c r="E48" s="98">
        <v>1253.72</v>
      </c>
      <c r="F48" s="77">
        <v>1253.72</v>
      </c>
      <c r="G48" s="77"/>
      <c r="H48" s="98">
        <f t="shared" si="0"/>
        <v>0</v>
      </c>
    </row>
    <row r="49" spans="1:8" x14ac:dyDescent="0.2">
      <c r="A49" s="86"/>
      <c r="B49" s="87" t="s">
        <v>30</v>
      </c>
      <c r="C49" s="86" t="s">
        <v>13</v>
      </c>
      <c r="D49" s="88">
        <v>44515</v>
      </c>
      <c r="E49" s="100">
        <v>2778.64</v>
      </c>
      <c r="F49" s="92"/>
      <c r="G49" s="92"/>
      <c r="H49" s="100">
        <f t="shared" si="0"/>
        <v>2778.64</v>
      </c>
    </row>
    <row r="50" spans="1:8" x14ac:dyDescent="0.2">
      <c r="A50" s="71">
        <v>34</v>
      </c>
      <c r="B50" s="75" t="s">
        <v>162</v>
      </c>
      <c r="C50" s="71" t="s">
        <v>13</v>
      </c>
      <c r="D50" s="73">
        <v>44503</v>
      </c>
      <c r="E50" s="98">
        <v>1943.1</v>
      </c>
      <c r="F50" s="77">
        <v>1943.1</v>
      </c>
      <c r="G50" s="77"/>
      <c r="H50" s="98">
        <f t="shared" si="0"/>
        <v>0</v>
      </c>
    </row>
    <row r="51" spans="1:8" x14ac:dyDescent="0.2">
      <c r="A51" s="71">
        <v>35</v>
      </c>
      <c r="B51" s="75" t="s">
        <v>199</v>
      </c>
      <c r="C51" s="71" t="s">
        <v>13</v>
      </c>
      <c r="D51" s="73">
        <v>44510</v>
      </c>
      <c r="E51" s="98">
        <v>6210</v>
      </c>
      <c r="F51" s="77">
        <v>6210</v>
      </c>
      <c r="G51" s="77"/>
      <c r="H51" s="98">
        <f t="shared" si="0"/>
        <v>0</v>
      </c>
    </row>
    <row r="52" spans="1:8" x14ac:dyDescent="0.2">
      <c r="A52" s="86"/>
      <c r="B52" s="87" t="s">
        <v>199</v>
      </c>
      <c r="C52" s="86" t="s">
        <v>13</v>
      </c>
      <c r="D52" s="88">
        <v>44517</v>
      </c>
      <c r="E52" s="100">
        <v>1613</v>
      </c>
      <c r="F52" s="92"/>
      <c r="G52" s="92"/>
      <c r="H52" s="100">
        <f t="shared" si="0"/>
        <v>1613</v>
      </c>
    </row>
    <row r="53" spans="1:8" x14ac:dyDescent="0.2">
      <c r="A53" s="71">
        <v>36</v>
      </c>
      <c r="B53" s="75" t="s">
        <v>156</v>
      </c>
      <c r="C53" s="71" t="s">
        <v>13</v>
      </c>
      <c r="D53" s="73">
        <v>44502</v>
      </c>
      <c r="E53" s="98">
        <v>268.39999999999998</v>
      </c>
      <c r="F53" s="77">
        <v>268.39999999999998</v>
      </c>
      <c r="G53" s="77"/>
      <c r="H53" s="98">
        <f t="shared" si="0"/>
        <v>0</v>
      </c>
    </row>
    <row r="54" spans="1:8" x14ac:dyDescent="0.2">
      <c r="A54" s="71">
        <v>37</v>
      </c>
      <c r="B54" s="75" t="s">
        <v>42</v>
      </c>
      <c r="C54" s="71" t="s">
        <v>13</v>
      </c>
      <c r="D54" s="73">
        <v>44508</v>
      </c>
      <c r="E54" s="98">
        <v>4236.8</v>
      </c>
      <c r="F54" s="77"/>
      <c r="G54" s="77"/>
      <c r="H54" s="98">
        <f t="shared" si="0"/>
        <v>4236.8</v>
      </c>
    </row>
    <row r="55" spans="1:8" x14ac:dyDescent="0.2">
      <c r="A55" s="71">
        <v>38</v>
      </c>
      <c r="B55" s="75" t="s">
        <v>36</v>
      </c>
      <c r="C55" s="71" t="s">
        <v>13</v>
      </c>
      <c r="D55" s="73">
        <v>44509</v>
      </c>
      <c r="E55" s="98">
        <v>1808.8</v>
      </c>
      <c r="F55" s="77">
        <v>1808.8</v>
      </c>
      <c r="G55" s="77"/>
      <c r="H55" s="98">
        <f t="shared" si="0"/>
        <v>0</v>
      </c>
    </row>
    <row r="56" spans="1:8" x14ac:dyDescent="0.2">
      <c r="A56" s="86"/>
      <c r="B56" s="87" t="s">
        <v>36</v>
      </c>
      <c r="C56" s="86" t="s">
        <v>13</v>
      </c>
      <c r="D56" s="88">
        <v>44516</v>
      </c>
      <c r="E56" s="100">
        <v>922.8</v>
      </c>
      <c r="F56" s="92"/>
      <c r="G56" s="92"/>
      <c r="H56" s="100">
        <f t="shared" si="0"/>
        <v>922.8</v>
      </c>
    </row>
    <row r="57" spans="1:8" x14ac:dyDescent="0.2">
      <c r="A57" s="86"/>
      <c r="B57" s="87" t="s">
        <v>33</v>
      </c>
      <c r="C57" s="86" t="s">
        <v>13</v>
      </c>
      <c r="D57" s="88">
        <v>44516</v>
      </c>
      <c r="E57" s="100">
        <v>2300</v>
      </c>
      <c r="F57" s="92"/>
      <c r="G57" s="92"/>
      <c r="H57" s="100">
        <f t="shared" si="0"/>
        <v>2300</v>
      </c>
    </row>
    <row r="58" spans="1:8" x14ac:dyDescent="0.2">
      <c r="A58" s="86"/>
      <c r="B58" s="87" t="s">
        <v>38</v>
      </c>
      <c r="C58" s="86" t="s">
        <v>13</v>
      </c>
      <c r="D58" s="88">
        <v>44515</v>
      </c>
      <c r="E58" s="100">
        <v>954</v>
      </c>
      <c r="F58" s="92"/>
      <c r="G58" s="92"/>
      <c r="H58" s="100">
        <f t="shared" si="0"/>
        <v>954</v>
      </c>
    </row>
    <row r="59" spans="1:8" x14ac:dyDescent="0.2">
      <c r="A59" s="86"/>
      <c r="B59" s="87" t="s">
        <v>41</v>
      </c>
      <c r="C59" s="86" t="s">
        <v>13</v>
      </c>
      <c r="D59" s="88">
        <v>44517</v>
      </c>
      <c r="E59" s="100">
        <v>1624.2</v>
      </c>
      <c r="F59" s="92"/>
      <c r="G59" s="92"/>
      <c r="H59" s="100">
        <f t="shared" si="0"/>
        <v>1624.2</v>
      </c>
    </row>
    <row r="60" spans="1:8" x14ac:dyDescent="0.2">
      <c r="A60" s="86"/>
      <c r="B60" s="87" t="s">
        <v>99</v>
      </c>
      <c r="C60" s="86" t="s">
        <v>13</v>
      </c>
      <c r="D60" s="88">
        <v>44516</v>
      </c>
      <c r="E60" s="100">
        <v>2400</v>
      </c>
      <c r="F60" s="92"/>
      <c r="G60" s="92"/>
      <c r="H60" s="100">
        <f t="shared" si="0"/>
        <v>2400</v>
      </c>
    </row>
    <row r="61" spans="1:8" x14ac:dyDescent="0.2">
      <c r="A61" s="86"/>
      <c r="B61" s="87" t="s">
        <v>28</v>
      </c>
      <c r="C61" s="86" t="s">
        <v>13</v>
      </c>
      <c r="D61" s="88">
        <v>44516</v>
      </c>
      <c r="E61" s="100">
        <v>1885.9</v>
      </c>
      <c r="F61" s="92"/>
      <c r="G61" s="92"/>
      <c r="H61" s="100">
        <f t="shared" si="0"/>
        <v>1885.9</v>
      </c>
    </row>
    <row r="62" spans="1:8" x14ac:dyDescent="0.2">
      <c r="A62" s="71">
        <v>39</v>
      </c>
      <c r="B62" s="75" t="s">
        <v>43</v>
      </c>
      <c r="C62" s="71" t="s">
        <v>44</v>
      </c>
      <c r="D62" s="73"/>
      <c r="E62" s="98">
        <v>2550</v>
      </c>
      <c r="F62" s="70"/>
      <c r="G62" s="70"/>
      <c r="H62" s="98">
        <f t="shared" si="0"/>
        <v>2550</v>
      </c>
    </row>
    <row r="63" spans="1:8" x14ac:dyDescent="0.2">
      <c r="A63" s="71">
        <v>40</v>
      </c>
      <c r="B63" s="78" t="s">
        <v>45</v>
      </c>
      <c r="C63" s="71" t="s">
        <v>44</v>
      </c>
      <c r="D63" s="79">
        <v>44505</v>
      </c>
      <c r="E63" s="98">
        <v>1343.56</v>
      </c>
      <c r="F63" s="80">
        <v>1343.56</v>
      </c>
      <c r="G63" s="80"/>
      <c r="H63" s="98">
        <f t="shared" si="0"/>
        <v>0</v>
      </c>
    </row>
    <row r="64" spans="1:8" x14ac:dyDescent="0.2">
      <c r="A64" s="71">
        <v>41</v>
      </c>
      <c r="B64" s="78" t="s">
        <v>45</v>
      </c>
      <c r="C64" s="71" t="s">
        <v>44</v>
      </c>
      <c r="D64" s="79">
        <v>44512</v>
      </c>
      <c r="E64" s="98">
        <v>1222.2</v>
      </c>
      <c r="F64" s="80"/>
      <c r="G64" s="80"/>
      <c r="H64" s="98">
        <f t="shared" si="0"/>
        <v>1222.2</v>
      </c>
    </row>
    <row r="65" spans="1:10" x14ac:dyDescent="0.2">
      <c r="A65" s="86"/>
      <c r="B65" s="93" t="s">
        <v>45</v>
      </c>
      <c r="C65" s="86" t="s">
        <v>44</v>
      </c>
      <c r="D65" s="94">
        <v>44518</v>
      </c>
      <c r="E65" s="100">
        <v>2229.1999999999998</v>
      </c>
      <c r="F65" s="95"/>
      <c r="G65" s="95"/>
      <c r="H65" s="100">
        <f t="shared" si="0"/>
        <v>2229.1999999999998</v>
      </c>
    </row>
    <row r="66" spans="1:10" x14ac:dyDescent="0.2">
      <c r="A66" s="71">
        <v>42</v>
      </c>
      <c r="B66" s="78" t="s">
        <v>47</v>
      </c>
      <c r="C66" s="71" t="s">
        <v>44</v>
      </c>
      <c r="D66" s="79">
        <v>44483</v>
      </c>
      <c r="E66" s="98">
        <v>175</v>
      </c>
      <c r="F66" s="80">
        <v>75</v>
      </c>
      <c r="G66" s="80">
        <v>100</v>
      </c>
      <c r="H66" s="98">
        <f t="shared" si="0"/>
        <v>0</v>
      </c>
      <c r="I66" s="63">
        <v>100</v>
      </c>
      <c r="J66" s="63" t="s">
        <v>260</v>
      </c>
    </row>
    <row r="67" spans="1:10" x14ac:dyDescent="0.2">
      <c r="A67" s="71">
        <v>43</v>
      </c>
      <c r="B67" s="78" t="s">
        <v>47</v>
      </c>
      <c r="C67" s="71" t="s">
        <v>44</v>
      </c>
      <c r="D67" s="79">
        <v>44504</v>
      </c>
      <c r="E67" s="98">
        <v>1009.6</v>
      </c>
      <c r="F67" s="80">
        <v>325</v>
      </c>
      <c r="G67" s="80"/>
      <c r="H67" s="98">
        <f t="shared" si="0"/>
        <v>684.6</v>
      </c>
    </row>
    <row r="68" spans="1:10" x14ac:dyDescent="0.2">
      <c r="A68" s="71">
        <v>44</v>
      </c>
      <c r="B68" s="78" t="s">
        <v>47</v>
      </c>
      <c r="C68" s="71" t="s">
        <v>44</v>
      </c>
      <c r="D68" s="79">
        <v>44511</v>
      </c>
      <c r="E68" s="98">
        <v>1583.04</v>
      </c>
      <c r="F68" s="80"/>
      <c r="G68" s="80"/>
      <c r="H68" s="98">
        <f t="shared" si="0"/>
        <v>1583.04</v>
      </c>
    </row>
    <row r="69" spans="1:10" x14ac:dyDescent="0.2">
      <c r="A69" s="86"/>
      <c r="B69" s="93" t="s">
        <v>47</v>
      </c>
      <c r="C69" s="86" t="s">
        <v>44</v>
      </c>
      <c r="D69" s="94">
        <v>44518</v>
      </c>
      <c r="E69" s="100">
        <v>1453.02</v>
      </c>
      <c r="F69" s="95"/>
      <c r="G69" s="95"/>
      <c r="H69" s="100">
        <f t="shared" si="0"/>
        <v>1453.02</v>
      </c>
    </row>
    <row r="70" spans="1:10" x14ac:dyDescent="0.2">
      <c r="A70" s="71">
        <v>45</v>
      </c>
      <c r="B70" s="78" t="s">
        <v>48</v>
      </c>
      <c r="C70" s="71" t="s">
        <v>44</v>
      </c>
      <c r="D70" s="79">
        <v>44497</v>
      </c>
      <c r="E70" s="98">
        <v>52860.6</v>
      </c>
      <c r="F70" s="105"/>
      <c r="G70" s="105">
        <v>2800</v>
      </c>
      <c r="H70" s="98">
        <f t="shared" si="0"/>
        <v>50060.6</v>
      </c>
      <c r="I70" s="63">
        <v>3708</v>
      </c>
      <c r="J70" s="63" t="s">
        <v>74</v>
      </c>
    </row>
    <row r="71" spans="1:10" x14ac:dyDescent="0.2">
      <c r="A71" s="71">
        <v>46</v>
      </c>
      <c r="B71" s="78" t="s">
        <v>48</v>
      </c>
      <c r="C71" s="71" t="s">
        <v>44</v>
      </c>
      <c r="D71" s="79">
        <v>44504</v>
      </c>
      <c r="E71" s="98">
        <v>13707.9</v>
      </c>
      <c r="F71" s="105"/>
      <c r="G71" s="105">
        <v>13707.9</v>
      </c>
      <c r="H71" s="98">
        <f t="shared" si="0"/>
        <v>0</v>
      </c>
      <c r="I71" s="63">
        <v>12800</v>
      </c>
      <c r="J71" s="63" t="s">
        <v>74</v>
      </c>
    </row>
    <row r="72" spans="1:10" x14ac:dyDescent="0.2">
      <c r="A72" s="71">
        <v>47</v>
      </c>
      <c r="B72" s="78" t="s">
        <v>49</v>
      </c>
      <c r="C72" s="71" t="s">
        <v>44</v>
      </c>
      <c r="D72" s="79">
        <v>44505</v>
      </c>
      <c r="E72" s="98">
        <v>1528.5</v>
      </c>
      <c r="F72" s="80">
        <v>828.5</v>
      </c>
      <c r="G72" s="80"/>
      <c r="H72" s="98">
        <f t="shared" si="0"/>
        <v>700</v>
      </c>
    </row>
    <row r="73" spans="1:10" x14ac:dyDescent="0.2">
      <c r="A73" s="86"/>
      <c r="B73" s="93" t="s">
        <v>49</v>
      </c>
      <c r="C73" s="86" t="s">
        <v>44</v>
      </c>
      <c r="D73" s="94">
        <v>44518</v>
      </c>
      <c r="E73" s="100">
        <v>1492.9</v>
      </c>
      <c r="F73" s="95"/>
      <c r="G73" s="95"/>
      <c r="H73" s="100">
        <f t="shared" si="0"/>
        <v>1492.9</v>
      </c>
    </row>
    <row r="74" spans="1:10" x14ac:dyDescent="0.2">
      <c r="A74" s="71">
        <v>48</v>
      </c>
      <c r="B74" s="78" t="s">
        <v>51</v>
      </c>
      <c r="C74" s="71" t="s">
        <v>13</v>
      </c>
      <c r="D74" s="79">
        <v>44448</v>
      </c>
      <c r="E74" s="98">
        <v>13796.070000000002</v>
      </c>
      <c r="F74" s="80">
        <v>3796</v>
      </c>
      <c r="G74" s="80">
        <v>10000</v>
      </c>
      <c r="H74" s="98">
        <f t="shared" si="0"/>
        <v>7.0000000001527951E-2</v>
      </c>
      <c r="I74" s="83">
        <v>10000</v>
      </c>
      <c r="J74" s="63" t="s">
        <v>74</v>
      </c>
    </row>
    <row r="75" spans="1:10" x14ac:dyDescent="0.2">
      <c r="A75" s="71">
        <v>49</v>
      </c>
      <c r="B75" s="78" t="s">
        <v>51</v>
      </c>
      <c r="C75" s="71" t="s">
        <v>13</v>
      </c>
      <c r="D75" s="79">
        <v>44476</v>
      </c>
      <c r="E75" s="98">
        <v>10094.6</v>
      </c>
      <c r="F75" s="80">
        <v>1204.5999999999999</v>
      </c>
      <c r="G75" s="80"/>
      <c r="H75" s="98">
        <f t="shared" si="0"/>
        <v>8890</v>
      </c>
    </row>
    <row r="76" spans="1:10" x14ac:dyDescent="0.2">
      <c r="A76" s="71">
        <v>50</v>
      </c>
      <c r="B76" s="78" t="s">
        <v>51</v>
      </c>
      <c r="C76" s="71" t="s">
        <v>13</v>
      </c>
      <c r="D76" s="79">
        <v>44483</v>
      </c>
      <c r="E76" s="98">
        <v>9264.5499999999993</v>
      </c>
      <c r="F76" s="80"/>
      <c r="G76" s="80"/>
      <c r="H76" s="98">
        <f t="shared" si="0"/>
        <v>9264.5499999999993</v>
      </c>
    </row>
    <row r="77" spans="1:10" x14ac:dyDescent="0.2">
      <c r="A77" s="71">
        <v>51</v>
      </c>
      <c r="B77" s="78" t="s">
        <v>51</v>
      </c>
      <c r="C77" s="71" t="s">
        <v>13</v>
      </c>
      <c r="D77" s="79">
        <v>44490</v>
      </c>
      <c r="E77" s="98">
        <v>13179.1</v>
      </c>
      <c r="F77" s="80"/>
      <c r="G77" s="80"/>
      <c r="H77" s="98">
        <f t="shared" si="0"/>
        <v>13179.1</v>
      </c>
    </row>
    <row r="78" spans="1:10" x14ac:dyDescent="0.2">
      <c r="A78" s="71">
        <v>52</v>
      </c>
      <c r="B78" s="78" t="s">
        <v>51</v>
      </c>
      <c r="C78" s="71" t="s">
        <v>13</v>
      </c>
      <c r="D78" s="79">
        <v>44497</v>
      </c>
      <c r="E78" s="98">
        <v>8058.9</v>
      </c>
      <c r="F78" s="80"/>
      <c r="G78" s="80"/>
      <c r="H78" s="98">
        <f t="shared" si="0"/>
        <v>8058.9</v>
      </c>
    </row>
    <row r="79" spans="1:10" x14ac:dyDescent="0.2">
      <c r="A79" s="71">
        <v>53</v>
      </c>
      <c r="B79" s="78" t="s">
        <v>51</v>
      </c>
      <c r="C79" s="71" t="s">
        <v>13</v>
      </c>
      <c r="D79" s="79">
        <v>44511</v>
      </c>
      <c r="E79" s="98">
        <v>3966.7</v>
      </c>
      <c r="F79" s="80"/>
      <c r="G79" s="80"/>
      <c r="H79" s="98">
        <f t="shared" si="0"/>
        <v>3966.7</v>
      </c>
    </row>
    <row r="80" spans="1:10" x14ac:dyDescent="0.2">
      <c r="A80" s="71">
        <v>54</v>
      </c>
      <c r="B80" s="78" t="s">
        <v>52</v>
      </c>
      <c r="C80" s="71" t="s">
        <v>44</v>
      </c>
      <c r="D80" s="79">
        <v>44512</v>
      </c>
      <c r="E80" s="98">
        <v>10229.23</v>
      </c>
      <c r="F80" s="80"/>
      <c r="G80" s="80">
        <v>10229.23</v>
      </c>
      <c r="H80" s="98">
        <f t="shared" si="0"/>
        <v>0</v>
      </c>
      <c r="I80" s="63">
        <v>10256</v>
      </c>
      <c r="J80" s="63" t="s">
        <v>70</v>
      </c>
    </row>
    <row r="81" spans="1:10" x14ac:dyDescent="0.2">
      <c r="A81" s="86"/>
      <c r="B81" s="93" t="s">
        <v>52</v>
      </c>
      <c r="C81" s="86" t="s">
        <v>44</v>
      </c>
      <c r="D81" s="94">
        <v>44518</v>
      </c>
      <c r="E81" s="100">
        <v>2754.17</v>
      </c>
      <c r="F81" s="95"/>
      <c r="G81" s="95"/>
      <c r="H81" s="100">
        <f t="shared" si="0"/>
        <v>2754.17</v>
      </c>
    </row>
    <row r="82" spans="1:10" x14ac:dyDescent="0.2">
      <c r="A82" s="71">
        <v>55</v>
      </c>
      <c r="B82" s="78" t="s">
        <v>236</v>
      </c>
      <c r="C82" s="71" t="s">
        <v>44</v>
      </c>
      <c r="D82" s="79">
        <v>44511</v>
      </c>
      <c r="E82" s="98">
        <v>4579</v>
      </c>
      <c r="F82" s="70">
        <v>4579</v>
      </c>
      <c r="G82" s="70"/>
      <c r="H82" s="98">
        <f t="shared" si="0"/>
        <v>0</v>
      </c>
    </row>
    <row r="83" spans="1:10" x14ac:dyDescent="0.2">
      <c r="A83" s="71">
        <v>56</v>
      </c>
      <c r="B83" s="78" t="s">
        <v>54</v>
      </c>
      <c r="C83" s="71" t="s">
        <v>44</v>
      </c>
      <c r="D83" s="79">
        <v>44477</v>
      </c>
      <c r="E83" s="98">
        <v>1625</v>
      </c>
      <c r="F83" s="70">
        <v>1625</v>
      </c>
      <c r="G83" s="70"/>
      <c r="H83" s="98">
        <f t="shared" si="0"/>
        <v>0</v>
      </c>
    </row>
    <row r="84" spans="1:10" x14ac:dyDescent="0.2">
      <c r="A84" s="86"/>
      <c r="B84" s="93" t="s">
        <v>54</v>
      </c>
      <c r="C84" s="86" t="s">
        <v>44</v>
      </c>
      <c r="D84" s="94">
        <v>44519</v>
      </c>
      <c r="E84" s="100">
        <v>5483.8</v>
      </c>
      <c r="F84" s="90"/>
      <c r="G84" s="90"/>
      <c r="H84" s="100">
        <f t="shared" si="0"/>
        <v>5483.8</v>
      </c>
    </row>
    <row r="85" spans="1:10" x14ac:dyDescent="0.2">
      <c r="A85" s="71">
        <v>57</v>
      </c>
      <c r="B85" s="78" t="s">
        <v>58</v>
      </c>
      <c r="C85" s="71" t="s">
        <v>44</v>
      </c>
      <c r="D85" s="79">
        <v>44497</v>
      </c>
      <c r="E85" s="98">
        <v>8890.7999999999993</v>
      </c>
      <c r="F85" s="70"/>
      <c r="G85" s="70"/>
      <c r="H85" s="98">
        <f t="shared" si="0"/>
        <v>8890.7999999999993</v>
      </c>
    </row>
    <row r="86" spans="1:10" ht="16.5" customHeight="1" x14ac:dyDescent="0.2">
      <c r="A86" s="71">
        <v>59</v>
      </c>
      <c r="B86" s="78" t="s">
        <v>59</v>
      </c>
      <c r="C86" s="71" t="s">
        <v>44</v>
      </c>
      <c r="D86" s="79">
        <v>44504</v>
      </c>
      <c r="E86" s="98">
        <v>5410.1</v>
      </c>
      <c r="F86" s="70"/>
      <c r="G86" s="70"/>
      <c r="H86" s="98">
        <f t="shared" si="0"/>
        <v>5410.1</v>
      </c>
      <c r="I86" s="63">
        <v>500</v>
      </c>
      <c r="J86" s="63" t="s">
        <v>74</v>
      </c>
    </row>
    <row r="87" spans="1:10" ht="16.5" customHeight="1" x14ac:dyDescent="0.2">
      <c r="A87" s="71">
        <v>60</v>
      </c>
      <c r="B87" s="78" t="s">
        <v>59</v>
      </c>
      <c r="C87" s="71" t="s">
        <v>44</v>
      </c>
      <c r="D87" s="79">
        <v>44511</v>
      </c>
      <c r="E87" s="98">
        <v>570</v>
      </c>
      <c r="F87" s="70">
        <v>570</v>
      </c>
      <c r="G87" s="70"/>
      <c r="H87" s="98">
        <f t="shared" si="0"/>
        <v>0</v>
      </c>
    </row>
    <row r="88" spans="1:10" ht="16.5" customHeight="1" x14ac:dyDescent="0.2">
      <c r="A88" s="86"/>
      <c r="B88" s="93" t="s">
        <v>59</v>
      </c>
      <c r="C88" s="86" t="s">
        <v>44</v>
      </c>
      <c r="D88" s="94">
        <v>44518</v>
      </c>
      <c r="E88" s="100">
        <v>8375.56</v>
      </c>
      <c r="F88" s="90"/>
      <c r="G88" s="90"/>
      <c r="H88" s="100">
        <f t="shared" si="0"/>
        <v>8375.56</v>
      </c>
    </row>
    <row r="89" spans="1:10" ht="16.5" customHeight="1" x14ac:dyDescent="0.2">
      <c r="A89" s="71">
        <v>61</v>
      </c>
      <c r="B89" s="78" t="s">
        <v>46</v>
      </c>
      <c r="C89" s="71" t="s">
        <v>44</v>
      </c>
      <c r="D89" s="79">
        <v>44497</v>
      </c>
      <c r="E89" s="98">
        <v>5000.0000000000009</v>
      </c>
      <c r="F89" s="70">
        <v>5000</v>
      </c>
      <c r="G89" s="70"/>
      <c r="H89" s="98">
        <f t="shared" si="0"/>
        <v>9.0949470177292824E-13</v>
      </c>
    </row>
    <row r="90" spans="1:10" ht="16.5" customHeight="1" x14ac:dyDescent="0.2">
      <c r="A90" s="71">
        <v>62</v>
      </c>
      <c r="B90" s="78" t="s">
        <v>46</v>
      </c>
      <c r="C90" s="71" t="s">
        <v>44</v>
      </c>
      <c r="D90" s="79">
        <v>44511</v>
      </c>
      <c r="E90" s="98">
        <v>9311.64</v>
      </c>
      <c r="F90" s="70"/>
      <c r="G90" s="70"/>
      <c r="H90" s="98">
        <f t="shared" si="0"/>
        <v>9311.64</v>
      </c>
    </row>
    <row r="91" spans="1:10" ht="16.5" customHeight="1" x14ac:dyDescent="0.2">
      <c r="A91" s="71">
        <v>63</v>
      </c>
      <c r="B91" s="78" t="s">
        <v>55</v>
      </c>
      <c r="C91" s="71" t="s">
        <v>44</v>
      </c>
      <c r="D91" s="79">
        <v>44504</v>
      </c>
      <c r="E91" s="98">
        <v>1070</v>
      </c>
      <c r="F91" s="70">
        <v>1070</v>
      </c>
      <c r="G91" s="70"/>
      <c r="H91" s="98">
        <f t="shared" si="0"/>
        <v>0</v>
      </c>
    </row>
    <row r="92" spans="1:10" ht="16.5" customHeight="1" x14ac:dyDescent="0.2">
      <c r="A92" s="71">
        <v>64</v>
      </c>
      <c r="B92" s="78" t="s">
        <v>55</v>
      </c>
      <c r="C92" s="71" t="s">
        <v>44</v>
      </c>
      <c r="D92" s="79">
        <v>44511</v>
      </c>
      <c r="E92" s="98">
        <v>1428.9</v>
      </c>
      <c r="F92" s="70">
        <v>428.9</v>
      </c>
      <c r="G92" s="70"/>
      <c r="H92" s="98">
        <f t="shared" si="0"/>
        <v>1000.0000000000001</v>
      </c>
    </row>
    <row r="93" spans="1:10" ht="16.5" customHeight="1" x14ac:dyDescent="0.2">
      <c r="A93" s="71">
        <v>65</v>
      </c>
      <c r="B93" s="78" t="s">
        <v>60</v>
      </c>
      <c r="C93" s="71" t="s">
        <v>44</v>
      </c>
      <c r="D93" s="79">
        <v>44511</v>
      </c>
      <c r="E93" s="98">
        <v>719.04</v>
      </c>
      <c r="F93" s="70">
        <v>719.04</v>
      </c>
      <c r="G93" s="70"/>
      <c r="H93" s="98">
        <f t="shared" si="0"/>
        <v>0</v>
      </c>
    </row>
    <row r="94" spans="1:10" ht="16.5" customHeight="1" x14ac:dyDescent="0.2">
      <c r="A94" s="86"/>
      <c r="B94" s="93" t="s">
        <v>60</v>
      </c>
      <c r="C94" s="86" t="s">
        <v>44</v>
      </c>
      <c r="D94" s="94">
        <v>44518</v>
      </c>
      <c r="E94" s="100">
        <v>10532</v>
      </c>
      <c r="F94" s="90"/>
      <c r="G94" s="90"/>
      <c r="H94" s="100">
        <f t="shared" si="0"/>
        <v>10532</v>
      </c>
    </row>
    <row r="95" spans="1:10" ht="16.5" customHeight="1" x14ac:dyDescent="0.2">
      <c r="A95" s="71">
        <v>66</v>
      </c>
      <c r="B95" s="78" t="s">
        <v>61</v>
      </c>
      <c r="C95" s="71" t="s">
        <v>44</v>
      </c>
      <c r="D95" s="79">
        <v>44512</v>
      </c>
      <c r="E95" s="98">
        <v>2901.5</v>
      </c>
      <c r="F95" s="70">
        <v>2901.5</v>
      </c>
      <c r="G95" s="70"/>
      <c r="H95" s="98">
        <f t="shared" ref="H95:H98" si="1">E95-F95-G95</f>
        <v>0</v>
      </c>
    </row>
    <row r="96" spans="1:10" ht="16.5" customHeight="1" x14ac:dyDescent="0.2">
      <c r="A96" s="71">
        <v>67</v>
      </c>
      <c r="B96" s="78" t="s">
        <v>101</v>
      </c>
      <c r="C96" s="113" t="s">
        <v>44</v>
      </c>
      <c r="D96" s="79">
        <v>44511</v>
      </c>
      <c r="E96" s="98">
        <v>517</v>
      </c>
      <c r="F96" s="70">
        <v>517</v>
      </c>
      <c r="G96" s="70"/>
      <c r="H96" s="98">
        <f t="shared" si="1"/>
        <v>0</v>
      </c>
    </row>
    <row r="97" spans="1:11" ht="16.5" customHeight="1" x14ac:dyDescent="0.2">
      <c r="A97" s="86"/>
      <c r="B97" s="93" t="s">
        <v>57</v>
      </c>
      <c r="C97" s="112" t="s">
        <v>44</v>
      </c>
      <c r="D97" s="94">
        <v>44518</v>
      </c>
      <c r="E97" s="102">
        <v>1997.8</v>
      </c>
      <c r="F97" s="90"/>
      <c r="G97" s="90"/>
      <c r="H97" s="100">
        <f t="shared" si="1"/>
        <v>1997.8</v>
      </c>
    </row>
    <row r="98" spans="1:11" ht="16.5" customHeight="1" x14ac:dyDescent="0.2">
      <c r="A98" s="71"/>
      <c r="B98" s="78" t="s">
        <v>79</v>
      </c>
      <c r="C98" s="113" t="s">
        <v>44</v>
      </c>
      <c r="D98" s="79">
        <v>44518</v>
      </c>
      <c r="E98" s="114">
        <v>25252.35</v>
      </c>
      <c r="F98" s="70"/>
      <c r="G98" s="70"/>
      <c r="H98" s="98">
        <f t="shared" si="1"/>
        <v>25252.35</v>
      </c>
    </row>
    <row r="99" spans="1:11" x14ac:dyDescent="0.2">
      <c r="A99" s="71"/>
      <c r="B99" s="81"/>
      <c r="C99" s="81"/>
      <c r="D99" s="81" t="s">
        <v>62</v>
      </c>
      <c r="E99" s="96">
        <f>SUM(E5:E96)</f>
        <v>352542.75</v>
      </c>
      <c r="F99" s="111">
        <f>SUM(F4:F98)</f>
        <v>64800.100000000006</v>
      </c>
      <c r="G99" s="111"/>
      <c r="H99" s="98"/>
    </row>
    <row r="100" spans="1:11" ht="16.5" customHeight="1" x14ac:dyDescent="0.2">
      <c r="A100" s="59"/>
      <c r="K100" s="84"/>
    </row>
    <row r="101" spans="1:11" x14ac:dyDescent="0.2">
      <c r="B101" s="59" t="s">
        <v>63</v>
      </c>
      <c r="C101" s="59"/>
      <c r="D101" s="59" t="s">
        <v>64</v>
      </c>
      <c r="E101" s="59"/>
      <c r="F101" s="85" t="s">
        <v>65</v>
      </c>
      <c r="G101" s="85"/>
    </row>
    <row r="102" spans="1:11" x14ac:dyDescent="0.2">
      <c r="B102" s="66" t="s">
        <v>66</v>
      </c>
      <c r="C102" s="59"/>
      <c r="D102" s="59" t="s">
        <v>106</v>
      </c>
      <c r="E102" s="59"/>
      <c r="F102" s="85" t="s">
        <v>68</v>
      </c>
      <c r="G102" s="85"/>
    </row>
  </sheetData>
  <autoFilter ref="A1:H99"/>
  <pageMargins left="0" right="0" top="0.55118110236220474" bottom="0" header="0" footer="0"/>
  <pageSetup paperSize="9" scale="72" orientation="portrait" r:id="rId1"/>
  <headerFooter>
    <oddHeader>Sayfa &amp;P / &amp;N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67" workbookViewId="0">
      <selection activeCell="K89" sqref="K89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6.42578125" style="63" bestFit="1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10" x14ac:dyDescent="0.2">
      <c r="B1" s="58" t="s">
        <v>0</v>
      </c>
      <c r="C1" s="59" t="s">
        <v>1</v>
      </c>
      <c r="D1" s="59"/>
      <c r="E1" s="60"/>
      <c r="F1" s="61"/>
      <c r="G1" s="61"/>
      <c r="H1" s="62">
        <v>44513</v>
      </c>
    </row>
    <row r="2" spans="1:10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261</v>
      </c>
    </row>
    <row r="3" spans="1:10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10" x14ac:dyDescent="0.2">
      <c r="A4" s="71">
        <v>1</v>
      </c>
      <c r="B4" s="72" t="s">
        <v>12</v>
      </c>
      <c r="C4" s="71" t="s">
        <v>13</v>
      </c>
      <c r="D4" s="73">
        <v>44516</v>
      </c>
      <c r="E4" s="98">
        <v>881.8</v>
      </c>
      <c r="F4" s="70">
        <v>300</v>
      </c>
      <c r="G4" s="70"/>
      <c r="H4" s="98">
        <f>E4-F4-G4</f>
        <v>581.79999999999995</v>
      </c>
    </row>
    <row r="5" spans="1:10" x14ac:dyDescent="0.2">
      <c r="A5" s="86"/>
      <c r="B5" s="99" t="s">
        <v>12</v>
      </c>
      <c r="C5" s="86" t="s">
        <v>13</v>
      </c>
      <c r="D5" s="88">
        <v>44523</v>
      </c>
      <c r="E5" s="100">
        <v>356.2</v>
      </c>
      <c r="F5" s="90"/>
      <c r="G5" s="90"/>
      <c r="H5" s="100">
        <f t="shared" ref="H5:H6" si="0">E5-F5-G5</f>
        <v>356.2</v>
      </c>
    </row>
    <row r="6" spans="1:10" x14ac:dyDescent="0.2">
      <c r="A6" s="71">
        <v>2</v>
      </c>
      <c r="B6" s="75" t="s">
        <v>14</v>
      </c>
      <c r="C6" s="71" t="s">
        <v>13</v>
      </c>
      <c r="D6" s="73">
        <v>44497</v>
      </c>
      <c r="E6" s="98">
        <v>4772.6499999999996</v>
      </c>
      <c r="F6" s="70">
        <v>4772.6499999999996</v>
      </c>
      <c r="G6" s="70"/>
      <c r="H6" s="98">
        <f t="shared" si="0"/>
        <v>0</v>
      </c>
    </row>
    <row r="7" spans="1:10" x14ac:dyDescent="0.2">
      <c r="A7" s="71">
        <v>3</v>
      </c>
      <c r="B7" s="75" t="s">
        <v>14</v>
      </c>
      <c r="C7" s="71" t="s">
        <v>13</v>
      </c>
      <c r="D7" s="73">
        <v>44502</v>
      </c>
      <c r="E7" s="98">
        <v>3500.9</v>
      </c>
      <c r="F7" s="70"/>
      <c r="G7" s="70"/>
      <c r="H7" s="98">
        <f t="shared" ref="H7:H95" si="1">E7-F7-G7</f>
        <v>3500.9</v>
      </c>
    </row>
    <row r="8" spans="1:10" x14ac:dyDescent="0.2">
      <c r="A8" s="71">
        <v>4</v>
      </c>
      <c r="B8" s="75" t="s">
        <v>14</v>
      </c>
      <c r="C8" s="71" t="s">
        <v>13</v>
      </c>
      <c r="D8" s="73">
        <v>44516</v>
      </c>
      <c r="E8" s="98">
        <v>9687.15</v>
      </c>
      <c r="F8" s="70"/>
      <c r="G8" s="70"/>
      <c r="H8" s="98">
        <f t="shared" si="1"/>
        <v>9687.15</v>
      </c>
    </row>
    <row r="9" spans="1:10" x14ac:dyDescent="0.2">
      <c r="A9" s="86"/>
      <c r="B9" s="87" t="s">
        <v>14</v>
      </c>
      <c r="C9" s="86" t="s">
        <v>13</v>
      </c>
      <c r="D9" s="88">
        <v>44523</v>
      </c>
      <c r="E9" s="100">
        <v>1553.65</v>
      </c>
      <c r="F9" s="90"/>
      <c r="G9" s="90"/>
      <c r="H9" s="100">
        <f t="shared" si="1"/>
        <v>1553.65</v>
      </c>
    </row>
    <row r="10" spans="1:10" x14ac:dyDescent="0.2">
      <c r="A10" s="71">
        <v>5</v>
      </c>
      <c r="B10" s="75" t="s">
        <v>15</v>
      </c>
      <c r="C10" s="71" t="s">
        <v>13</v>
      </c>
      <c r="D10" s="73">
        <v>44244</v>
      </c>
      <c r="E10" s="98">
        <v>2500</v>
      </c>
      <c r="F10" s="70">
        <v>500</v>
      </c>
      <c r="G10" s="70"/>
      <c r="H10" s="98">
        <f t="shared" si="1"/>
        <v>2000</v>
      </c>
    </row>
    <row r="11" spans="1:10" x14ac:dyDescent="0.2">
      <c r="A11" s="71">
        <v>6</v>
      </c>
      <c r="B11" s="75" t="s">
        <v>16</v>
      </c>
      <c r="C11" s="71" t="s">
        <v>13</v>
      </c>
      <c r="D11" s="73">
        <v>44516</v>
      </c>
      <c r="E11" s="98">
        <v>1898.5</v>
      </c>
      <c r="F11" s="70">
        <v>1000</v>
      </c>
      <c r="G11" s="70">
        <v>588</v>
      </c>
      <c r="H11" s="98">
        <f t="shared" si="1"/>
        <v>310.5</v>
      </c>
      <c r="I11" s="63">
        <v>600</v>
      </c>
      <c r="J11" s="63" t="s">
        <v>70</v>
      </c>
    </row>
    <row r="12" spans="1:10" x14ac:dyDescent="0.2">
      <c r="A12" s="86"/>
      <c r="B12" s="87" t="s">
        <v>16</v>
      </c>
      <c r="C12" s="86" t="s">
        <v>13</v>
      </c>
      <c r="D12" s="88">
        <v>44523</v>
      </c>
      <c r="E12" s="100">
        <v>1189.0999999999999</v>
      </c>
      <c r="F12" s="90"/>
      <c r="G12" s="90"/>
      <c r="H12" s="100">
        <f t="shared" si="1"/>
        <v>1189.0999999999999</v>
      </c>
    </row>
    <row r="13" spans="1:10" x14ac:dyDescent="0.2">
      <c r="A13" s="71">
        <v>7</v>
      </c>
      <c r="B13" s="75" t="s">
        <v>17</v>
      </c>
      <c r="C13" s="71" t="s">
        <v>13</v>
      </c>
      <c r="D13" s="73">
        <v>44495</v>
      </c>
      <c r="E13" s="98">
        <v>2406.8000000000002</v>
      </c>
      <c r="F13" s="70"/>
      <c r="G13" s="70"/>
      <c r="H13" s="98">
        <f t="shared" si="1"/>
        <v>2406.8000000000002</v>
      </c>
    </row>
    <row r="14" spans="1:10" x14ac:dyDescent="0.2">
      <c r="A14" s="71">
        <v>8</v>
      </c>
      <c r="B14" s="75" t="s">
        <v>17</v>
      </c>
      <c r="C14" s="71" t="s">
        <v>13</v>
      </c>
      <c r="D14" s="73">
        <v>44503</v>
      </c>
      <c r="E14" s="98">
        <v>1965.7</v>
      </c>
      <c r="F14" s="70"/>
      <c r="G14" s="70"/>
      <c r="H14" s="98">
        <f t="shared" si="1"/>
        <v>1965.7</v>
      </c>
    </row>
    <row r="15" spans="1:10" x14ac:dyDescent="0.2">
      <c r="A15" s="71">
        <v>9</v>
      </c>
      <c r="B15" s="75" t="s">
        <v>17</v>
      </c>
      <c r="C15" s="71" t="s">
        <v>13</v>
      </c>
      <c r="D15" s="73">
        <v>44503</v>
      </c>
      <c r="E15" s="98">
        <v>2001.12</v>
      </c>
      <c r="F15" s="70"/>
      <c r="G15" s="70"/>
      <c r="H15" s="98">
        <f t="shared" si="1"/>
        <v>2001.12</v>
      </c>
    </row>
    <row r="16" spans="1:10" x14ac:dyDescent="0.2">
      <c r="A16" s="71">
        <v>10</v>
      </c>
      <c r="B16" s="75" t="s">
        <v>17</v>
      </c>
      <c r="C16" s="71" t="s">
        <v>13</v>
      </c>
      <c r="D16" s="73">
        <v>44510</v>
      </c>
      <c r="E16" s="98">
        <v>433.29999999999995</v>
      </c>
      <c r="F16" s="70">
        <v>433.3</v>
      </c>
      <c r="G16" s="70"/>
      <c r="H16" s="98">
        <f t="shared" si="1"/>
        <v>-5.6843418860808015E-14</v>
      </c>
    </row>
    <row r="17" spans="1:10" x14ac:dyDescent="0.2">
      <c r="A17" s="71">
        <v>11</v>
      </c>
      <c r="B17" s="75" t="s">
        <v>17</v>
      </c>
      <c r="C17" s="71" t="s">
        <v>13</v>
      </c>
      <c r="D17" s="73">
        <v>44517</v>
      </c>
      <c r="E17" s="98">
        <v>1290</v>
      </c>
      <c r="F17" s="70">
        <v>1290</v>
      </c>
      <c r="G17" s="70"/>
      <c r="H17" s="98">
        <f t="shared" si="1"/>
        <v>0</v>
      </c>
    </row>
    <row r="18" spans="1:10" x14ac:dyDescent="0.2">
      <c r="A18" s="86"/>
      <c r="B18" s="87" t="s">
        <v>17</v>
      </c>
      <c r="C18" s="86" t="s">
        <v>13</v>
      </c>
      <c r="D18" s="88">
        <v>44524</v>
      </c>
      <c r="E18" s="100">
        <v>1775.88</v>
      </c>
      <c r="F18" s="90"/>
      <c r="G18" s="90"/>
      <c r="H18" s="100">
        <f t="shared" si="1"/>
        <v>1775.88</v>
      </c>
    </row>
    <row r="19" spans="1:10" x14ac:dyDescent="0.2">
      <c r="A19" s="71">
        <v>12</v>
      </c>
      <c r="B19" s="75" t="s">
        <v>20</v>
      </c>
      <c r="C19" s="71" t="s">
        <v>13</v>
      </c>
      <c r="D19" s="73">
        <v>44515</v>
      </c>
      <c r="E19" s="98">
        <v>3375.4</v>
      </c>
      <c r="F19" s="70">
        <v>3375.4</v>
      </c>
      <c r="G19" s="70"/>
      <c r="H19" s="98">
        <f t="shared" si="1"/>
        <v>0</v>
      </c>
    </row>
    <row r="20" spans="1:10" x14ac:dyDescent="0.2">
      <c r="A20" s="86"/>
      <c r="B20" s="87" t="s">
        <v>20</v>
      </c>
      <c r="C20" s="86" t="s">
        <v>13</v>
      </c>
      <c r="D20" s="88">
        <v>44522</v>
      </c>
      <c r="E20" s="100">
        <v>2718.87</v>
      </c>
      <c r="F20" s="90"/>
      <c r="G20" s="90"/>
      <c r="H20" s="100">
        <f t="shared" si="1"/>
        <v>2718.87</v>
      </c>
    </row>
    <row r="21" spans="1:10" x14ac:dyDescent="0.2">
      <c r="A21" s="71">
        <v>13</v>
      </c>
      <c r="B21" s="75" t="s">
        <v>21</v>
      </c>
      <c r="C21" s="71" t="s">
        <v>13</v>
      </c>
      <c r="D21" s="73">
        <v>44452</v>
      </c>
      <c r="E21" s="98">
        <v>2797.9</v>
      </c>
      <c r="F21" s="70"/>
      <c r="G21" s="70"/>
      <c r="H21" s="98">
        <f t="shared" si="1"/>
        <v>2797.9</v>
      </c>
    </row>
    <row r="22" spans="1:10" x14ac:dyDescent="0.2">
      <c r="A22" s="71">
        <v>14</v>
      </c>
      <c r="B22" s="75" t="s">
        <v>21</v>
      </c>
      <c r="C22" s="71" t="s">
        <v>13</v>
      </c>
      <c r="D22" s="73">
        <v>44494</v>
      </c>
      <c r="E22" s="98">
        <v>2959.3</v>
      </c>
      <c r="F22" s="70"/>
      <c r="G22" s="70"/>
      <c r="H22" s="98">
        <f t="shared" si="1"/>
        <v>2959.3</v>
      </c>
    </row>
    <row r="23" spans="1:10" x14ac:dyDescent="0.2">
      <c r="A23" s="71">
        <v>15</v>
      </c>
      <c r="B23" s="75" t="s">
        <v>118</v>
      </c>
      <c r="C23" s="71" t="s">
        <v>13</v>
      </c>
      <c r="D23" s="73">
        <v>44496</v>
      </c>
      <c r="E23" s="98">
        <v>1621.64</v>
      </c>
      <c r="F23" s="77"/>
      <c r="G23" s="77">
        <v>1621.64</v>
      </c>
      <c r="H23" s="98">
        <f t="shared" si="1"/>
        <v>0</v>
      </c>
      <c r="I23" s="63">
        <v>1654</v>
      </c>
      <c r="J23" s="63" t="s">
        <v>70</v>
      </c>
    </row>
    <row r="24" spans="1:10" x14ac:dyDescent="0.2">
      <c r="A24" s="71">
        <v>16</v>
      </c>
      <c r="B24" s="75" t="s">
        <v>118</v>
      </c>
      <c r="C24" s="71" t="s">
        <v>13</v>
      </c>
      <c r="D24" s="73">
        <v>44503</v>
      </c>
      <c r="E24" s="98">
        <v>2831</v>
      </c>
      <c r="F24" s="77"/>
      <c r="G24" s="77"/>
      <c r="H24" s="98">
        <f t="shared" si="1"/>
        <v>2831</v>
      </c>
    </row>
    <row r="25" spans="1:10" x14ac:dyDescent="0.2">
      <c r="A25" s="71">
        <v>17</v>
      </c>
      <c r="B25" s="75" t="s">
        <v>118</v>
      </c>
      <c r="C25" s="71" t="s">
        <v>13</v>
      </c>
      <c r="D25" s="73">
        <v>44510</v>
      </c>
      <c r="E25" s="98">
        <v>2339.8000000000002</v>
      </c>
      <c r="F25" s="77"/>
      <c r="G25" s="77"/>
      <c r="H25" s="98">
        <f t="shared" si="1"/>
        <v>2339.8000000000002</v>
      </c>
    </row>
    <row r="26" spans="1:10" x14ac:dyDescent="0.2">
      <c r="A26" s="71">
        <v>18</v>
      </c>
      <c r="B26" s="75" t="s">
        <v>118</v>
      </c>
      <c r="C26" s="71" t="s">
        <v>13</v>
      </c>
      <c r="D26" s="73">
        <v>44517</v>
      </c>
      <c r="E26" s="98">
        <v>1915.53</v>
      </c>
      <c r="F26" s="77"/>
      <c r="G26" s="77"/>
      <c r="H26" s="98">
        <f t="shared" si="1"/>
        <v>1915.53</v>
      </c>
    </row>
    <row r="27" spans="1:10" x14ac:dyDescent="0.2">
      <c r="A27" s="86"/>
      <c r="B27" s="87" t="s">
        <v>118</v>
      </c>
      <c r="C27" s="86" t="s">
        <v>13</v>
      </c>
      <c r="D27" s="88">
        <v>44524</v>
      </c>
      <c r="E27" s="100">
        <v>2063.15</v>
      </c>
      <c r="F27" s="92"/>
      <c r="G27" s="92"/>
      <c r="H27" s="100">
        <f t="shared" si="1"/>
        <v>2063.15</v>
      </c>
    </row>
    <row r="28" spans="1:10" x14ac:dyDescent="0.2">
      <c r="A28" s="71">
        <v>19</v>
      </c>
      <c r="B28" s="75" t="s">
        <v>85</v>
      </c>
      <c r="C28" s="71" t="s">
        <v>13</v>
      </c>
      <c r="D28" s="73">
        <v>44419</v>
      </c>
      <c r="E28" s="98">
        <v>1000.0000000000005</v>
      </c>
      <c r="F28" s="77">
        <v>1000</v>
      </c>
      <c r="G28" s="77"/>
      <c r="H28" s="98">
        <f t="shared" si="1"/>
        <v>4.5474735088646412E-13</v>
      </c>
    </row>
    <row r="29" spans="1:10" x14ac:dyDescent="0.2">
      <c r="A29" s="71">
        <v>20</v>
      </c>
      <c r="B29" s="75" t="s">
        <v>85</v>
      </c>
      <c r="C29" s="71" t="s">
        <v>13</v>
      </c>
      <c r="D29" s="73">
        <v>44425</v>
      </c>
      <c r="E29" s="98">
        <v>4861.3599999999997</v>
      </c>
      <c r="F29" s="77"/>
      <c r="G29" s="77"/>
      <c r="H29" s="98">
        <f t="shared" si="1"/>
        <v>4861.3599999999997</v>
      </c>
    </row>
    <row r="30" spans="1:10" x14ac:dyDescent="0.2">
      <c r="A30" s="71">
        <v>21</v>
      </c>
      <c r="B30" s="75" t="s">
        <v>196</v>
      </c>
      <c r="C30" s="71" t="s">
        <v>13</v>
      </c>
      <c r="D30" s="73">
        <v>44503</v>
      </c>
      <c r="E30" s="98">
        <v>1290</v>
      </c>
      <c r="F30" s="77">
        <v>1290</v>
      </c>
      <c r="G30" s="77"/>
      <c r="H30" s="98">
        <f t="shared" si="1"/>
        <v>0</v>
      </c>
    </row>
    <row r="31" spans="1:10" x14ac:dyDescent="0.2">
      <c r="A31" s="71">
        <v>22</v>
      </c>
      <c r="B31" s="75" t="s">
        <v>196</v>
      </c>
      <c r="C31" s="71" t="s">
        <v>13</v>
      </c>
      <c r="D31" s="73">
        <v>44510</v>
      </c>
      <c r="E31" s="98">
        <v>1756.8</v>
      </c>
      <c r="F31" s="77"/>
      <c r="G31" s="77"/>
      <c r="H31" s="98">
        <f t="shared" si="1"/>
        <v>1756.8</v>
      </c>
    </row>
    <row r="32" spans="1:10" x14ac:dyDescent="0.2">
      <c r="A32" s="86"/>
      <c r="B32" s="87" t="s">
        <v>196</v>
      </c>
      <c r="C32" s="86" t="s">
        <v>13</v>
      </c>
      <c r="D32" s="88">
        <v>44524</v>
      </c>
      <c r="E32" s="100">
        <v>1660.3</v>
      </c>
      <c r="F32" s="92"/>
      <c r="G32" s="92"/>
      <c r="H32" s="100">
        <f t="shared" si="1"/>
        <v>1660.3</v>
      </c>
    </row>
    <row r="33" spans="1:10" x14ac:dyDescent="0.2">
      <c r="A33" s="71">
        <v>23</v>
      </c>
      <c r="B33" s="75" t="s">
        <v>76</v>
      </c>
      <c r="C33" s="71" t="s">
        <v>13</v>
      </c>
      <c r="D33" s="73">
        <v>44474</v>
      </c>
      <c r="E33" s="98">
        <v>779.40000000000009</v>
      </c>
      <c r="F33" s="77">
        <v>779.4</v>
      </c>
      <c r="G33" s="77"/>
      <c r="H33" s="98">
        <f t="shared" si="1"/>
        <v>1.1368683772161603E-13</v>
      </c>
    </row>
    <row r="34" spans="1:10" x14ac:dyDescent="0.2">
      <c r="A34" s="71">
        <v>24</v>
      </c>
      <c r="B34" s="75" t="s">
        <v>76</v>
      </c>
      <c r="C34" s="71" t="s">
        <v>13</v>
      </c>
      <c r="D34" s="73">
        <v>44516</v>
      </c>
      <c r="E34" s="98">
        <v>188.8</v>
      </c>
      <c r="F34" s="77">
        <v>73.400000000000006</v>
      </c>
      <c r="G34" s="77"/>
      <c r="H34" s="98">
        <f t="shared" si="1"/>
        <v>115.4</v>
      </c>
    </row>
    <row r="35" spans="1:10" x14ac:dyDescent="0.2">
      <c r="A35" s="71">
        <v>25</v>
      </c>
      <c r="B35" s="75" t="s">
        <v>238</v>
      </c>
      <c r="C35" s="71" t="s">
        <v>13</v>
      </c>
      <c r="D35" s="73">
        <v>44510</v>
      </c>
      <c r="E35" s="98">
        <v>1359.6</v>
      </c>
      <c r="F35" s="77">
        <v>1359.6</v>
      </c>
      <c r="G35" s="77"/>
      <c r="H35" s="98">
        <f t="shared" si="1"/>
        <v>0</v>
      </c>
    </row>
    <row r="36" spans="1:10" x14ac:dyDescent="0.2">
      <c r="A36" s="71">
        <v>26</v>
      </c>
      <c r="B36" s="75" t="s">
        <v>238</v>
      </c>
      <c r="C36" s="71" t="s">
        <v>13</v>
      </c>
      <c r="D36" s="73">
        <v>44515</v>
      </c>
      <c r="E36" s="98">
        <v>1117.6600000000001</v>
      </c>
      <c r="F36" s="77">
        <v>1117.6600000000001</v>
      </c>
      <c r="G36" s="77"/>
      <c r="H36" s="98">
        <f t="shared" si="1"/>
        <v>0</v>
      </c>
    </row>
    <row r="37" spans="1:10" x14ac:dyDescent="0.2">
      <c r="A37" s="86"/>
      <c r="B37" s="87" t="s">
        <v>238</v>
      </c>
      <c r="C37" s="86" t="s">
        <v>13</v>
      </c>
      <c r="D37" s="88">
        <v>44522</v>
      </c>
      <c r="E37" s="100">
        <v>503</v>
      </c>
      <c r="F37" s="92"/>
      <c r="G37" s="92"/>
      <c r="H37" s="100">
        <f t="shared" si="1"/>
        <v>503</v>
      </c>
    </row>
    <row r="38" spans="1:10" x14ac:dyDescent="0.2">
      <c r="A38" s="86"/>
      <c r="B38" s="87" t="s">
        <v>238</v>
      </c>
      <c r="C38" s="86" t="s">
        <v>13</v>
      </c>
      <c r="D38" s="88">
        <v>44524</v>
      </c>
      <c r="E38" s="100">
        <v>3529</v>
      </c>
      <c r="F38" s="92"/>
      <c r="G38" s="92"/>
      <c r="H38" s="100">
        <f t="shared" si="1"/>
        <v>3529</v>
      </c>
    </row>
    <row r="39" spans="1:10" x14ac:dyDescent="0.2">
      <c r="A39" s="71">
        <v>27</v>
      </c>
      <c r="B39" s="75" t="s">
        <v>23</v>
      </c>
      <c r="C39" s="71" t="s">
        <v>13</v>
      </c>
      <c r="D39" s="73">
        <v>44516</v>
      </c>
      <c r="E39" s="98">
        <v>3551</v>
      </c>
      <c r="F39" s="77">
        <v>3551</v>
      </c>
      <c r="G39" s="77"/>
      <c r="H39" s="98">
        <f t="shared" si="1"/>
        <v>0</v>
      </c>
    </row>
    <row r="40" spans="1:10" x14ac:dyDescent="0.2">
      <c r="A40" s="71">
        <v>28</v>
      </c>
      <c r="B40" s="75" t="s">
        <v>32</v>
      </c>
      <c r="C40" s="71" t="s">
        <v>13</v>
      </c>
      <c r="D40" s="73">
        <v>44515</v>
      </c>
      <c r="E40" s="98">
        <v>3526.7</v>
      </c>
      <c r="F40" s="77"/>
      <c r="G40" s="77">
        <v>3526.7</v>
      </c>
      <c r="H40" s="98">
        <f t="shared" si="1"/>
        <v>0</v>
      </c>
      <c r="I40" s="63">
        <v>3526.7</v>
      </c>
      <c r="J40" s="63" t="s">
        <v>74</v>
      </c>
    </row>
    <row r="41" spans="1:10" x14ac:dyDescent="0.2">
      <c r="A41" s="86"/>
      <c r="B41" s="87" t="s">
        <v>32</v>
      </c>
      <c r="C41" s="86" t="s">
        <v>13</v>
      </c>
      <c r="D41" s="88">
        <v>44522</v>
      </c>
      <c r="E41" s="100">
        <v>2154</v>
      </c>
      <c r="F41" s="92"/>
      <c r="G41" s="92"/>
      <c r="H41" s="100">
        <f t="shared" si="1"/>
        <v>2154</v>
      </c>
    </row>
    <row r="42" spans="1:10" x14ac:dyDescent="0.2">
      <c r="A42" s="71">
        <v>29</v>
      </c>
      <c r="B42" s="75" t="s">
        <v>40</v>
      </c>
      <c r="C42" s="71" t="s">
        <v>13</v>
      </c>
      <c r="D42" s="73">
        <v>44515</v>
      </c>
      <c r="E42" s="98">
        <v>1428.22</v>
      </c>
      <c r="F42" s="77">
        <v>1428.22</v>
      </c>
      <c r="G42" s="77"/>
      <c r="H42" s="98">
        <f t="shared" si="1"/>
        <v>0</v>
      </c>
    </row>
    <row r="43" spans="1:10" x14ac:dyDescent="0.2">
      <c r="A43" s="86"/>
      <c r="B43" s="87" t="s">
        <v>40</v>
      </c>
      <c r="C43" s="86" t="s">
        <v>13</v>
      </c>
      <c r="D43" s="88">
        <v>44522</v>
      </c>
      <c r="E43" s="100">
        <v>1190</v>
      </c>
      <c r="F43" s="92"/>
      <c r="G43" s="92"/>
      <c r="H43" s="100">
        <f t="shared" si="1"/>
        <v>1190</v>
      </c>
    </row>
    <row r="44" spans="1:10" x14ac:dyDescent="0.2">
      <c r="A44" s="71">
        <v>30</v>
      </c>
      <c r="B44" s="75" t="s">
        <v>25</v>
      </c>
      <c r="C44" s="71" t="s">
        <v>13</v>
      </c>
      <c r="D44" s="73">
        <v>44515</v>
      </c>
      <c r="E44" s="98">
        <v>776.5</v>
      </c>
      <c r="F44" s="77">
        <v>776.5</v>
      </c>
      <c r="G44" s="77"/>
      <c r="H44" s="98">
        <f t="shared" si="1"/>
        <v>0</v>
      </c>
    </row>
    <row r="45" spans="1:10" x14ac:dyDescent="0.2">
      <c r="A45" s="86"/>
      <c r="B45" s="87" t="s">
        <v>25</v>
      </c>
      <c r="C45" s="86" t="s">
        <v>13</v>
      </c>
      <c r="D45" s="88">
        <v>44522</v>
      </c>
      <c r="E45" s="100">
        <v>707.4</v>
      </c>
      <c r="F45" s="92"/>
      <c r="G45" s="92"/>
      <c r="H45" s="100">
        <f t="shared" si="1"/>
        <v>707.4</v>
      </c>
    </row>
    <row r="46" spans="1:10" x14ac:dyDescent="0.2">
      <c r="A46" s="71">
        <v>31</v>
      </c>
      <c r="B46" s="75" t="s">
        <v>30</v>
      </c>
      <c r="C46" s="71" t="s">
        <v>13</v>
      </c>
      <c r="D46" s="73">
        <v>44515</v>
      </c>
      <c r="E46" s="98">
        <v>2778.64</v>
      </c>
      <c r="F46" s="77">
        <v>2778.64</v>
      </c>
      <c r="G46" s="77"/>
      <c r="H46" s="98">
        <f t="shared" si="1"/>
        <v>0</v>
      </c>
    </row>
    <row r="47" spans="1:10" x14ac:dyDescent="0.2">
      <c r="A47" s="86"/>
      <c r="B47" s="87" t="s">
        <v>30</v>
      </c>
      <c r="C47" s="86" t="s">
        <v>13</v>
      </c>
      <c r="D47" s="88">
        <v>44522</v>
      </c>
      <c r="E47" s="100">
        <v>1554.07</v>
      </c>
      <c r="F47" s="92"/>
      <c r="G47" s="92"/>
      <c r="H47" s="100">
        <f t="shared" si="1"/>
        <v>1554.07</v>
      </c>
    </row>
    <row r="48" spans="1:10" x14ac:dyDescent="0.2">
      <c r="A48" s="71">
        <v>32</v>
      </c>
      <c r="B48" s="75" t="s">
        <v>199</v>
      </c>
      <c r="C48" s="71" t="s">
        <v>13</v>
      </c>
      <c r="D48" s="73">
        <v>44517</v>
      </c>
      <c r="E48" s="98">
        <v>1613</v>
      </c>
      <c r="F48" s="77">
        <v>1613</v>
      </c>
      <c r="G48" s="77"/>
      <c r="H48" s="98">
        <f t="shared" si="1"/>
        <v>0</v>
      </c>
    </row>
    <row r="49" spans="1:8" x14ac:dyDescent="0.2">
      <c r="A49" s="71">
        <v>33</v>
      </c>
      <c r="B49" s="75" t="s">
        <v>42</v>
      </c>
      <c r="C49" s="71" t="s">
        <v>13</v>
      </c>
      <c r="D49" s="73">
        <v>44508</v>
      </c>
      <c r="E49" s="98">
        <v>4236.8</v>
      </c>
      <c r="F49" s="77">
        <v>4236.8</v>
      </c>
      <c r="G49" s="77"/>
      <c r="H49" s="98">
        <f t="shared" si="1"/>
        <v>0</v>
      </c>
    </row>
    <row r="50" spans="1:8" x14ac:dyDescent="0.2">
      <c r="A50" s="86"/>
      <c r="B50" s="87" t="s">
        <v>42</v>
      </c>
      <c r="C50" s="86" t="s">
        <v>13</v>
      </c>
      <c r="D50" s="88">
        <v>44522</v>
      </c>
      <c r="E50" s="100">
        <v>1517</v>
      </c>
      <c r="F50" s="92"/>
      <c r="G50" s="92"/>
      <c r="H50" s="100">
        <f t="shared" si="1"/>
        <v>1517</v>
      </c>
    </row>
    <row r="51" spans="1:8" x14ac:dyDescent="0.2">
      <c r="A51" s="71">
        <v>34</v>
      </c>
      <c r="B51" s="75" t="s">
        <v>36</v>
      </c>
      <c r="C51" s="71" t="s">
        <v>13</v>
      </c>
      <c r="D51" s="73">
        <v>44516</v>
      </c>
      <c r="E51" s="98">
        <v>922.8</v>
      </c>
      <c r="F51" s="77">
        <v>922.8</v>
      </c>
      <c r="G51" s="77"/>
      <c r="H51" s="98">
        <f t="shared" si="1"/>
        <v>0</v>
      </c>
    </row>
    <row r="52" spans="1:8" x14ac:dyDescent="0.2">
      <c r="A52" s="71">
        <v>35</v>
      </c>
      <c r="B52" s="75" t="s">
        <v>33</v>
      </c>
      <c r="C52" s="71" t="s">
        <v>13</v>
      </c>
      <c r="D52" s="73">
        <v>44516</v>
      </c>
      <c r="E52" s="98">
        <v>2300</v>
      </c>
      <c r="F52" s="77">
        <v>2300</v>
      </c>
      <c r="G52" s="77"/>
      <c r="H52" s="98">
        <f t="shared" si="1"/>
        <v>0</v>
      </c>
    </row>
    <row r="53" spans="1:8" x14ac:dyDescent="0.2">
      <c r="A53" s="71">
        <v>36</v>
      </c>
      <c r="B53" s="75" t="s">
        <v>38</v>
      </c>
      <c r="C53" s="71" t="s">
        <v>13</v>
      </c>
      <c r="D53" s="73">
        <v>44515</v>
      </c>
      <c r="E53" s="98">
        <v>954</v>
      </c>
      <c r="F53" s="77">
        <v>954</v>
      </c>
      <c r="G53" s="77"/>
      <c r="H53" s="98">
        <f t="shared" si="1"/>
        <v>0</v>
      </c>
    </row>
    <row r="54" spans="1:8" x14ac:dyDescent="0.2">
      <c r="A54" s="71">
        <v>37</v>
      </c>
      <c r="B54" s="75" t="s">
        <v>41</v>
      </c>
      <c r="C54" s="71" t="s">
        <v>13</v>
      </c>
      <c r="D54" s="73">
        <v>44517</v>
      </c>
      <c r="E54" s="98">
        <v>1624.2</v>
      </c>
      <c r="F54" s="77">
        <v>1624.2</v>
      </c>
      <c r="G54" s="77"/>
      <c r="H54" s="98">
        <f t="shared" si="1"/>
        <v>0</v>
      </c>
    </row>
    <row r="55" spans="1:8" x14ac:dyDescent="0.2">
      <c r="A55" s="71">
        <v>38</v>
      </c>
      <c r="B55" s="75" t="s">
        <v>99</v>
      </c>
      <c r="C55" s="71" t="s">
        <v>13</v>
      </c>
      <c r="D55" s="73">
        <v>44516</v>
      </c>
      <c r="E55" s="98">
        <v>2400</v>
      </c>
      <c r="F55" s="77"/>
      <c r="G55" s="77"/>
      <c r="H55" s="98">
        <f t="shared" si="1"/>
        <v>2400</v>
      </c>
    </row>
    <row r="56" spans="1:8" x14ac:dyDescent="0.2">
      <c r="A56" s="71">
        <v>39</v>
      </c>
      <c r="B56" s="75" t="s">
        <v>28</v>
      </c>
      <c r="C56" s="71" t="s">
        <v>13</v>
      </c>
      <c r="D56" s="73">
        <v>44516</v>
      </c>
      <c r="E56" s="98">
        <v>1885.9</v>
      </c>
      <c r="F56" s="77">
        <v>1885.9</v>
      </c>
      <c r="G56" s="77"/>
      <c r="H56" s="98">
        <f t="shared" si="1"/>
        <v>0</v>
      </c>
    </row>
    <row r="57" spans="1:8" x14ac:dyDescent="0.2">
      <c r="A57" s="86"/>
      <c r="B57" s="87" t="s">
        <v>28</v>
      </c>
      <c r="C57" s="86" t="s">
        <v>13</v>
      </c>
      <c r="D57" s="94">
        <v>44523</v>
      </c>
      <c r="E57" s="100">
        <v>1541.1</v>
      </c>
      <c r="F57" s="104"/>
      <c r="G57" s="104"/>
      <c r="H57" s="100">
        <f t="shared" si="1"/>
        <v>1541.1</v>
      </c>
    </row>
    <row r="58" spans="1:8" x14ac:dyDescent="0.2">
      <c r="A58" s="71">
        <v>40</v>
      </c>
      <c r="B58" s="78" t="s">
        <v>117</v>
      </c>
      <c r="C58" s="71" t="s">
        <v>13</v>
      </c>
      <c r="D58" s="79">
        <v>44522</v>
      </c>
      <c r="E58" s="98">
        <f>11847.31-3500</f>
        <v>8347.31</v>
      </c>
      <c r="F58" s="80"/>
      <c r="G58" s="80"/>
      <c r="H58" s="98">
        <f t="shared" si="1"/>
        <v>8347.31</v>
      </c>
    </row>
    <row r="59" spans="1:8" x14ac:dyDescent="0.2">
      <c r="A59" s="86"/>
      <c r="B59" s="93" t="s">
        <v>18</v>
      </c>
      <c r="C59" s="86" t="s">
        <v>13</v>
      </c>
      <c r="D59" s="94">
        <v>44524</v>
      </c>
      <c r="E59" s="100">
        <v>2446.58</v>
      </c>
      <c r="F59" s="95"/>
      <c r="G59" s="95"/>
      <c r="H59" s="100">
        <f t="shared" si="1"/>
        <v>2446.58</v>
      </c>
    </row>
    <row r="60" spans="1:8" x14ac:dyDescent="0.2">
      <c r="A60" s="86"/>
      <c r="B60" s="93" t="s">
        <v>89</v>
      </c>
      <c r="C60" s="86" t="s">
        <v>13</v>
      </c>
      <c r="D60" s="94">
        <v>44522</v>
      </c>
      <c r="E60" s="100">
        <v>1048.2</v>
      </c>
      <c r="F60" s="95"/>
      <c r="G60" s="95"/>
      <c r="H60" s="100">
        <f t="shared" si="1"/>
        <v>1048.2</v>
      </c>
    </row>
    <row r="61" spans="1:8" x14ac:dyDescent="0.2">
      <c r="A61" s="86"/>
      <c r="B61" s="93" t="s">
        <v>123</v>
      </c>
      <c r="C61" s="86" t="s">
        <v>13</v>
      </c>
      <c r="D61" s="94">
        <v>44523</v>
      </c>
      <c r="E61" s="100">
        <v>1951.49</v>
      </c>
      <c r="F61" s="95"/>
      <c r="G61" s="95"/>
      <c r="H61" s="100">
        <f t="shared" si="1"/>
        <v>1951.49</v>
      </c>
    </row>
    <row r="62" spans="1:8" x14ac:dyDescent="0.2">
      <c r="A62" s="71">
        <v>41</v>
      </c>
      <c r="B62" s="75" t="s">
        <v>43</v>
      </c>
      <c r="C62" s="71" t="s">
        <v>44</v>
      </c>
      <c r="D62" s="73"/>
      <c r="E62" s="98">
        <v>2550</v>
      </c>
      <c r="F62" s="70"/>
      <c r="G62" s="70"/>
      <c r="H62" s="98">
        <f t="shared" si="1"/>
        <v>2550</v>
      </c>
    </row>
    <row r="63" spans="1:8" x14ac:dyDescent="0.2">
      <c r="A63" s="71">
        <v>42</v>
      </c>
      <c r="B63" s="78" t="s">
        <v>45</v>
      </c>
      <c r="C63" s="71" t="s">
        <v>44</v>
      </c>
      <c r="D63" s="79">
        <v>44512</v>
      </c>
      <c r="E63" s="98">
        <v>1222.2</v>
      </c>
      <c r="F63" s="80">
        <v>1222.2</v>
      </c>
      <c r="G63" s="80"/>
      <c r="H63" s="98">
        <f t="shared" si="1"/>
        <v>0</v>
      </c>
    </row>
    <row r="64" spans="1:8" x14ac:dyDescent="0.2">
      <c r="A64" s="71">
        <v>43</v>
      </c>
      <c r="B64" s="78" t="s">
        <v>45</v>
      </c>
      <c r="C64" s="71" t="s">
        <v>44</v>
      </c>
      <c r="D64" s="79">
        <v>44518</v>
      </c>
      <c r="E64" s="98">
        <v>2229.1999999999998</v>
      </c>
      <c r="F64" s="80"/>
      <c r="G64" s="80"/>
      <c r="H64" s="98">
        <f t="shared" si="1"/>
        <v>2229.1999999999998</v>
      </c>
    </row>
    <row r="65" spans="1:10" x14ac:dyDescent="0.2">
      <c r="A65" s="71">
        <v>44</v>
      </c>
      <c r="B65" s="78" t="s">
        <v>47</v>
      </c>
      <c r="C65" s="71" t="s">
        <v>44</v>
      </c>
      <c r="D65" s="79">
        <v>44504</v>
      </c>
      <c r="E65" s="98">
        <v>684.6</v>
      </c>
      <c r="F65" s="80">
        <v>684.6</v>
      </c>
      <c r="G65" s="80"/>
      <c r="H65" s="98">
        <f t="shared" si="1"/>
        <v>0</v>
      </c>
    </row>
    <row r="66" spans="1:10" x14ac:dyDescent="0.2">
      <c r="A66" s="71">
        <v>45</v>
      </c>
      <c r="B66" s="78" t="s">
        <v>47</v>
      </c>
      <c r="C66" s="71" t="s">
        <v>44</v>
      </c>
      <c r="D66" s="79">
        <v>44511</v>
      </c>
      <c r="E66" s="98">
        <v>1583.04</v>
      </c>
      <c r="F66" s="80"/>
      <c r="G66" s="80"/>
      <c r="H66" s="98">
        <f t="shared" si="1"/>
        <v>1583.04</v>
      </c>
    </row>
    <row r="67" spans="1:10" x14ac:dyDescent="0.2">
      <c r="A67" s="71">
        <v>46</v>
      </c>
      <c r="B67" s="78" t="s">
        <v>47</v>
      </c>
      <c r="C67" s="71" t="s">
        <v>44</v>
      </c>
      <c r="D67" s="79">
        <v>44518</v>
      </c>
      <c r="E67" s="98">
        <v>1453.02</v>
      </c>
      <c r="F67" s="80"/>
      <c r="G67" s="80"/>
      <c r="H67" s="98">
        <f t="shared" si="1"/>
        <v>1453.02</v>
      </c>
    </row>
    <row r="68" spans="1:10" x14ac:dyDescent="0.2">
      <c r="A68" s="86"/>
      <c r="B68" s="93" t="s">
        <v>47</v>
      </c>
      <c r="C68" s="86" t="s">
        <v>44</v>
      </c>
      <c r="D68" s="94">
        <v>44525</v>
      </c>
      <c r="E68" s="100">
        <v>984.1</v>
      </c>
      <c r="F68" s="95"/>
      <c r="G68" s="95"/>
      <c r="H68" s="100">
        <f t="shared" si="1"/>
        <v>984.1</v>
      </c>
    </row>
    <row r="69" spans="1:10" x14ac:dyDescent="0.2">
      <c r="A69" s="71">
        <v>47</v>
      </c>
      <c r="B69" s="78" t="s">
        <v>48</v>
      </c>
      <c r="C69" s="71" t="s">
        <v>44</v>
      </c>
      <c r="D69" s="79">
        <v>44497</v>
      </c>
      <c r="E69" s="98">
        <v>50060.6</v>
      </c>
      <c r="F69" s="105"/>
      <c r="G69" s="105">
        <v>9800</v>
      </c>
      <c r="H69" s="98">
        <f t="shared" si="1"/>
        <v>40260.6</v>
      </c>
      <c r="I69" s="63">
        <v>10000</v>
      </c>
      <c r="J69" s="63" t="s">
        <v>70</v>
      </c>
    </row>
    <row r="70" spans="1:10" x14ac:dyDescent="0.2">
      <c r="A70" s="86"/>
      <c r="B70" s="93" t="s">
        <v>48</v>
      </c>
      <c r="C70" s="86" t="s">
        <v>44</v>
      </c>
      <c r="D70" s="94">
        <v>44525</v>
      </c>
      <c r="E70" s="100">
        <v>8190</v>
      </c>
      <c r="F70" s="104"/>
      <c r="G70" s="104"/>
      <c r="H70" s="100">
        <f t="shared" si="1"/>
        <v>8190</v>
      </c>
    </row>
    <row r="71" spans="1:10" x14ac:dyDescent="0.2">
      <c r="A71" s="71">
        <v>48</v>
      </c>
      <c r="B71" s="78" t="s">
        <v>49</v>
      </c>
      <c r="C71" s="71" t="s">
        <v>44</v>
      </c>
      <c r="D71" s="79">
        <v>44505</v>
      </c>
      <c r="E71" s="98">
        <v>700</v>
      </c>
      <c r="F71" s="80">
        <v>700</v>
      </c>
      <c r="G71" s="80"/>
      <c r="H71" s="98">
        <f t="shared" si="1"/>
        <v>0</v>
      </c>
    </row>
    <row r="72" spans="1:10" x14ac:dyDescent="0.2">
      <c r="A72" s="71">
        <v>49</v>
      </c>
      <c r="B72" s="78" t="s">
        <v>49</v>
      </c>
      <c r="C72" s="71" t="s">
        <v>44</v>
      </c>
      <c r="D72" s="79">
        <v>44518</v>
      </c>
      <c r="E72" s="98">
        <v>1492.9</v>
      </c>
      <c r="F72" s="80"/>
      <c r="G72" s="80"/>
      <c r="H72" s="98">
        <f t="shared" si="1"/>
        <v>1492.9</v>
      </c>
    </row>
    <row r="73" spans="1:10" x14ac:dyDescent="0.2">
      <c r="A73" s="86"/>
      <c r="B73" s="93" t="s">
        <v>49</v>
      </c>
      <c r="C73" s="86" t="s">
        <v>44</v>
      </c>
      <c r="D73" s="94">
        <v>44525</v>
      </c>
      <c r="E73" s="100">
        <v>1217.6400000000001</v>
      </c>
      <c r="F73" s="95"/>
      <c r="G73" s="95"/>
      <c r="H73" s="100">
        <f t="shared" si="1"/>
        <v>1217.6400000000001</v>
      </c>
    </row>
    <row r="74" spans="1:10" x14ac:dyDescent="0.2">
      <c r="A74" s="71">
        <v>50</v>
      </c>
      <c r="B74" s="78" t="s">
        <v>51</v>
      </c>
      <c r="C74" s="71" t="s">
        <v>13</v>
      </c>
      <c r="D74" s="79">
        <v>44476</v>
      </c>
      <c r="E74" s="98">
        <v>8890</v>
      </c>
      <c r="F74" s="80">
        <v>7000</v>
      </c>
      <c r="G74" s="80"/>
      <c r="H74" s="98">
        <f t="shared" si="1"/>
        <v>1890</v>
      </c>
    </row>
    <row r="75" spans="1:10" x14ac:dyDescent="0.2">
      <c r="A75" s="71">
        <v>51</v>
      </c>
      <c r="B75" s="78" t="s">
        <v>51</v>
      </c>
      <c r="C75" s="71" t="s">
        <v>13</v>
      </c>
      <c r="D75" s="79">
        <v>44483</v>
      </c>
      <c r="E75" s="98">
        <v>9264.5499999999993</v>
      </c>
      <c r="F75" s="80"/>
      <c r="G75" s="80"/>
      <c r="H75" s="98">
        <f t="shared" si="1"/>
        <v>9264.5499999999993</v>
      </c>
    </row>
    <row r="76" spans="1:10" x14ac:dyDescent="0.2">
      <c r="A76" s="71">
        <v>52</v>
      </c>
      <c r="B76" s="78" t="s">
        <v>51</v>
      </c>
      <c r="C76" s="71" t="s">
        <v>13</v>
      </c>
      <c r="D76" s="79">
        <v>44490</v>
      </c>
      <c r="E76" s="98">
        <v>13179.1</v>
      </c>
      <c r="F76" s="80"/>
      <c r="G76" s="80"/>
      <c r="H76" s="98">
        <f t="shared" si="1"/>
        <v>13179.1</v>
      </c>
    </row>
    <row r="77" spans="1:10" x14ac:dyDescent="0.2">
      <c r="A77" s="71">
        <v>53</v>
      </c>
      <c r="B77" s="78" t="s">
        <v>51</v>
      </c>
      <c r="C77" s="71" t="s">
        <v>13</v>
      </c>
      <c r="D77" s="79">
        <v>44497</v>
      </c>
      <c r="E77" s="98">
        <v>8058.9</v>
      </c>
      <c r="F77" s="80"/>
      <c r="G77" s="80"/>
      <c r="H77" s="98">
        <f t="shared" si="1"/>
        <v>8058.9</v>
      </c>
    </row>
    <row r="78" spans="1:10" x14ac:dyDescent="0.2">
      <c r="A78" s="71">
        <v>54</v>
      </c>
      <c r="B78" s="78" t="s">
        <v>51</v>
      </c>
      <c r="C78" s="71" t="s">
        <v>13</v>
      </c>
      <c r="D78" s="79">
        <v>44511</v>
      </c>
      <c r="E78" s="98">
        <v>3966.7</v>
      </c>
      <c r="F78" s="80"/>
      <c r="G78" s="80"/>
      <c r="H78" s="98">
        <f t="shared" si="1"/>
        <v>3966.7</v>
      </c>
    </row>
    <row r="79" spans="1:10" x14ac:dyDescent="0.2">
      <c r="A79" s="71">
        <v>55</v>
      </c>
      <c r="B79" s="78" t="s">
        <v>52</v>
      </c>
      <c r="C79" s="71" t="s">
        <v>44</v>
      </c>
      <c r="D79" s="79">
        <v>44518</v>
      </c>
      <c r="E79" s="98">
        <f>2754.17-27</f>
        <v>2727.17</v>
      </c>
      <c r="F79" s="80"/>
      <c r="G79" s="80">
        <v>2727.17</v>
      </c>
      <c r="H79" s="98">
        <f t="shared" si="1"/>
        <v>0</v>
      </c>
      <c r="I79" s="83">
        <f>2727.17+1417.585</f>
        <v>4144.7550000000001</v>
      </c>
      <c r="J79" s="63" t="s">
        <v>70</v>
      </c>
    </row>
    <row r="80" spans="1:10" x14ac:dyDescent="0.2">
      <c r="A80" s="86"/>
      <c r="B80" s="93" t="s">
        <v>52</v>
      </c>
      <c r="C80" s="86" t="s">
        <v>44</v>
      </c>
      <c r="D80" s="94">
        <v>44525</v>
      </c>
      <c r="E80" s="100">
        <v>8336.2800000000007</v>
      </c>
      <c r="F80" s="95"/>
      <c r="G80" s="95">
        <v>1417.58</v>
      </c>
      <c r="H80" s="100">
        <f t="shared" si="1"/>
        <v>6918.7000000000007</v>
      </c>
    </row>
    <row r="81" spans="1:10" x14ac:dyDescent="0.2">
      <c r="A81" s="71">
        <v>56</v>
      </c>
      <c r="B81" s="78" t="s">
        <v>54</v>
      </c>
      <c r="C81" s="71" t="s">
        <v>44</v>
      </c>
      <c r="D81" s="79">
        <v>44519</v>
      </c>
      <c r="E81" s="98">
        <v>5483.8</v>
      </c>
      <c r="F81" s="70">
        <v>1000</v>
      </c>
      <c r="G81" s="70"/>
      <c r="H81" s="98">
        <f t="shared" si="1"/>
        <v>4483.8</v>
      </c>
    </row>
    <row r="82" spans="1:10" x14ac:dyDescent="0.2">
      <c r="A82" s="71">
        <v>57</v>
      </c>
      <c r="B82" s="78" t="s">
        <v>58</v>
      </c>
      <c r="C82" s="71" t="s">
        <v>44</v>
      </c>
      <c r="D82" s="79">
        <v>44497</v>
      </c>
      <c r="E82" s="98">
        <v>8890.7999999999993</v>
      </c>
      <c r="F82" s="70"/>
      <c r="G82" s="70"/>
      <c r="H82" s="98">
        <f t="shared" si="1"/>
        <v>8890.7999999999993</v>
      </c>
    </row>
    <row r="83" spans="1:10" x14ac:dyDescent="0.2">
      <c r="A83" s="71">
        <v>58</v>
      </c>
      <c r="B83" s="78" t="s">
        <v>59</v>
      </c>
      <c r="C83" s="71" t="s">
        <v>44</v>
      </c>
      <c r="D83" s="79">
        <v>44504</v>
      </c>
      <c r="E83" s="98">
        <v>5410.1</v>
      </c>
      <c r="F83" s="70"/>
      <c r="G83" s="70">
        <v>5410</v>
      </c>
      <c r="H83" s="98">
        <f t="shared" si="1"/>
        <v>0.1000000000003638</v>
      </c>
      <c r="I83" s="63">
        <v>5410</v>
      </c>
      <c r="J83" s="63" t="s">
        <v>74</v>
      </c>
    </row>
    <row r="84" spans="1:10" x14ac:dyDescent="0.2">
      <c r="A84" s="71">
        <v>59</v>
      </c>
      <c r="B84" s="78" t="s">
        <v>59</v>
      </c>
      <c r="C84" s="71" t="s">
        <v>44</v>
      </c>
      <c r="D84" s="79">
        <v>44518</v>
      </c>
      <c r="E84" s="98">
        <v>8375.56</v>
      </c>
      <c r="F84" s="70"/>
      <c r="G84" s="70"/>
      <c r="H84" s="98">
        <f t="shared" si="1"/>
        <v>8375.56</v>
      </c>
    </row>
    <row r="85" spans="1:10" x14ac:dyDescent="0.2">
      <c r="A85" s="71">
        <v>60</v>
      </c>
      <c r="B85" s="78" t="s">
        <v>46</v>
      </c>
      <c r="C85" s="71" t="s">
        <v>44</v>
      </c>
      <c r="D85" s="79">
        <v>44511</v>
      </c>
      <c r="E85" s="98">
        <v>9311.64</v>
      </c>
      <c r="F85" s="70">
        <v>4000</v>
      </c>
      <c r="G85" s="70"/>
      <c r="H85" s="98">
        <f t="shared" si="1"/>
        <v>5311.6399999999994</v>
      </c>
    </row>
    <row r="86" spans="1:10" x14ac:dyDescent="0.2">
      <c r="A86" s="86"/>
      <c r="B86" s="93" t="s">
        <v>46</v>
      </c>
      <c r="C86" s="86" t="s">
        <v>44</v>
      </c>
      <c r="D86" s="94">
        <v>44525</v>
      </c>
      <c r="E86" s="100">
        <v>7304.2</v>
      </c>
      <c r="F86" s="90"/>
      <c r="G86" s="90"/>
      <c r="H86" s="100">
        <f t="shared" si="1"/>
        <v>7304.2</v>
      </c>
    </row>
    <row r="87" spans="1:10" x14ac:dyDescent="0.2">
      <c r="A87" s="71">
        <v>61</v>
      </c>
      <c r="B87" s="78" t="s">
        <v>55</v>
      </c>
      <c r="C87" s="71" t="s">
        <v>44</v>
      </c>
      <c r="D87" s="79">
        <v>44511</v>
      </c>
      <c r="E87" s="98">
        <v>1000.0000000000001</v>
      </c>
      <c r="F87" s="70">
        <v>1000</v>
      </c>
      <c r="G87" s="70"/>
      <c r="H87" s="98">
        <f t="shared" si="1"/>
        <v>1.1368683772161603E-13</v>
      </c>
    </row>
    <row r="88" spans="1:10" x14ac:dyDescent="0.2">
      <c r="A88" s="71">
        <v>62</v>
      </c>
      <c r="B88" s="78" t="s">
        <v>60</v>
      </c>
      <c r="C88" s="71" t="s">
        <v>44</v>
      </c>
      <c r="D88" s="79">
        <v>44518</v>
      </c>
      <c r="E88" s="98">
        <v>10532</v>
      </c>
      <c r="F88" s="70">
        <v>10532</v>
      </c>
      <c r="G88" s="70"/>
      <c r="H88" s="98">
        <f t="shared" si="1"/>
        <v>0</v>
      </c>
    </row>
    <row r="89" spans="1:10" x14ac:dyDescent="0.2">
      <c r="A89" s="86"/>
      <c r="B89" s="93" t="s">
        <v>60</v>
      </c>
      <c r="C89" s="86" t="s">
        <v>44</v>
      </c>
      <c r="D89" s="94">
        <v>44525</v>
      </c>
      <c r="E89" s="100">
        <v>2720.4</v>
      </c>
      <c r="F89" s="90"/>
      <c r="G89" s="90"/>
      <c r="H89" s="100">
        <f t="shared" si="1"/>
        <v>2720.4</v>
      </c>
    </row>
    <row r="90" spans="1:10" ht="16.5" customHeight="1" x14ac:dyDescent="0.2">
      <c r="A90" s="71">
        <v>63</v>
      </c>
      <c r="B90" s="78" t="s">
        <v>57</v>
      </c>
      <c r="C90" s="113" t="s">
        <v>44</v>
      </c>
      <c r="D90" s="79">
        <v>44518</v>
      </c>
      <c r="E90" s="98">
        <v>1997.8</v>
      </c>
      <c r="F90" s="70">
        <v>1997.8</v>
      </c>
      <c r="G90" s="70"/>
      <c r="H90" s="98">
        <f t="shared" si="1"/>
        <v>0</v>
      </c>
    </row>
    <row r="91" spans="1:10" ht="16.5" customHeight="1" x14ac:dyDescent="0.2">
      <c r="A91" s="71">
        <v>64</v>
      </c>
      <c r="B91" s="78" t="s">
        <v>79</v>
      </c>
      <c r="C91" s="113" t="s">
        <v>44</v>
      </c>
      <c r="D91" s="79">
        <v>44518</v>
      </c>
      <c r="E91" s="114">
        <v>25252.35</v>
      </c>
      <c r="F91" s="70"/>
      <c r="G91" s="70"/>
      <c r="H91" s="98">
        <f t="shared" si="1"/>
        <v>25252.35</v>
      </c>
    </row>
    <row r="92" spans="1:10" ht="16.5" customHeight="1" x14ac:dyDescent="0.2">
      <c r="A92" s="86"/>
      <c r="B92" s="93" t="s">
        <v>79</v>
      </c>
      <c r="C92" s="112" t="s">
        <v>44</v>
      </c>
      <c r="D92" s="94">
        <v>44525</v>
      </c>
      <c r="E92" s="102">
        <v>1400</v>
      </c>
      <c r="F92" s="90"/>
      <c r="G92" s="90"/>
      <c r="H92" s="100">
        <f t="shared" si="1"/>
        <v>1400</v>
      </c>
    </row>
    <row r="93" spans="1:10" ht="16.5" customHeight="1" x14ac:dyDescent="0.2">
      <c r="A93" s="86"/>
      <c r="B93" s="93" t="s">
        <v>262</v>
      </c>
      <c r="C93" s="112" t="s">
        <v>44</v>
      </c>
      <c r="D93" s="94">
        <v>44525</v>
      </c>
      <c r="E93" s="102">
        <v>10891.07</v>
      </c>
      <c r="F93" s="90"/>
      <c r="G93" s="90"/>
      <c r="H93" s="100">
        <f t="shared" si="1"/>
        <v>10891.07</v>
      </c>
    </row>
    <row r="94" spans="1:10" ht="16.5" customHeight="1" x14ac:dyDescent="0.2">
      <c r="A94" s="86"/>
      <c r="B94" s="93" t="s">
        <v>263</v>
      </c>
      <c r="C94" s="112" t="s">
        <v>44</v>
      </c>
      <c r="D94" s="94">
        <v>44525</v>
      </c>
      <c r="E94" s="102">
        <v>1449.5</v>
      </c>
      <c r="F94" s="90"/>
      <c r="G94" s="90"/>
      <c r="H94" s="100">
        <f t="shared" si="1"/>
        <v>1449.5</v>
      </c>
    </row>
    <row r="95" spans="1:10" ht="16.5" customHeight="1" x14ac:dyDescent="0.2">
      <c r="A95" s="86"/>
      <c r="B95" s="93" t="s">
        <v>264</v>
      </c>
      <c r="C95" s="112" t="s">
        <v>44</v>
      </c>
      <c r="D95" s="94">
        <v>44525</v>
      </c>
      <c r="E95" s="102">
        <v>608.6</v>
      </c>
      <c r="F95" s="90"/>
      <c r="G95" s="90"/>
      <c r="H95" s="100">
        <f t="shared" si="1"/>
        <v>608.6</v>
      </c>
    </row>
    <row r="96" spans="1:10" ht="15" customHeight="1" x14ac:dyDescent="0.2">
      <c r="A96" s="71"/>
      <c r="B96" s="81"/>
      <c r="C96" s="81"/>
      <c r="D96" s="81" t="s">
        <v>62</v>
      </c>
      <c r="E96" s="96">
        <f>SUM(E4:E95)</f>
        <v>354753.99000000005</v>
      </c>
      <c r="F96" s="111">
        <f>SUM(F4:F95)</f>
        <v>67499.069999999992</v>
      </c>
      <c r="G96" s="111"/>
      <c r="H96" s="98">
        <f>SUM(H4:H95)</f>
        <v>262163.83</v>
      </c>
    </row>
    <row r="97" spans="1:11" ht="16.5" customHeight="1" x14ac:dyDescent="0.2">
      <c r="A97" s="59"/>
      <c r="K97" s="84"/>
    </row>
    <row r="98" spans="1:11" x14ac:dyDescent="0.2">
      <c r="B98" s="59" t="s">
        <v>63</v>
      </c>
      <c r="C98" s="59"/>
      <c r="D98" s="59" t="s">
        <v>64</v>
      </c>
      <c r="E98" s="59"/>
      <c r="F98" s="85" t="s">
        <v>65</v>
      </c>
      <c r="G98" s="85"/>
    </row>
    <row r="99" spans="1:11" x14ac:dyDescent="0.2">
      <c r="B99" s="66" t="s">
        <v>66</v>
      </c>
      <c r="C99" s="59"/>
      <c r="D99" s="59" t="s">
        <v>106</v>
      </c>
      <c r="E99" s="59"/>
      <c r="F99" s="85" t="s">
        <v>68</v>
      </c>
      <c r="G99" s="85"/>
    </row>
  </sheetData>
  <autoFilter ref="A1:H96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57" workbookViewId="0">
      <selection activeCell="I74" sqref="I74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6.42578125" style="63" bestFit="1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44520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265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1" t="s">
        <v>151</v>
      </c>
      <c r="C4" s="71"/>
      <c r="D4" s="71"/>
      <c r="E4" s="71">
        <v>615.65</v>
      </c>
      <c r="F4" s="70">
        <v>615.65</v>
      </c>
      <c r="G4" s="70"/>
      <c r="H4" s="98">
        <f>E4-F4-G4</f>
        <v>0</v>
      </c>
    </row>
    <row r="5" spans="1:8" x14ac:dyDescent="0.2">
      <c r="A5" s="71">
        <v>2</v>
      </c>
      <c r="B5" s="72" t="s">
        <v>12</v>
      </c>
      <c r="C5" s="71" t="s">
        <v>13</v>
      </c>
      <c r="D5" s="73">
        <v>44516</v>
      </c>
      <c r="E5" s="98">
        <v>581.79999999999995</v>
      </c>
      <c r="F5" s="70">
        <v>300</v>
      </c>
      <c r="G5" s="70"/>
      <c r="H5" s="98">
        <f t="shared" ref="H5:H94" si="0">E5-F5-G5</f>
        <v>281.79999999999995</v>
      </c>
    </row>
    <row r="6" spans="1:8" x14ac:dyDescent="0.2">
      <c r="A6" s="71">
        <v>3</v>
      </c>
      <c r="B6" s="72" t="s">
        <v>12</v>
      </c>
      <c r="C6" s="71" t="s">
        <v>13</v>
      </c>
      <c r="D6" s="73">
        <v>44523</v>
      </c>
      <c r="E6" s="98">
        <v>356.2</v>
      </c>
      <c r="F6" s="70"/>
      <c r="G6" s="70"/>
      <c r="H6" s="98">
        <f t="shared" si="0"/>
        <v>356.2</v>
      </c>
    </row>
    <row r="7" spans="1:8" x14ac:dyDescent="0.2">
      <c r="A7" s="71">
        <v>4</v>
      </c>
      <c r="B7" s="75" t="s">
        <v>14</v>
      </c>
      <c r="C7" s="71" t="s">
        <v>13</v>
      </c>
      <c r="D7" s="73">
        <v>44502</v>
      </c>
      <c r="E7" s="98">
        <v>3500.9</v>
      </c>
      <c r="F7" s="70">
        <v>1400</v>
      </c>
      <c r="G7" s="70"/>
      <c r="H7" s="98">
        <f t="shared" si="0"/>
        <v>2100.9</v>
      </c>
    </row>
    <row r="8" spans="1:8" x14ac:dyDescent="0.2">
      <c r="A8" s="71">
        <v>5</v>
      </c>
      <c r="B8" s="75" t="s">
        <v>14</v>
      </c>
      <c r="C8" s="71" t="s">
        <v>13</v>
      </c>
      <c r="D8" s="73">
        <v>44516</v>
      </c>
      <c r="E8" s="98">
        <v>9687.15</v>
      </c>
      <c r="F8" s="70"/>
      <c r="G8" s="70"/>
      <c r="H8" s="98">
        <f t="shared" si="0"/>
        <v>9687.15</v>
      </c>
    </row>
    <row r="9" spans="1:8" x14ac:dyDescent="0.2">
      <c r="A9" s="71">
        <v>6</v>
      </c>
      <c r="B9" s="75" t="s">
        <v>14</v>
      </c>
      <c r="C9" s="71" t="s">
        <v>13</v>
      </c>
      <c r="D9" s="73">
        <v>44523</v>
      </c>
      <c r="E9" s="98">
        <v>1553.65</v>
      </c>
      <c r="F9" s="70">
        <v>1553.65</v>
      </c>
      <c r="G9" s="70"/>
      <c r="H9" s="98">
        <f t="shared" si="0"/>
        <v>0</v>
      </c>
    </row>
    <row r="10" spans="1:8" x14ac:dyDescent="0.2">
      <c r="A10" s="86"/>
      <c r="B10" s="87" t="s">
        <v>14</v>
      </c>
      <c r="C10" s="86" t="s">
        <v>13</v>
      </c>
      <c r="D10" s="88">
        <v>44530</v>
      </c>
      <c r="E10" s="100">
        <v>2246.9</v>
      </c>
      <c r="F10" s="90"/>
      <c r="G10" s="90"/>
      <c r="H10" s="100">
        <f t="shared" si="0"/>
        <v>2246.9</v>
      </c>
    </row>
    <row r="11" spans="1:8" x14ac:dyDescent="0.2">
      <c r="A11" s="71">
        <v>7</v>
      </c>
      <c r="B11" s="75" t="s">
        <v>15</v>
      </c>
      <c r="C11" s="71" t="s">
        <v>13</v>
      </c>
      <c r="D11" s="73">
        <v>44244</v>
      </c>
      <c r="E11" s="98">
        <v>2000</v>
      </c>
      <c r="F11" s="70">
        <v>500</v>
      </c>
      <c r="G11" s="70"/>
      <c r="H11" s="98">
        <f t="shared" si="0"/>
        <v>1500</v>
      </c>
    </row>
    <row r="12" spans="1:8" x14ac:dyDescent="0.2">
      <c r="A12" s="71">
        <v>8</v>
      </c>
      <c r="B12" s="75" t="s">
        <v>16</v>
      </c>
      <c r="C12" s="71" t="s">
        <v>13</v>
      </c>
      <c r="D12" s="73">
        <v>44516</v>
      </c>
      <c r="E12" s="98">
        <v>310.5</v>
      </c>
      <c r="F12" s="70">
        <v>310.5</v>
      </c>
      <c r="G12" s="70"/>
      <c r="H12" s="98">
        <f t="shared" si="0"/>
        <v>0</v>
      </c>
    </row>
    <row r="13" spans="1:8" x14ac:dyDescent="0.2">
      <c r="A13" s="71">
        <v>9</v>
      </c>
      <c r="B13" s="75" t="s">
        <v>16</v>
      </c>
      <c r="C13" s="71" t="s">
        <v>13</v>
      </c>
      <c r="D13" s="73">
        <v>44523</v>
      </c>
      <c r="E13" s="98">
        <v>1189.0999999999999</v>
      </c>
      <c r="F13" s="70">
        <v>1189.0999999999999</v>
      </c>
      <c r="G13" s="70"/>
      <c r="H13" s="98">
        <f t="shared" si="0"/>
        <v>0</v>
      </c>
    </row>
    <row r="14" spans="1:8" x14ac:dyDescent="0.2">
      <c r="A14" s="86"/>
      <c r="B14" s="87" t="s">
        <v>16</v>
      </c>
      <c r="C14" s="86" t="s">
        <v>13</v>
      </c>
      <c r="D14" s="88">
        <v>44530</v>
      </c>
      <c r="E14" s="100">
        <v>1633.3</v>
      </c>
      <c r="F14" s="90"/>
      <c r="G14" s="90"/>
      <c r="H14" s="100">
        <f t="shared" si="0"/>
        <v>1633.3</v>
      </c>
    </row>
    <row r="15" spans="1:8" x14ac:dyDescent="0.2">
      <c r="A15" s="71">
        <v>10</v>
      </c>
      <c r="B15" s="75" t="s">
        <v>17</v>
      </c>
      <c r="C15" s="71" t="s">
        <v>13</v>
      </c>
      <c r="D15" s="73">
        <v>44495</v>
      </c>
      <c r="E15" s="98">
        <v>2406.8000000000002</v>
      </c>
      <c r="F15" s="70">
        <v>1000</v>
      </c>
      <c r="G15" s="70"/>
      <c r="H15" s="98">
        <f t="shared" si="0"/>
        <v>1406.8000000000002</v>
      </c>
    </row>
    <row r="16" spans="1:8" x14ac:dyDescent="0.2">
      <c r="A16" s="71">
        <v>11</v>
      </c>
      <c r="B16" s="75" t="s">
        <v>17</v>
      </c>
      <c r="C16" s="71" t="s">
        <v>13</v>
      </c>
      <c r="D16" s="73">
        <v>44503</v>
      </c>
      <c r="E16" s="98">
        <v>1965.7</v>
      </c>
      <c r="F16" s="70">
        <v>1965.7</v>
      </c>
      <c r="G16" s="70"/>
      <c r="H16" s="98">
        <f t="shared" si="0"/>
        <v>0</v>
      </c>
    </row>
    <row r="17" spans="1:10" x14ac:dyDescent="0.2">
      <c r="A17" s="71">
        <v>12</v>
      </c>
      <c r="B17" s="75" t="s">
        <v>17</v>
      </c>
      <c r="C17" s="71" t="s">
        <v>13</v>
      </c>
      <c r="D17" s="73">
        <v>44503</v>
      </c>
      <c r="E17" s="98">
        <v>2001.12</v>
      </c>
      <c r="F17" s="70"/>
      <c r="G17" s="70"/>
      <c r="H17" s="98">
        <f t="shared" si="0"/>
        <v>2001.12</v>
      </c>
    </row>
    <row r="18" spans="1:10" x14ac:dyDescent="0.2">
      <c r="A18" s="71">
        <v>13</v>
      </c>
      <c r="B18" s="75" t="s">
        <v>17</v>
      </c>
      <c r="C18" s="71" t="s">
        <v>13</v>
      </c>
      <c r="D18" s="73">
        <v>44524</v>
      </c>
      <c r="E18" s="98">
        <v>1775.88</v>
      </c>
      <c r="F18" s="70"/>
      <c r="G18" s="70"/>
      <c r="H18" s="98">
        <f t="shared" si="0"/>
        <v>1775.88</v>
      </c>
    </row>
    <row r="19" spans="1:10" x14ac:dyDescent="0.2">
      <c r="A19" s="86"/>
      <c r="B19" s="87" t="s">
        <v>17</v>
      </c>
      <c r="C19" s="86" t="s">
        <v>13</v>
      </c>
      <c r="D19" s="88">
        <v>44531</v>
      </c>
      <c r="E19" s="100">
        <v>855.2</v>
      </c>
      <c r="F19" s="90"/>
      <c r="G19" s="90"/>
      <c r="H19" s="100">
        <f t="shared" si="0"/>
        <v>855.2</v>
      </c>
    </row>
    <row r="20" spans="1:10" x14ac:dyDescent="0.2">
      <c r="A20" s="86"/>
      <c r="B20" s="87" t="s">
        <v>147</v>
      </c>
      <c r="C20" s="86" t="s">
        <v>13</v>
      </c>
      <c r="D20" s="88">
        <v>44531</v>
      </c>
      <c r="E20" s="100">
        <v>2080.6999999999998</v>
      </c>
      <c r="F20" s="90"/>
      <c r="G20" s="90"/>
      <c r="H20" s="100">
        <f t="shared" si="0"/>
        <v>2080.6999999999998</v>
      </c>
    </row>
    <row r="21" spans="1:10" x14ac:dyDescent="0.2">
      <c r="A21" s="71">
        <v>14</v>
      </c>
      <c r="B21" s="75" t="s">
        <v>20</v>
      </c>
      <c r="C21" s="71" t="s">
        <v>13</v>
      </c>
      <c r="D21" s="73">
        <v>44522</v>
      </c>
      <c r="E21" s="98">
        <v>2718.87</v>
      </c>
      <c r="F21" s="70">
        <v>2718.87</v>
      </c>
      <c r="G21" s="70"/>
      <c r="H21" s="98">
        <f t="shared" si="0"/>
        <v>0</v>
      </c>
    </row>
    <row r="22" spans="1:10" x14ac:dyDescent="0.2">
      <c r="A22" s="86"/>
      <c r="B22" s="87" t="s">
        <v>20</v>
      </c>
      <c r="C22" s="86" t="s">
        <v>13</v>
      </c>
      <c r="D22" s="88">
        <v>44529</v>
      </c>
      <c r="E22" s="100">
        <v>2050.6999999999998</v>
      </c>
      <c r="F22" s="90"/>
      <c r="G22" s="90"/>
      <c r="H22" s="100">
        <f t="shared" si="0"/>
        <v>2050.6999999999998</v>
      </c>
    </row>
    <row r="23" spans="1:10" x14ac:dyDescent="0.2">
      <c r="A23" s="71">
        <v>15</v>
      </c>
      <c r="B23" s="75" t="s">
        <v>21</v>
      </c>
      <c r="C23" s="71" t="s">
        <v>13</v>
      </c>
      <c r="D23" s="73">
        <v>44452</v>
      </c>
      <c r="E23" s="98">
        <v>2797.9</v>
      </c>
      <c r="F23" s="70"/>
      <c r="G23" s="98">
        <v>2797.9</v>
      </c>
      <c r="H23" s="98">
        <f t="shared" si="0"/>
        <v>0</v>
      </c>
      <c r="I23" s="63">
        <v>5872</v>
      </c>
      <c r="J23" s="63" t="s">
        <v>70</v>
      </c>
    </row>
    <row r="24" spans="1:10" x14ac:dyDescent="0.2">
      <c r="A24" s="71">
        <v>16</v>
      </c>
      <c r="B24" s="75" t="s">
        <v>21</v>
      </c>
      <c r="C24" s="71" t="s">
        <v>13</v>
      </c>
      <c r="D24" s="73">
        <v>44494</v>
      </c>
      <c r="E24" s="98">
        <v>2959.3</v>
      </c>
      <c r="F24" s="70"/>
      <c r="G24" s="98">
        <v>2959.3</v>
      </c>
      <c r="H24" s="98">
        <f t="shared" si="0"/>
        <v>0</v>
      </c>
    </row>
    <row r="25" spans="1:10" x14ac:dyDescent="0.2">
      <c r="A25" s="86"/>
      <c r="B25" s="87" t="s">
        <v>21</v>
      </c>
      <c r="C25" s="86" t="s">
        <v>13</v>
      </c>
      <c r="D25" s="88">
        <v>44529</v>
      </c>
      <c r="E25" s="100">
        <v>5636.8</v>
      </c>
      <c r="F25" s="90"/>
      <c r="G25" s="90"/>
      <c r="H25" s="100">
        <f t="shared" si="0"/>
        <v>5636.8</v>
      </c>
    </row>
    <row r="26" spans="1:10" x14ac:dyDescent="0.2">
      <c r="A26" s="71">
        <v>17</v>
      </c>
      <c r="B26" s="75" t="s">
        <v>118</v>
      </c>
      <c r="C26" s="71" t="s">
        <v>13</v>
      </c>
      <c r="D26" s="73">
        <v>44503</v>
      </c>
      <c r="E26" s="98">
        <v>2831</v>
      </c>
      <c r="F26" s="77">
        <v>484</v>
      </c>
      <c r="G26" s="77"/>
      <c r="H26" s="98">
        <f t="shared" si="0"/>
        <v>2347</v>
      </c>
    </row>
    <row r="27" spans="1:10" x14ac:dyDescent="0.2">
      <c r="A27" s="71">
        <v>18</v>
      </c>
      <c r="B27" s="75" t="s">
        <v>118</v>
      </c>
      <c r="C27" s="71" t="s">
        <v>13</v>
      </c>
      <c r="D27" s="73">
        <v>44510</v>
      </c>
      <c r="E27" s="98">
        <v>2339.8000000000002</v>
      </c>
      <c r="F27" s="77"/>
      <c r="G27" s="77"/>
      <c r="H27" s="98">
        <f t="shared" si="0"/>
        <v>2339.8000000000002</v>
      </c>
    </row>
    <row r="28" spans="1:10" x14ac:dyDescent="0.2">
      <c r="A28" s="71">
        <v>19</v>
      </c>
      <c r="B28" s="75" t="s">
        <v>118</v>
      </c>
      <c r="C28" s="71" t="s">
        <v>13</v>
      </c>
      <c r="D28" s="73">
        <v>44517</v>
      </c>
      <c r="E28" s="98">
        <v>1915.53</v>
      </c>
      <c r="F28" s="77">
        <v>1915.53</v>
      </c>
      <c r="G28" s="77"/>
      <c r="H28" s="98">
        <f t="shared" si="0"/>
        <v>0</v>
      </c>
    </row>
    <row r="29" spans="1:10" x14ac:dyDescent="0.2">
      <c r="A29" s="71">
        <v>20</v>
      </c>
      <c r="B29" s="75" t="s">
        <v>118</v>
      </c>
      <c r="C29" s="71" t="s">
        <v>13</v>
      </c>
      <c r="D29" s="73">
        <v>44524</v>
      </c>
      <c r="E29" s="98">
        <v>2063.15</v>
      </c>
      <c r="F29" s="77"/>
      <c r="G29" s="77"/>
      <c r="H29" s="98">
        <f t="shared" si="0"/>
        <v>2063.15</v>
      </c>
    </row>
    <row r="30" spans="1:10" x14ac:dyDescent="0.2">
      <c r="A30" s="86"/>
      <c r="B30" s="87" t="s">
        <v>118</v>
      </c>
      <c r="C30" s="86" t="s">
        <v>13</v>
      </c>
      <c r="D30" s="88">
        <v>44531</v>
      </c>
      <c r="E30" s="100">
        <v>1174.55</v>
      </c>
      <c r="F30" s="92"/>
      <c r="G30" s="92"/>
      <c r="H30" s="100">
        <f t="shared" si="0"/>
        <v>1174.55</v>
      </c>
    </row>
    <row r="31" spans="1:10" x14ac:dyDescent="0.2">
      <c r="A31" s="71">
        <v>21</v>
      </c>
      <c r="B31" s="75" t="s">
        <v>85</v>
      </c>
      <c r="C31" s="71" t="s">
        <v>13</v>
      </c>
      <c r="D31" s="73">
        <v>44425</v>
      </c>
      <c r="E31" s="98">
        <v>4861.3599999999997</v>
      </c>
      <c r="F31" s="77"/>
      <c r="G31" s="77"/>
      <c r="H31" s="98">
        <f t="shared" si="0"/>
        <v>4861.3599999999997</v>
      </c>
    </row>
    <row r="32" spans="1:10" x14ac:dyDescent="0.2">
      <c r="A32" s="71">
        <v>22</v>
      </c>
      <c r="B32" s="75" t="s">
        <v>196</v>
      </c>
      <c r="C32" s="71" t="s">
        <v>13</v>
      </c>
      <c r="D32" s="73">
        <v>44510</v>
      </c>
      <c r="E32" s="98">
        <v>1756.8</v>
      </c>
      <c r="F32" s="77">
        <v>1000</v>
      </c>
      <c r="G32" s="77"/>
      <c r="H32" s="98">
        <f t="shared" si="0"/>
        <v>756.8</v>
      </c>
    </row>
    <row r="33" spans="1:10" x14ac:dyDescent="0.2">
      <c r="A33" s="71">
        <v>23</v>
      </c>
      <c r="B33" s="75" t="s">
        <v>196</v>
      </c>
      <c r="C33" s="71" t="s">
        <v>13</v>
      </c>
      <c r="D33" s="73">
        <v>44524</v>
      </c>
      <c r="E33" s="98">
        <v>1660.3</v>
      </c>
      <c r="F33" s="77"/>
      <c r="G33" s="77"/>
      <c r="H33" s="98">
        <f t="shared" si="0"/>
        <v>1660.3</v>
      </c>
    </row>
    <row r="34" spans="1:10" x14ac:dyDescent="0.2">
      <c r="A34" s="86"/>
      <c r="B34" s="87" t="s">
        <v>196</v>
      </c>
      <c r="C34" s="86" t="s">
        <v>13</v>
      </c>
      <c r="D34" s="88">
        <v>44531</v>
      </c>
      <c r="E34" s="100">
        <v>1734.8</v>
      </c>
      <c r="F34" s="92"/>
      <c r="G34" s="92"/>
      <c r="H34" s="100">
        <f t="shared" si="0"/>
        <v>1734.8</v>
      </c>
    </row>
    <row r="35" spans="1:10" x14ac:dyDescent="0.2">
      <c r="A35" s="71">
        <v>24</v>
      </c>
      <c r="B35" s="75" t="s">
        <v>76</v>
      </c>
      <c r="C35" s="71" t="s">
        <v>13</v>
      </c>
      <c r="D35" s="73">
        <v>44516</v>
      </c>
      <c r="E35" s="98">
        <v>115.4</v>
      </c>
      <c r="F35" s="77">
        <v>115.4</v>
      </c>
      <c r="G35" s="77"/>
      <c r="H35" s="98">
        <f t="shared" si="0"/>
        <v>0</v>
      </c>
    </row>
    <row r="36" spans="1:10" x14ac:dyDescent="0.2">
      <c r="A36" s="71">
        <v>25</v>
      </c>
      <c r="B36" s="75" t="s">
        <v>238</v>
      </c>
      <c r="C36" s="71" t="s">
        <v>13</v>
      </c>
      <c r="D36" s="73">
        <v>44522</v>
      </c>
      <c r="E36" s="98">
        <v>503</v>
      </c>
      <c r="F36" s="77">
        <v>503</v>
      </c>
      <c r="G36" s="77"/>
      <c r="H36" s="98">
        <f t="shared" si="0"/>
        <v>0</v>
      </c>
    </row>
    <row r="37" spans="1:10" x14ac:dyDescent="0.2">
      <c r="A37" s="71">
        <v>26</v>
      </c>
      <c r="B37" s="75" t="s">
        <v>238</v>
      </c>
      <c r="C37" s="71" t="s">
        <v>13</v>
      </c>
      <c r="D37" s="73">
        <v>44524</v>
      </c>
      <c r="E37" s="98">
        <v>3529</v>
      </c>
      <c r="F37" s="77"/>
      <c r="G37" s="77"/>
      <c r="H37" s="98">
        <f t="shared" si="0"/>
        <v>3529</v>
      </c>
    </row>
    <row r="38" spans="1:10" x14ac:dyDescent="0.2">
      <c r="A38" s="86"/>
      <c r="B38" s="87" t="s">
        <v>238</v>
      </c>
      <c r="C38" s="86" t="s">
        <v>13</v>
      </c>
      <c r="D38" s="88">
        <v>44531</v>
      </c>
      <c r="E38" s="100">
        <v>9199.27</v>
      </c>
      <c r="F38" s="92"/>
      <c r="G38" s="92"/>
      <c r="H38" s="100">
        <f t="shared" si="0"/>
        <v>9199.27</v>
      </c>
    </row>
    <row r="39" spans="1:10" x14ac:dyDescent="0.2">
      <c r="A39" s="71">
        <v>27</v>
      </c>
      <c r="B39" s="75" t="s">
        <v>32</v>
      </c>
      <c r="C39" s="71" t="s">
        <v>13</v>
      </c>
      <c r="D39" s="73">
        <v>44522</v>
      </c>
      <c r="E39" s="98">
        <v>2154</v>
      </c>
      <c r="F39" s="77"/>
      <c r="G39" s="77">
        <v>2154</v>
      </c>
      <c r="H39" s="98">
        <f t="shared" si="0"/>
        <v>0</v>
      </c>
      <c r="I39" s="63">
        <v>2154</v>
      </c>
      <c r="J39" s="63" t="s">
        <v>74</v>
      </c>
    </row>
    <row r="40" spans="1:10" x14ac:dyDescent="0.2">
      <c r="A40" s="86"/>
      <c r="B40" s="87" t="s">
        <v>32</v>
      </c>
      <c r="C40" s="86" t="s">
        <v>13</v>
      </c>
      <c r="D40" s="88">
        <v>44529</v>
      </c>
      <c r="E40" s="100">
        <v>3352.7</v>
      </c>
      <c r="F40" s="92"/>
      <c r="G40" s="92"/>
      <c r="H40" s="100">
        <f t="shared" si="0"/>
        <v>3352.7</v>
      </c>
    </row>
    <row r="41" spans="1:10" x14ac:dyDescent="0.2">
      <c r="A41" s="71">
        <v>28</v>
      </c>
      <c r="B41" s="75" t="s">
        <v>40</v>
      </c>
      <c r="C41" s="71" t="s">
        <v>13</v>
      </c>
      <c r="D41" s="73">
        <v>44522</v>
      </c>
      <c r="E41" s="98">
        <v>1190</v>
      </c>
      <c r="F41" s="77">
        <v>1190</v>
      </c>
      <c r="G41" s="77"/>
      <c r="H41" s="98">
        <f t="shared" si="0"/>
        <v>0</v>
      </c>
    </row>
    <row r="42" spans="1:10" x14ac:dyDescent="0.2">
      <c r="A42" s="86"/>
      <c r="B42" s="87" t="s">
        <v>40</v>
      </c>
      <c r="C42" s="86" t="s">
        <v>13</v>
      </c>
      <c r="D42" s="88">
        <v>44529</v>
      </c>
      <c r="E42" s="100">
        <v>2690.4</v>
      </c>
      <c r="F42" s="92"/>
      <c r="G42" s="92"/>
      <c r="H42" s="100">
        <f t="shared" si="0"/>
        <v>2690.4</v>
      </c>
    </row>
    <row r="43" spans="1:10" x14ac:dyDescent="0.2">
      <c r="A43" s="71">
        <v>29</v>
      </c>
      <c r="B43" s="75" t="s">
        <v>25</v>
      </c>
      <c r="C43" s="71" t="s">
        <v>13</v>
      </c>
      <c r="D43" s="73">
        <v>44522</v>
      </c>
      <c r="E43" s="98">
        <v>707.4</v>
      </c>
      <c r="F43" s="77">
        <v>707.4</v>
      </c>
      <c r="G43" s="77"/>
      <c r="H43" s="98">
        <f t="shared" si="0"/>
        <v>0</v>
      </c>
    </row>
    <row r="44" spans="1:10" x14ac:dyDescent="0.2">
      <c r="A44" s="71">
        <v>30</v>
      </c>
      <c r="B44" s="75" t="s">
        <v>30</v>
      </c>
      <c r="C44" s="71" t="s">
        <v>13</v>
      </c>
      <c r="D44" s="73">
        <v>44522</v>
      </c>
      <c r="E44" s="98">
        <v>1554.07</v>
      </c>
      <c r="F44" s="77">
        <v>1554.07</v>
      </c>
      <c r="G44" s="77"/>
      <c r="H44" s="98">
        <f t="shared" si="0"/>
        <v>0</v>
      </c>
    </row>
    <row r="45" spans="1:10" x14ac:dyDescent="0.2">
      <c r="A45" s="86"/>
      <c r="B45" s="87" t="s">
        <v>30</v>
      </c>
      <c r="C45" s="86" t="s">
        <v>13</v>
      </c>
      <c r="D45" s="88">
        <v>44529</v>
      </c>
      <c r="E45" s="100">
        <v>1798.22</v>
      </c>
      <c r="F45" s="92"/>
      <c r="G45" s="92"/>
      <c r="H45" s="100">
        <f t="shared" si="0"/>
        <v>1798.22</v>
      </c>
    </row>
    <row r="46" spans="1:10" x14ac:dyDescent="0.2">
      <c r="A46" s="71">
        <v>31</v>
      </c>
      <c r="B46" s="75" t="s">
        <v>42</v>
      </c>
      <c r="C46" s="71" t="s">
        <v>13</v>
      </c>
      <c r="D46" s="73">
        <v>44522</v>
      </c>
      <c r="E46" s="98">
        <v>1517</v>
      </c>
      <c r="F46" s="77">
        <v>1000</v>
      </c>
      <c r="G46" s="77"/>
      <c r="H46" s="98">
        <f t="shared" si="0"/>
        <v>517</v>
      </c>
    </row>
    <row r="47" spans="1:10" x14ac:dyDescent="0.2">
      <c r="A47" s="71">
        <v>32</v>
      </c>
      <c r="B47" s="75" t="s">
        <v>99</v>
      </c>
      <c r="C47" s="71" t="s">
        <v>13</v>
      </c>
      <c r="D47" s="73">
        <v>44516</v>
      </c>
      <c r="E47" s="98">
        <v>2400</v>
      </c>
      <c r="F47" s="77">
        <v>1500</v>
      </c>
      <c r="G47" s="77"/>
      <c r="H47" s="98">
        <f t="shared" si="0"/>
        <v>900</v>
      </c>
    </row>
    <row r="48" spans="1:10" x14ac:dyDescent="0.2">
      <c r="A48" s="71">
        <v>33</v>
      </c>
      <c r="B48" s="75" t="s">
        <v>28</v>
      </c>
      <c r="C48" s="71" t="s">
        <v>13</v>
      </c>
      <c r="D48" s="79">
        <v>44523</v>
      </c>
      <c r="E48" s="98">
        <v>1541.1</v>
      </c>
      <c r="F48" s="105">
        <v>1541.1</v>
      </c>
      <c r="G48" s="105"/>
      <c r="H48" s="98">
        <f t="shared" si="0"/>
        <v>0</v>
      </c>
    </row>
    <row r="49" spans="1:10" x14ac:dyDescent="0.2">
      <c r="A49" s="86"/>
      <c r="B49" s="87" t="s">
        <v>28</v>
      </c>
      <c r="C49" s="86" t="s">
        <v>13</v>
      </c>
      <c r="D49" s="94">
        <v>44530</v>
      </c>
      <c r="E49" s="100">
        <v>2318.6</v>
      </c>
      <c r="F49" s="104"/>
      <c r="G49" s="104"/>
      <c r="H49" s="100">
        <f t="shared" si="0"/>
        <v>2318.6</v>
      </c>
    </row>
    <row r="50" spans="1:10" x14ac:dyDescent="0.2">
      <c r="A50" s="71">
        <v>34</v>
      </c>
      <c r="B50" s="78" t="s">
        <v>117</v>
      </c>
      <c r="C50" s="71" t="s">
        <v>13</v>
      </c>
      <c r="D50" s="79">
        <v>44522</v>
      </c>
      <c r="E50" s="98">
        <v>8347.31</v>
      </c>
      <c r="F50" s="80">
        <v>1000</v>
      </c>
      <c r="G50" s="80"/>
      <c r="H50" s="98">
        <f t="shared" si="0"/>
        <v>7347.3099999999995</v>
      </c>
    </row>
    <row r="51" spans="1:10" x14ac:dyDescent="0.2">
      <c r="A51" s="71">
        <v>35</v>
      </c>
      <c r="B51" s="78" t="s">
        <v>18</v>
      </c>
      <c r="C51" s="71" t="s">
        <v>13</v>
      </c>
      <c r="D51" s="79">
        <v>44524</v>
      </c>
      <c r="E51" s="98">
        <v>2446.58</v>
      </c>
      <c r="F51" s="80">
        <v>700</v>
      </c>
      <c r="G51" s="80"/>
      <c r="H51" s="98">
        <f t="shared" si="0"/>
        <v>1746.58</v>
      </c>
    </row>
    <row r="52" spans="1:10" x14ac:dyDescent="0.2">
      <c r="A52" s="71">
        <v>36</v>
      </c>
      <c r="B52" s="78" t="s">
        <v>89</v>
      </c>
      <c r="C52" s="71" t="s">
        <v>13</v>
      </c>
      <c r="D52" s="79">
        <v>44522</v>
      </c>
      <c r="E52" s="98">
        <v>1048.2</v>
      </c>
      <c r="F52" s="80">
        <v>1048.2</v>
      </c>
      <c r="G52" s="80"/>
      <c r="H52" s="98">
        <f t="shared" si="0"/>
        <v>0</v>
      </c>
    </row>
    <row r="53" spans="1:10" x14ac:dyDescent="0.2">
      <c r="A53" s="71">
        <v>37</v>
      </c>
      <c r="B53" s="78" t="s">
        <v>123</v>
      </c>
      <c r="C53" s="71" t="s">
        <v>13</v>
      </c>
      <c r="D53" s="79">
        <v>44523</v>
      </c>
      <c r="E53" s="98">
        <v>1951.49</v>
      </c>
      <c r="F53" s="80"/>
      <c r="G53" s="80"/>
      <c r="H53" s="98">
        <f t="shared" si="0"/>
        <v>1951.49</v>
      </c>
    </row>
    <row r="54" spans="1:10" x14ac:dyDescent="0.2">
      <c r="A54" s="86"/>
      <c r="B54" s="93" t="s">
        <v>39</v>
      </c>
      <c r="C54" s="86" t="s">
        <v>13</v>
      </c>
      <c r="D54" s="94">
        <v>44531</v>
      </c>
      <c r="E54" s="100">
        <v>12767.6</v>
      </c>
      <c r="F54" s="95"/>
      <c r="G54" s="95"/>
      <c r="H54" s="100">
        <f t="shared" si="0"/>
        <v>12767.6</v>
      </c>
    </row>
    <row r="55" spans="1:10" x14ac:dyDescent="0.2">
      <c r="A55" s="86"/>
      <c r="B55" s="93" t="s">
        <v>162</v>
      </c>
      <c r="C55" s="86" t="s">
        <v>13</v>
      </c>
      <c r="D55" s="94">
        <v>44531</v>
      </c>
      <c r="E55" s="100">
        <v>1537.2</v>
      </c>
      <c r="F55" s="95"/>
      <c r="G55" s="95"/>
      <c r="H55" s="100">
        <f t="shared" si="0"/>
        <v>1537.2</v>
      </c>
    </row>
    <row r="56" spans="1:10" x14ac:dyDescent="0.2">
      <c r="A56" s="86"/>
      <c r="B56" s="93" t="s">
        <v>33</v>
      </c>
      <c r="C56" s="86" t="s">
        <v>13</v>
      </c>
      <c r="D56" s="94">
        <v>44530</v>
      </c>
      <c r="E56" s="100">
        <v>1089.8</v>
      </c>
      <c r="F56" s="95"/>
      <c r="G56" s="95"/>
      <c r="H56" s="100">
        <f t="shared" si="0"/>
        <v>1089.8</v>
      </c>
    </row>
    <row r="57" spans="1:10" x14ac:dyDescent="0.2">
      <c r="A57" s="86"/>
      <c r="B57" s="93" t="s">
        <v>23</v>
      </c>
      <c r="C57" s="86" t="s">
        <v>13</v>
      </c>
      <c r="D57" s="94">
        <v>44530</v>
      </c>
      <c r="E57" s="100">
        <v>6118.76</v>
      </c>
      <c r="F57" s="95"/>
      <c r="G57" s="95"/>
      <c r="H57" s="100">
        <f t="shared" si="0"/>
        <v>6118.76</v>
      </c>
    </row>
    <row r="58" spans="1:10" x14ac:dyDescent="0.2">
      <c r="A58" s="86"/>
      <c r="B58" s="93" t="s">
        <v>112</v>
      </c>
      <c r="C58" s="86" t="s">
        <v>13</v>
      </c>
      <c r="D58" s="94">
        <v>44530</v>
      </c>
      <c r="E58" s="100">
        <v>1317</v>
      </c>
      <c r="F58" s="95"/>
      <c r="G58" s="95"/>
      <c r="H58" s="100">
        <f t="shared" si="0"/>
        <v>1317</v>
      </c>
    </row>
    <row r="59" spans="1:10" x14ac:dyDescent="0.2">
      <c r="A59" s="71">
        <v>38</v>
      </c>
      <c r="B59" s="75" t="s">
        <v>43</v>
      </c>
      <c r="C59" s="71" t="s">
        <v>44</v>
      </c>
      <c r="D59" s="73"/>
      <c r="E59" s="98">
        <v>2550</v>
      </c>
      <c r="F59" s="70"/>
      <c r="G59" s="70"/>
      <c r="H59" s="98">
        <f t="shared" si="0"/>
        <v>2550</v>
      </c>
    </row>
    <row r="60" spans="1:10" x14ac:dyDescent="0.2">
      <c r="A60" s="71">
        <v>39</v>
      </c>
      <c r="B60" s="78" t="s">
        <v>45</v>
      </c>
      <c r="C60" s="71" t="s">
        <v>44</v>
      </c>
      <c r="D60" s="79">
        <v>44518</v>
      </c>
      <c r="E60" s="98">
        <v>2229.1999999999998</v>
      </c>
      <c r="F60" s="80"/>
      <c r="G60" s="80"/>
      <c r="H60" s="98">
        <f t="shared" si="0"/>
        <v>2229.1999999999998</v>
      </c>
    </row>
    <row r="61" spans="1:10" x14ac:dyDescent="0.2">
      <c r="A61" s="86"/>
      <c r="B61" s="93" t="s">
        <v>45</v>
      </c>
      <c r="C61" s="86" t="s">
        <v>44</v>
      </c>
      <c r="D61" s="94">
        <v>44533</v>
      </c>
      <c r="E61" s="100">
        <v>346.5</v>
      </c>
      <c r="F61" s="95"/>
      <c r="G61" s="95"/>
      <c r="H61" s="100">
        <f t="shared" si="0"/>
        <v>346.5</v>
      </c>
    </row>
    <row r="62" spans="1:10" x14ac:dyDescent="0.2">
      <c r="A62" s="71">
        <v>40</v>
      </c>
      <c r="B62" s="78" t="s">
        <v>47</v>
      </c>
      <c r="C62" s="71" t="s">
        <v>44</v>
      </c>
      <c r="D62" s="79">
        <v>44511</v>
      </c>
      <c r="E62" s="98">
        <v>1583.04</v>
      </c>
      <c r="F62" s="80">
        <v>160</v>
      </c>
      <c r="G62" s="80">
        <v>500</v>
      </c>
      <c r="H62" s="98">
        <f t="shared" si="0"/>
        <v>923.04</v>
      </c>
      <c r="I62" s="63">
        <v>500</v>
      </c>
      <c r="J62" s="63" t="s">
        <v>74</v>
      </c>
    </row>
    <row r="63" spans="1:10" x14ac:dyDescent="0.2">
      <c r="A63" s="71">
        <v>41</v>
      </c>
      <c r="B63" s="78" t="s">
        <v>47</v>
      </c>
      <c r="C63" s="71" t="s">
        <v>44</v>
      </c>
      <c r="D63" s="79">
        <v>44518</v>
      </c>
      <c r="E63" s="98">
        <v>1453.02</v>
      </c>
      <c r="F63" s="80"/>
      <c r="G63" s="80"/>
      <c r="H63" s="98">
        <f t="shared" si="0"/>
        <v>1453.02</v>
      </c>
    </row>
    <row r="64" spans="1:10" x14ac:dyDescent="0.2">
      <c r="A64" s="71">
        <v>42</v>
      </c>
      <c r="B64" s="78" t="s">
        <v>47</v>
      </c>
      <c r="C64" s="71" t="s">
        <v>44</v>
      </c>
      <c r="D64" s="79">
        <v>44525</v>
      </c>
      <c r="E64" s="98">
        <v>984.1</v>
      </c>
      <c r="F64" s="80"/>
      <c r="G64" s="80"/>
      <c r="H64" s="98">
        <f t="shared" si="0"/>
        <v>984.1</v>
      </c>
    </row>
    <row r="65" spans="1:10" x14ac:dyDescent="0.2">
      <c r="A65" s="71">
        <v>43</v>
      </c>
      <c r="B65" s="78" t="s">
        <v>48</v>
      </c>
      <c r="C65" s="71" t="s">
        <v>44</v>
      </c>
      <c r="D65" s="79">
        <v>44497</v>
      </c>
      <c r="E65" s="98">
        <v>40260.6</v>
      </c>
      <c r="F65" s="105"/>
      <c r="G65" s="105">
        <v>3570</v>
      </c>
      <c r="H65" s="98">
        <f t="shared" si="0"/>
        <v>36690.6</v>
      </c>
      <c r="I65" s="63">
        <v>12000</v>
      </c>
      <c r="J65" s="63" t="s">
        <v>70</v>
      </c>
    </row>
    <row r="66" spans="1:10" x14ac:dyDescent="0.2">
      <c r="A66" s="71">
        <v>44</v>
      </c>
      <c r="B66" s="78" t="s">
        <v>48</v>
      </c>
      <c r="C66" s="71" t="s">
        <v>44</v>
      </c>
      <c r="D66" s="79">
        <v>44525</v>
      </c>
      <c r="E66" s="98">
        <v>8190</v>
      </c>
      <c r="F66" s="105"/>
      <c r="G66" s="105">
        <v>8190</v>
      </c>
      <c r="H66" s="98">
        <f t="shared" si="0"/>
        <v>0</v>
      </c>
    </row>
    <row r="67" spans="1:10" x14ac:dyDescent="0.2">
      <c r="A67" s="71">
        <v>45</v>
      </c>
      <c r="B67" s="78" t="s">
        <v>49</v>
      </c>
      <c r="C67" s="71" t="s">
        <v>44</v>
      </c>
      <c r="D67" s="79">
        <v>44518</v>
      </c>
      <c r="E67" s="98">
        <v>1492.9</v>
      </c>
      <c r="F67" s="80">
        <v>503</v>
      </c>
      <c r="G67" s="80"/>
      <c r="H67" s="98">
        <f t="shared" si="0"/>
        <v>989.90000000000009</v>
      </c>
    </row>
    <row r="68" spans="1:10" x14ac:dyDescent="0.2">
      <c r="A68" s="71">
        <v>46</v>
      </c>
      <c r="B68" s="78" t="s">
        <v>49</v>
      </c>
      <c r="C68" s="71" t="s">
        <v>44</v>
      </c>
      <c r="D68" s="79">
        <v>44525</v>
      </c>
      <c r="E68" s="98">
        <v>1217.6400000000001</v>
      </c>
      <c r="F68" s="80"/>
      <c r="G68" s="80"/>
      <c r="H68" s="98">
        <f t="shared" si="0"/>
        <v>1217.6400000000001</v>
      </c>
    </row>
    <row r="69" spans="1:10" x14ac:dyDescent="0.2">
      <c r="A69" s="71">
        <v>47</v>
      </c>
      <c r="B69" s="78" t="s">
        <v>51</v>
      </c>
      <c r="C69" s="71" t="s">
        <v>13</v>
      </c>
      <c r="D69" s="79">
        <v>44476</v>
      </c>
      <c r="E69" s="98">
        <v>1890</v>
      </c>
      <c r="F69" s="80"/>
      <c r="G69" s="80"/>
      <c r="H69" s="98">
        <f t="shared" si="0"/>
        <v>1890</v>
      </c>
    </row>
    <row r="70" spans="1:10" x14ac:dyDescent="0.2">
      <c r="A70" s="71">
        <v>48</v>
      </c>
      <c r="B70" s="78" t="s">
        <v>51</v>
      </c>
      <c r="C70" s="71" t="s">
        <v>13</v>
      </c>
      <c r="D70" s="79">
        <v>44483</v>
      </c>
      <c r="E70" s="98">
        <v>9264.5499999999993</v>
      </c>
      <c r="F70" s="80"/>
      <c r="G70" s="80"/>
      <c r="H70" s="98">
        <f t="shared" si="0"/>
        <v>9264.5499999999993</v>
      </c>
    </row>
    <row r="71" spans="1:10" x14ac:dyDescent="0.2">
      <c r="A71" s="71">
        <v>49</v>
      </c>
      <c r="B71" s="78" t="s">
        <v>51</v>
      </c>
      <c r="C71" s="71" t="s">
        <v>13</v>
      </c>
      <c r="D71" s="79">
        <v>44490</v>
      </c>
      <c r="E71" s="98">
        <v>13179.1</v>
      </c>
      <c r="F71" s="80"/>
      <c r="G71" s="80"/>
      <c r="H71" s="98">
        <f t="shared" si="0"/>
        <v>13179.1</v>
      </c>
    </row>
    <row r="72" spans="1:10" x14ac:dyDescent="0.2">
      <c r="A72" s="71">
        <v>50</v>
      </c>
      <c r="B72" s="78" t="s">
        <v>51</v>
      </c>
      <c r="C72" s="71" t="s">
        <v>13</v>
      </c>
      <c r="D72" s="79">
        <v>44497</v>
      </c>
      <c r="E72" s="98">
        <v>8058.9</v>
      </c>
      <c r="F72" s="80"/>
      <c r="G72" s="80"/>
      <c r="H72" s="98">
        <f t="shared" si="0"/>
        <v>8058.9</v>
      </c>
    </row>
    <row r="73" spans="1:10" x14ac:dyDescent="0.2">
      <c r="A73" s="71">
        <v>51</v>
      </c>
      <c r="B73" s="78" t="s">
        <v>51</v>
      </c>
      <c r="C73" s="71" t="s">
        <v>13</v>
      </c>
      <c r="D73" s="79">
        <v>44511</v>
      </c>
      <c r="E73" s="98">
        <v>3966.7</v>
      </c>
      <c r="F73" s="80"/>
      <c r="G73" s="80"/>
      <c r="H73" s="98">
        <f t="shared" si="0"/>
        <v>3966.7</v>
      </c>
    </row>
    <row r="74" spans="1:10" x14ac:dyDescent="0.2">
      <c r="A74" s="71">
        <v>52</v>
      </c>
      <c r="B74" s="78" t="s">
        <v>52</v>
      </c>
      <c r="C74" s="71" t="s">
        <v>44</v>
      </c>
      <c r="D74" s="79">
        <v>44525</v>
      </c>
      <c r="E74" s="98">
        <v>6918.7</v>
      </c>
      <c r="F74" s="80"/>
      <c r="G74" s="80">
        <v>6918.7</v>
      </c>
      <c r="H74" s="98">
        <f t="shared" si="0"/>
        <v>0</v>
      </c>
      <c r="I74" s="63">
        <v>6918.7</v>
      </c>
      <c r="J74" s="63" t="s">
        <v>70</v>
      </c>
    </row>
    <row r="75" spans="1:10" x14ac:dyDescent="0.2">
      <c r="A75" s="86"/>
      <c r="B75" s="93" t="s">
        <v>52</v>
      </c>
      <c r="C75" s="86" t="s">
        <v>44</v>
      </c>
      <c r="D75" s="94">
        <v>44533</v>
      </c>
      <c r="E75" s="100">
        <v>7971.8</v>
      </c>
      <c r="F75" s="95"/>
      <c r="G75" s="95"/>
      <c r="H75" s="100">
        <f t="shared" si="0"/>
        <v>7971.8</v>
      </c>
    </row>
    <row r="76" spans="1:10" x14ac:dyDescent="0.2">
      <c r="A76" s="71">
        <v>53</v>
      </c>
      <c r="B76" s="78" t="s">
        <v>54</v>
      </c>
      <c r="C76" s="71" t="s">
        <v>44</v>
      </c>
      <c r="D76" s="79">
        <v>44519</v>
      </c>
      <c r="E76" s="98">
        <v>4483.8</v>
      </c>
      <c r="F76" s="70">
        <v>2000</v>
      </c>
      <c r="G76" s="70"/>
      <c r="H76" s="98">
        <f t="shared" si="0"/>
        <v>2483.8000000000002</v>
      </c>
    </row>
    <row r="77" spans="1:10" x14ac:dyDescent="0.2">
      <c r="A77" s="71">
        <v>54</v>
      </c>
      <c r="B77" s="78" t="s">
        <v>58</v>
      </c>
      <c r="C77" s="71" t="s">
        <v>44</v>
      </c>
      <c r="D77" s="79">
        <v>44497</v>
      </c>
      <c r="E77" s="98">
        <v>8890.7999999999993</v>
      </c>
      <c r="F77" s="70"/>
      <c r="G77" s="70"/>
      <c r="H77" s="98">
        <f t="shared" si="0"/>
        <v>8890.7999999999993</v>
      </c>
    </row>
    <row r="78" spans="1:10" x14ac:dyDescent="0.2">
      <c r="A78" s="71">
        <v>55</v>
      </c>
      <c r="B78" s="78" t="s">
        <v>59</v>
      </c>
      <c r="C78" s="71" t="s">
        <v>44</v>
      </c>
      <c r="D78" s="79">
        <v>44518</v>
      </c>
      <c r="E78" s="98">
        <v>8375.56</v>
      </c>
      <c r="F78" s="70"/>
      <c r="G78" s="70">
        <v>8375.56</v>
      </c>
      <c r="H78" s="98">
        <f t="shared" si="0"/>
        <v>0</v>
      </c>
      <c r="I78" s="63">
        <f>1376+2000+2000+2000+1000</f>
        <v>8376</v>
      </c>
      <c r="J78" s="63" t="s">
        <v>74</v>
      </c>
    </row>
    <row r="79" spans="1:10" x14ac:dyDescent="0.2">
      <c r="A79" s="71">
        <v>56</v>
      </c>
      <c r="B79" s="78" t="s">
        <v>46</v>
      </c>
      <c r="C79" s="71" t="s">
        <v>44</v>
      </c>
      <c r="D79" s="79">
        <v>44511</v>
      </c>
      <c r="E79" s="98">
        <v>5311.6399999999994</v>
      </c>
      <c r="F79" s="70">
        <v>4011.64</v>
      </c>
      <c r="G79" s="70"/>
      <c r="H79" s="98">
        <f t="shared" si="0"/>
        <v>1299.9999999999995</v>
      </c>
    </row>
    <row r="80" spans="1:10" x14ac:dyDescent="0.2">
      <c r="A80" s="71">
        <v>57</v>
      </c>
      <c r="B80" s="78" t="s">
        <v>46</v>
      </c>
      <c r="C80" s="71" t="s">
        <v>44</v>
      </c>
      <c r="D80" s="79">
        <v>44525</v>
      </c>
      <c r="E80" s="98">
        <v>7304.2</v>
      </c>
      <c r="F80" s="70"/>
      <c r="G80" s="70"/>
      <c r="H80" s="98">
        <f t="shared" si="0"/>
        <v>7304.2</v>
      </c>
    </row>
    <row r="81" spans="1:11" x14ac:dyDescent="0.2">
      <c r="A81" s="71">
        <v>58</v>
      </c>
      <c r="B81" s="78" t="s">
        <v>60</v>
      </c>
      <c r="C81" s="71" t="s">
        <v>44</v>
      </c>
      <c r="D81" s="79">
        <v>44525</v>
      </c>
      <c r="E81" s="98">
        <v>2720.4</v>
      </c>
      <c r="F81" s="70">
        <v>2720.4</v>
      </c>
      <c r="G81" s="70"/>
      <c r="H81" s="98">
        <f t="shared" si="0"/>
        <v>0</v>
      </c>
    </row>
    <row r="82" spans="1:11" x14ac:dyDescent="0.2">
      <c r="A82" s="86"/>
      <c r="B82" s="93" t="s">
        <v>60</v>
      </c>
      <c r="C82" s="86" t="s">
        <v>44</v>
      </c>
      <c r="D82" s="94">
        <v>44532</v>
      </c>
      <c r="E82" s="100">
        <v>1380.4</v>
      </c>
      <c r="F82" s="90"/>
      <c r="G82" s="90"/>
      <c r="H82" s="100">
        <f t="shared" si="0"/>
        <v>1380.4</v>
      </c>
    </row>
    <row r="83" spans="1:11" x14ac:dyDescent="0.2">
      <c r="A83" s="71">
        <v>59</v>
      </c>
      <c r="B83" s="78" t="s">
        <v>79</v>
      </c>
      <c r="C83" s="113" t="s">
        <v>44</v>
      </c>
      <c r="D83" s="79">
        <v>44518</v>
      </c>
      <c r="E83" s="98">
        <v>25252.35</v>
      </c>
      <c r="F83" s="70">
        <v>25252.35</v>
      </c>
      <c r="G83" s="70"/>
      <c r="H83" s="98">
        <f t="shared" si="0"/>
        <v>0</v>
      </c>
    </row>
    <row r="84" spans="1:11" x14ac:dyDescent="0.2">
      <c r="A84" s="71">
        <v>60</v>
      </c>
      <c r="B84" s="78" t="s">
        <v>79</v>
      </c>
      <c r="C84" s="113" t="s">
        <v>44</v>
      </c>
      <c r="D84" s="79">
        <v>44525</v>
      </c>
      <c r="E84" s="98">
        <v>1400</v>
      </c>
      <c r="F84" s="70">
        <v>1400</v>
      </c>
      <c r="G84" s="70"/>
      <c r="H84" s="98">
        <f t="shared" si="0"/>
        <v>0</v>
      </c>
    </row>
    <row r="85" spans="1:11" x14ac:dyDescent="0.2">
      <c r="A85" s="86"/>
      <c r="B85" s="93" t="s">
        <v>79</v>
      </c>
      <c r="C85" s="112" t="s">
        <v>44</v>
      </c>
      <c r="D85" s="94">
        <v>44532</v>
      </c>
      <c r="E85" s="100">
        <v>4840.5</v>
      </c>
      <c r="F85" s="90"/>
      <c r="G85" s="90"/>
      <c r="H85" s="100">
        <f t="shared" si="0"/>
        <v>4840.5</v>
      </c>
    </row>
    <row r="86" spans="1:11" x14ac:dyDescent="0.2">
      <c r="A86" s="71">
        <v>61</v>
      </c>
      <c r="B86" s="78" t="s">
        <v>262</v>
      </c>
      <c r="C86" s="113" t="s">
        <v>44</v>
      </c>
      <c r="D86" s="79">
        <v>44525</v>
      </c>
      <c r="E86" s="98">
        <v>10891.07</v>
      </c>
      <c r="F86" s="70"/>
      <c r="G86" s="70"/>
      <c r="H86" s="98">
        <f t="shared" si="0"/>
        <v>10891.07</v>
      </c>
    </row>
    <row r="87" spans="1:11" x14ac:dyDescent="0.2">
      <c r="A87" s="71">
        <v>62</v>
      </c>
      <c r="B87" s="78" t="s">
        <v>263</v>
      </c>
      <c r="C87" s="113" t="s">
        <v>44</v>
      </c>
      <c r="D87" s="79">
        <v>44525</v>
      </c>
      <c r="E87" s="98">
        <v>1449.5</v>
      </c>
      <c r="F87" s="70">
        <v>1449.5</v>
      </c>
      <c r="G87" s="70"/>
      <c r="H87" s="98">
        <f t="shared" si="0"/>
        <v>0</v>
      </c>
    </row>
    <row r="88" spans="1:11" x14ac:dyDescent="0.2">
      <c r="A88" s="86"/>
      <c r="B88" s="93" t="s">
        <v>263</v>
      </c>
      <c r="C88" s="112" t="s">
        <v>44</v>
      </c>
      <c r="D88" s="94">
        <v>44532</v>
      </c>
      <c r="E88" s="100">
        <v>1084.5</v>
      </c>
      <c r="F88" s="90"/>
      <c r="G88" s="90"/>
      <c r="H88" s="100">
        <f t="shared" si="0"/>
        <v>1084.5</v>
      </c>
    </row>
    <row r="89" spans="1:11" x14ac:dyDescent="0.2">
      <c r="A89" s="71">
        <v>63</v>
      </c>
      <c r="B89" s="78" t="s">
        <v>264</v>
      </c>
      <c r="C89" s="113" t="s">
        <v>44</v>
      </c>
      <c r="D89" s="79">
        <v>44525</v>
      </c>
      <c r="E89" s="98">
        <v>608.6</v>
      </c>
      <c r="F89" s="70">
        <v>608.6</v>
      </c>
      <c r="G89" s="70"/>
      <c r="H89" s="98">
        <f t="shared" si="0"/>
        <v>0</v>
      </c>
    </row>
    <row r="90" spans="1:11" x14ac:dyDescent="0.2">
      <c r="A90" s="86"/>
      <c r="B90" s="93" t="s">
        <v>264</v>
      </c>
      <c r="C90" s="112" t="s">
        <v>44</v>
      </c>
      <c r="D90" s="94">
        <v>44533</v>
      </c>
      <c r="E90" s="102">
        <v>2724.8</v>
      </c>
      <c r="F90" s="90"/>
      <c r="G90" s="90"/>
      <c r="H90" s="100">
        <f t="shared" si="0"/>
        <v>2724.8</v>
      </c>
    </row>
    <row r="91" spans="1:11" x14ac:dyDescent="0.2">
      <c r="A91" s="86"/>
      <c r="B91" s="93" t="s">
        <v>53</v>
      </c>
      <c r="C91" s="112" t="s">
        <v>44</v>
      </c>
      <c r="D91" s="94">
        <v>44533</v>
      </c>
      <c r="E91" s="102">
        <v>3991.46</v>
      </c>
      <c r="F91" s="90"/>
      <c r="G91" s="90"/>
      <c r="H91" s="100">
        <f t="shared" si="0"/>
        <v>3991.46</v>
      </c>
    </row>
    <row r="92" spans="1:11" x14ac:dyDescent="0.2">
      <c r="A92" s="86"/>
      <c r="B92" s="93" t="s">
        <v>57</v>
      </c>
      <c r="C92" s="112" t="s">
        <v>44</v>
      </c>
      <c r="D92" s="94">
        <v>44533</v>
      </c>
      <c r="E92" s="102">
        <v>1453.1</v>
      </c>
      <c r="F92" s="90"/>
      <c r="G92" s="90"/>
      <c r="H92" s="100">
        <f t="shared" si="0"/>
        <v>1453.1</v>
      </c>
    </row>
    <row r="93" spans="1:11" x14ac:dyDescent="0.2">
      <c r="A93" s="86"/>
      <c r="B93" s="93" t="s">
        <v>236</v>
      </c>
      <c r="C93" s="112" t="s">
        <v>44</v>
      </c>
      <c r="D93" s="94">
        <v>44532</v>
      </c>
      <c r="E93" s="102">
        <v>6009</v>
      </c>
      <c r="F93" s="90"/>
      <c r="G93" s="90"/>
      <c r="H93" s="100">
        <f t="shared" si="0"/>
        <v>6009</v>
      </c>
    </row>
    <row r="94" spans="1:11" x14ac:dyDescent="0.2">
      <c r="A94" s="86"/>
      <c r="B94" s="93" t="s">
        <v>101</v>
      </c>
      <c r="C94" s="112" t="s">
        <v>44</v>
      </c>
      <c r="D94" s="94">
        <v>44532</v>
      </c>
      <c r="E94" s="102">
        <v>1195.8</v>
      </c>
      <c r="F94" s="90"/>
      <c r="G94" s="90"/>
      <c r="H94" s="100">
        <f t="shared" si="0"/>
        <v>1195.8</v>
      </c>
    </row>
    <row r="95" spans="1:11" x14ac:dyDescent="0.2">
      <c r="A95" s="71"/>
      <c r="B95" s="81"/>
      <c r="C95" s="81"/>
      <c r="D95" s="81" t="s">
        <v>62</v>
      </c>
      <c r="E95" s="96">
        <f>SUM(E4:E94)</f>
        <v>353379.74000000005</v>
      </c>
      <c r="F95" s="111">
        <f>SUM(F4:F94)</f>
        <v>63917.659999999996</v>
      </c>
      <c r="G95" s="111"/>
      <c r="H95" s="98">
        <f>SUM(H4:H94)</f>
        <v>253996.62</v>
      </c>
    </row>
    <row r="96" spans="1:11" ht="16.5" customHeight="1" x14ac:dyDescent="0.2">
      <c r="A96" s="59"/>
      <c r="K96" s="84"/>
    </row>
    <row r="97" spans="2:7" x14ac:dyDescent="0.2">
      <c r="B97" s="59" t="s">
        <v>63</v>
      </c>
      <c r="C97" s="59"/>
      <c r="D97" s="59" t="s">
        <v>64</v>
      </c>
      <c r="E97" s="59"/>
      <c r="F97" s="85" t="s">
        <v>65</v>
      </c>
      <c r="G97" s="85"/>
    </row>
    <row r="98" spans="2:7" x14ac:dyDescent="0.2">
      <c r="B98" s="66" t="s">
        <v>66</v>
      </c>
      <c r="C98" s="59"/>
      <c r="D98" s="59" t="s">
        <v>106</v>
      </c>
      <c r="E98" s="59"/>
      <c r="F98" s="85" t="s">
        <v>68</v>
      </c>
      <c r="G98" s="85"/>
    </row>
  </sheetData>
  <autoFilter ref="A1:H95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61" workbookViewId="0">
      <selection activeCell="A100" sqref="A1:XFD1048576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5" style="63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44527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266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1" t="s">
        <v>151</v>
      </c>
      <c r="C4" s="71"/>
      <c r="D4" s="71"/>
      <c r="E4" s="98">
        <v>439</v>
      </c>
      <c r="F4" s="70">
        <v>439</v>
      </c>
      <c r="G4" s="70"/>
      <c r="H4" s="98">
        <f>E4-F4-G4</f>
        <v>0</v>
      </c>
    </row>
    <row r="5" spans="1:8" x14ac:dyDescent="0.2">
      <c r="A5" s="71">
        <v>2</v>
      </c>
      <c r="B5" s="72" t="s">
        <v>12</v>
      </c>
      <c r="C5" s="71" t="s">
        <v>13</v>
      </c>
      <c r="D5" s="73">
        <v>44516</v>
      </c>
      <c r="E5" s="98">
        <v>281.79999999999995</v>
      </c>
      <c r="F5" s="70">
        <v>281.8</v>
      </c>
      <c r="G5" s="70"/>
      <c r="H5" s="98">
        <f t="shared" ref="H5:H97" si="0">E5-F5-G5</f>
        <v>-5.6843418860808015E-14</v>
      </c>
    </row>
    <row r="6" spans="1:8" x14ac:dyDescent="0.2">
      <c r="A6" s="71">
        <v>3</v>
      </c>
      <c r="B6" s="72" t="s">
        <v>12</v>
      </c>
      <c r="C6" s="71" t="s">
        <v>13</v>
      </c>
      <c r="D6" s="73">
        <v>44523</v>
      </c>
      <c r="E6" s="98">
        <v>356.2</v>
      </c>
      <c r="F6" s="70"/>
      <c r="G6" s="70"/>
      <c r="H6" s="98">
        <f t="shared" si="0"/>
        <v>356.2</v>
      </c>
    </row>
    <row r="7" spans="1:8" x14ac:dyDescent="0.2">
      <c r="A7" s="71">
        <v>4</v>
      </c>
      <c r="B7" s="75" t="s">
        <v>14</v>
      </c>
      <c r="C7" s="71" t="s">
        <v>13</v>
      </c>
      <c r="D7" s="73">
        <v>44502</v>
      </c>
      <c r="E7" s="98">
        <v>2100.9</v>
      </c>
      <c r="F7" s="70">
        <v>2100.9</v>
      </c>
      <c r="G7" s="70"/>
      <c r="H7" s="98">
        <f t="shared" si="0"/>
        <v>0</v>
      </c>
    </row>
    <row r="8" spans="1:8" x14ac:dyDescent="0.2">
      <c r="A8" s="71">
        <v>5</v>
      </c>
      <c r="B8" s="75" t="s">
        <v>14</v>
      </c>
      <c r="C8" s="71" t="s">
        <v>13</v>
      </c>
      <c r="D8" s="73">
        <v>44516</v>
      </c>
      <c r="E8" s="98">
        <v>9687.15</v>
      </c>
      <c r="F8" s="70"/>
      <c r="G8" s="70">
        <v>1024.0999999999999</v>
      </c>
      <c r="H8" s="98">
        <f t="shared" si="0"/>
        <v>8663.0499999999993</v>
      </c>
    </row>
    <row r="9" spans="1:8" x14ac:dyDescent="0.2">
      <c r="A9" s="71">
        <v>6</v>
      </c>
      <c r="B9" s="75" t="s">
        <v>14</v>
      </c>
      <c r="C9" s="71" t="s">
        <v>13</v>
      </c>
      <c r="D9" s="73">
        <v>44530</v>
      </c>
      <c r="E9" s="98">
        <v>2246.9</v>
      </c>
      <c r="F9" s="70">
        <v>2000</v>
      </c>
      <c r="G9" s="70">
        <v>249.9</v>
      </c>
      <c r="H9" s="98">
        <f t="shared" si="0"/>
        <v>-2.9999999999999147</v>
      </c>
    </row>
    <row r="10" spans="1:8" x14ac:dyDescent="0.2">
      <c r="A10" s="86"/>
      <c r="B10" s="87" t="s">
        <v>14</v>
      </c>
      <c r="C10" s="86" t="s">
        <v>13</v>
      </c>
      <c r="D10" s="88">
        <v>44537</v>
      </c>
      <c r="E10" s="100">
        <v>5254.5</v>
      </c>
      <c r="F10" s="90"/>
      <c r="G10" s="90"/>
      <c r="H10" s="100">
        <f t="shared" si="0"/>
        <v>5254.5</v>
      </c>
    </row>
    <row r="11" spans="1:8" x14ac:dyDescent="0.2">
      <c r="A11" s="71">
        <v>7</v>
      </c>
      <c r="B11" s="75" t="s">
        <v>15</v>
      </c>
      <c r="C11" s="71" t="s">
        <v>13</v>
      </c>
      <c r="D11" s="73">
        <v>44244</v>
      </c>
      <c r="E11" s="98">
        <v>1500</v>
      </c>
      <c r="F11" s="70">
        <v>500</v>
      </c>
      <c r="G11" s="70"/>
      <c r="H11" s="98">
        <f t="shared" si="0"/>
        <v>1000</v>
      </c>
    </row>
    <row r="12" spans="1:8" x14ac:dyDescent="0.2">
      <c r="A12" s="71">
        <v>8</v>
      </c>
      <c r="B12" s="75" t="s">
        <v>16</v>
      </c>
      <c r="C12" s="71" t="s">
        <v>13</v>
      </c>
      <c r="D12" s="73">
        <v>44530</v>
      </c>
      <c r="E12" s="98">
        <v>1633.3</v>
      </c>
      <c r="F12" s="70">
        <v>1633.3</v>
      </c>
      <c r="G12" s="70"/>
      <c r="H12" s="98">
        <f t="shared" si="0"/>
        <v>0</v>
      </c>
    </row>
    <row r="13" spans="1:8" x14ac:dyDescent="0.2">
      <c r="A13" s="86"/>
      <c r="B13" s="87" t="s">
        <v>16</v>
      </c>
      <c r="C13" s="86" t="s">
        <v>13</v>
      </c>
      <c r="D13" s="88">
        <v>44537</v>
      </c>
      <c r="E13" s="100">
        <v>2021.2</v>
      </c>
      <c r="F13" s="90"/>
      <c r="G13" s="90"/>
      <c r="H13" s="100">
        <f t="shared" si="0"/>
        <v>2021.2</v>
      </c>
    </row>
    <row r="14" spans="1:8" x14ac:dyDescent="0.2">
      <c r="A14" s="71">
        <v>9</v>
      </c>
      <c r="B14" s="75" t="s">
        <v>17</v>
      </c>
      <c r="C14" s="71" t="s">
        <v>13</v>
      </c>
      <c r="D14" s="73">
        <v>44495</v>
      </c>
      <c r="E14" s="98">
        <v>1406.8000000000002</v>
      </c>
      <c r="F14" s="70">
        <v>1406.8</v>
      </c>
      <c r="G14" s="70"/>
      <c r="H14" s="98">
        <f t="shared" si="0"/>
        <v>2.2737367544323206E-13</v>
      </c>
    </row>
    <row r="15" spans="1:8" x14ac:dyDescent="0.2">
      <c r="A15" s="71">
        <v>10</v>
      </c>
      <c r="B15" s="75" t="s">
        <v>17</v>
      </c>
      <c r="C15" s="71" t="s">
        <v>13</v>
      </c>
      <c r="D15" s="73">
        <v>44503</v>
      </c>
      <c r="E15" s="98">
        <v>2001.12</v>
      </c>
      <c r="F15" s="70">
        <v>1393.2</v>
      </c>
      <c r="G15" s="70"/>
      <c r="H15" s="98">
        <f t="shared" si="0"/>
        <v>607.91999999999985</v>
      </c>
    </row>
    <row r="16" spans="1:8" x14ac:dyDescent="0.2">
      <c r="A16" s="71">
        <v>11</v>
      </c>
      <c r="B16" s="75" t="s">
        <v>17</v>
      </c>
      <c r="C16" s="71" t="s">
        <v>13</v>
      </c>
      <c r="D16" s="73">
        <v>44524</v>
      </c>
      <c r="E16" s="98">
        <v>1775.88</v>
      </c>
      <c r="F16" s="70">
        <v>1775.88</v>
      </c>
      <c r="G16" s="70"/>
      <c r="H16" s="98">
        <f t="shared" si="0"/>
        <v>0</v>
      </c>
    </row>
    <row r="17" spans="1:8" x14ac:dyDescent="0.2">
      <c r="A17" s="71">
        <v>12</v>
      </c>
      <c r="B17" s="75" t="s">
        <v>17</v>
      </c>
      <c r="C17" s="71" t="s">
        <v>13</v>
      </c>
      <c r="D17" s="73">
        <v>44531</v>
      </c>
      <c r="E17" s="98">
        <v>855.2</v>
      </c>
      <c r="F17" s="70"/>
      <c r="G17" s="70"/>
      <c r="H17" s="98">
        <f t="shared" si="0"/>
        <v>855.2</v>
      </c>
    </row>
    <row r="18" spans="1:8" x14ac:dyDescent="0.2">
      <c r="A18" s="71">
        <v>13</v>
      </c>
      <c r="B18" s="75" t="s">
        <v>147</v>
      </c>
      <c r="C18" s="71" t="s">
        <v>13</v>
      </c>
      <c r="D18" s="73">
        <v>44531</v>
      </c>
      <c r="E18" s="98">
        <v>2080.6999999999998</v>
      </c>
      <c r="F18" s="70"/>
      <c r="G18" s="70"/>
      <c r="H18" s="98">
        <f t="shared" si="0"/>
        <v>2080.6999999999998</v>
      </c>
    </row>
    <row r="19" spans="1:8" x14ac:dyDescent="0.2">
      <c r="A19" s="86"/>
      <c r="B19" s="87" t="s">
        <v>147</v>
      </c>
      <c r="C19" s="86" t="s">
        <v>13</v>
      </c>
      <c r="D19" s="88">
        <v>44538</v>
      </c>
      <c r="E19" s="100">
        <v>532</v>
      </c>
      <c r="F19" s="90"/>
      <c r="G19" s="90"/>
      <c r="H19" s="100">
        <f t="shared" si="0"/>
        <v>532</v>
      </c>
    </row>
    <row r="20" spans="1:8" x14ac:dyDescent="0.2">
      <c r="A20" s="86"/>
      <c r="B20" s="87" t="s">
        <v>17</v>
      </c>
      <c r="C20" s="86" t="s">
        <v>13</v>
      </c>
      <c r="D20" s="88">
        <v>44538</v>
      </c>
      <c r="E20" s="100">
        <v>3531.38</v>
      </c>
      <c r="F20" s="90"/>
      <c r="G20" s="90"/>
      <c r="H20" s="100">
        <f t="shared" si="0"/>
        <v>3531.38</v>
      </c>
    </row>
    <row r="21" spans="1:8" x14ac:dyDescent="0.2">
      <c r="A21" s="71">
        <v>14</v>
      </c>
      <c r="B21" s="75" t="s">
        <v>20</v>
      </c>
      <c r="C21" s="71" t="s">
        <v>13</v>
      </c>
      <c r="D21" s="73">
        <v>44529</v>
      </c>
      <c r="E21" s="98">
        <v>2050.6999999999998</v>
      </c>
      <c r="F21" s="70">
        <v>2050.6999999999998</v>
      </c>
      <c r="G21" s="70"/>
      <c r="H21" s="98">
        <f t="shared" si="0"/>
        <v>0</v>
      </c>
    </row>
    <row r="22" spans="1:8" x14ac:dyDescent="0.2">
      <c r="A22" s="86"/>
      <c r="B22" s="87" t="s">
        <v>20</v>
      </c>
      <c r="C22" s="86" t="s">
        <v>13</v>
      </c>
      <c r="D22" s="88">
        <v>44536</v>
      </c>
      <c r="E22" s="100">
        <v>3901.77</v>
      </c>
      <c r="F22" s="90"/>
      <c r="G22" s="90"/>
      <c r="H22" s="100">
        <f t="shared" si="0"/>
        <v>3901.77</v>
      </c>
    </row>
    <row r="23" spans="1:8" x14ac:dyDescent="0.2">
      <c r="A23" s="71">
        <v>15</v>
      </c>
      <c r="B23" s="75" t="s">
        <v>21</v>
      </c>
      <c r="C23" s="71" t="s">
        <v>13</v>
      </c>
      <c r="D23" s="73">
        <v>44529</v>
      </c>
      <c r="E23" s="98">
        <v>5636.8</v>
      </c>
      <c r="F23" s="70"/>
      <c r="G23" s="70"/>
      <c r="H23" s="98">
        <f t="shared" si="0"/>
        <v>5636.8</v>
      </c>
    </row>
    <row r="24" spans="1:8" x14ac:dyDescent="0.2">
      <c r="A24" s="86"/>
      <c r="B24" s="87" t="s">
        <v>21</v>
      </c>
      <c r="C24" s="86" t="s">
        <v>13</v>
      </c>
      <c r="D24" s="88">
        <v>44536</v>
      </c>
      <c r="E24" s="100">
        <v>2610.1999999999998</v>
      </c>
      <c r="F24" s="90"/>
      <c r="G24" s="90"/>
      <c r="H24" s="100">
        <f t="shared" si="0"/>
        <v>2610.1999999999998</v>
      </c>
    </row>
    <row r="25" spans="1:8" x14ac:dyDescent="0.2">
      <c r="A25" s="71">
        <v>16</v>
      </c>
      <c r="B25" s="75" t="s">
        <v>118</v>
      </c>
      <c r="C25" s="71" t="s">
        <v>13</v>
      </c>
      <c r="D25" s="73">
        <v>44503</v>
      </c>
      <c r="E25" s="98">
        <v>2347</v>
      </c>
      <c r="F25" s="77">
        <v>900</v>
      </c>
      <c r="G25" s="77"/>
      <c r="H25" s="98">
        <f t="shared" si="0"/>
        <v>1447</v>
      </c>
    </row>
    <row r="26" spans="1:8" x14ac:dyDescent="0.2">
      <c r="A26" s="71">
        <v>17</v>
      </c>
      <c r="B26" s="75" t="s">
        <v>118</v>
      </c>
      <c r="C26" s="71" t="s">
        <v>13</v>
      </c>
      <c r="D26" s="73">
        <v>44510</v>
      </c>
      <c r="E26" s="98">
        <v>2339.8000000000002</v>
      </c>
      <c r="F26" s="77"/>
      <c r="G26" s="77"/>
      <c r="H26" s="98">
        <f t="shared" si="0"/>
        <v>2339.8000000000002</v>
      </c>
    </row>
    <row r="27" spans="1:8" x14ac:dyDescent="0.2">
      <c r="A27" s="71">
        <v>18</v>
      </c>
      <c r="B27" s="75" t="s">
        <v>118</v>
      </c>
      <c r="C27" s="71" t="s">
        <v>13</v>
      </c>
      <c r="D27" s="73">
        <v>44524</v>
      </c>
      <c r="E27" s="98">
        <v>2063.15</v>
      </c>
      <c r="F27" s="77"/>
      <c r="G27" s="77"/>
      <c r="H27" s="98">
        <f t="shared" si="0"/>
        <v>2063.15</v>
      </c>
    </row>
    <row r="28" spans="1:8" x14ac:dyDescent="0.2">
      <c r="A28" s="71">
        <v>19</v>
      </c>
      <c r="B28" s="75" t="s">
        <v>118</v>
      </c>
      <c r="C28" s="71" t="s">
        <v>13</v>
      </c>
      <c r="D28" s="73">
        <v>44531</v>
      </c>
      <c r="E28" s="98">
        <v>1174.55</v>
      </c>
      <c r="F28" s="77">
        <v>1174.55</v>
      </c>
      <c r="G28" s="77"/>
      <c r="H28" s="98">
        <f t="shared" si="0"/>
        <v>0</v>
      </c>
    </row>
    <row r="29" spans="1:8" x14ac:dyDescent="0.2">
      <c r="A29" s="86"/>
      <c r="B29" s="87" t="s">
        <v>118</v>
      </c>
      <c r="C29" s="86" t="s">
        <v>13</v>
      </c>
      <c r="D29" s="88">
        <v>44538</v>
      </c>
      <c r="E29" s="100">
        <v>2671.76</v>
      </c>
      <c r="F29" s="92"/>
      <c r="G29" s="92"/>
      <c r="H29" s="100">
        <f t="shared" si="0"/>
        <v>2671.76</v>
      </c>
    </row>
    <row r="30" spans="1:8" x14ac:dyDescent="0.2">
      <c r="A30" s="71">
        <v>20</v>
      </c>
      <c r="B30" s="75" t="s">
        <v>85</v>
      </c>
      <c r="C30" s="71" t="s">
        <v>13</v>
      </c>
      <c r="D30" s="73">
        <v>44425</v>
      </c>
      <c r="E30" s="98">
        <v>4861.3599999999997</v>
      </c>
      <c r="F30" s="77"/>
      <c r="G30" s="77"/>
      <c r="H30" s="98">
        <f t="shared" si="0"/>
        <v>4861.3599999999997</v>
      </c>
    </row>
    <row r="31" spans="1:8" x14ac:dyDescent="0.2">
      <c r="A31" s="71">
        <v>21</v>
      </c>
      <c r="B31" s="75" t="s">
        <v>196</v>
      </c>
      <c r="C31" s="71" t="s">
        <v>13</v>
      </c>
      <c r="D31" s="73">
        <v>44510</v>
      </c>
      <c r="E31" s="98">
        <v>756.8</v>
      </c>
      <c r="F31" s="77">
        <v>756.8</v>
      </c>
      <c r="G31" s="77"/>
      <c r="H31" s="98">
        <f t="shared" si="0"/>
        <v>0</v>
      </c>
    </row>
    <row r="32" spans="1:8" x14ac:dyDescent="0.2">
      <c r="A32" s="71">
        <v>22</v>
      </c>
      <c r="B32" s="75" t="s">
        <v>196</v>
      </c>
      <c r="C32" s="71" t="s">
        <v>13</v>
      </c>
      <c r="D32" s="73">
        <v>44524</v>
      </c>
      <c r="E32" s="98">
        <v>1660.3</v>
      </c>
      <c r="F32" s="77">
        <v>250</v>
      </c>
      <c r="G32" s="77"/>
      <c r="H32" s="98">
        <f t="shared" si="0"/>
        <v>1410.3</v>
      </c>
    </row>
    <row r="33" spans="1:10" x14ac:dyDescent="0.2">
      <c r="A33" s="71">
        <v>23</v>
      </c>
      <c r="B33" s="75" t="s">
        <v>196</v>
      </c>
      <c r="C33" s="71" t="s">
        <v>13</v>
      </c>
      <c r="D33" s="73">
        <v>44531</v>
      </c>
      <c r="E33" s="98">
        <v>1734.8</v>
      </c>
      <c r="F33" s="77"/>
      <c r="G33" s="77"/>
      <c r="H33" s="98">
        <f t="shared" si="0"/>
        <v>1734.8</v>
      </c>
    </row>
    <row r="34" spans="1:10" x14ac:dyDescent="0.2">
      <c r="A34" s="86"/>
      <c r="B34" s="87" t="s">
        <v>196</v>
      </c>
      <c r="C34" s="86" t="s">
        <v>13</v>
      </c>
      <c r="D34" s="88">
        <v>44538</v>
      </c>
      <c r="E34" s="100">
        <v>1080.8</v>
      </c>
      <c r="F34" s="92"/>
      <c r="G34" s="92"/>
      <c r="H34" s="100">
        <f t="shared" si="0"/>
        <v>1080.8</v>
      </c>
    </row>
    <row r="35" spans="1:10" x14ac:dyDescent="0.2">
      <c r="A35" s="71">
        <v>24</v>
      </c>
      <c r="B35" s="75" t="s">
        <v>238</v>
      </c>
      <c r="C35" s="71" t="s">
        <v>13</v>
      </c>
      <c r="D35" s="73">
        <v>44524</v>
      </c>
      <c r="E35" s="98">
        <v>3529</v>
      </c>
      <c r="F35" s="77">
        <v>3529</v>
      </c>
      <c r="G35" s="77"/>
      <c r="H35" s="98">
        <f t="shared" si="0"/>
        <v>0</v>
      </c>
    </row>
    <row r="36" spans="1:10" x14ac:dyDescent="0.2">
      <c r="A36" s="71">
        <v>25</v>
      </c>
      <c r="B36" s="75" t="s">
        <v>238</v>
      </c>
      <c r="C36" s="71" t="s">
        <v>13</v>
      </c>
      <c r="D36" s="73">
        <v>44531</v>
      </c>
      <c r="E36" s="98">
        <v>9199.27</v>
      </c>
      <c r="F36" s="77"/>
      <c r="G36" s="77"/>
      <c r="H36" s="98">
        <f t="shared" si="0"/>
        <v>9199.27</v>
      </c>
    </row>
    <row r="37" spans="1:10" x14ac:dyDescent="0.2">
      <c r="A37" s="86"/>
      <c r="B37" s="87" t="s">
        <v>238</v>
      </c>
      <c r="C37" s="86" t="s">
        <v>13</v>
      </c>
      <c r="D37" s="88">
        <v>44536</v>
      </c>
      <c r="E37" s="100">
        <v>1301.5999999999999</v>
      </c>
      <c r="F37" s="92"/>
      <c r="G37" s="92"/>
      <c r="H37" s="100">
        <f t="shared" si="0"/>
        <v>1301.5999999999999</v>
      </c>
    </row>
    <row r="38" spans="1:10" x14ac:dyDescent="0.2">
      <c r="A38" s="86"/>
      <c r="B38" s="87" t="s">
        <v>238</v>
      </c>
      <c r="C38" s="86" t="s">
        <v>13</v>
      </c>
      <c r="D38" s="88">
        <v>44538</v>
      </c>
      <c r="E38" s="100">
        <v>4680</v>
      </c>
      <c r="F38" s="92"/>
      <c r="G38" s="92"/>
      <c r="H38" s="100">
        <f t="shared" si="0"/>
        <v>4680</v>
      </c>
    </row>
    <row r="39" spans="1:10" x14ac:dyDescent="0.2">
      <c r="A39" s="71">
        <v>26</v>
      </c>
      <c r="B39" s="75" t="s">
        <v>32</v>
      </c>
      <c r="C39" s="71" t="s">
        <v>13</v>
      </c>
      <c r="D39" s="73">
        <v>44529</v>
      </c>
      <c r="E39" s="98">
        <v>3352.7</v>
      </c>
      <c r="F39" s="77"/>
      <c r="G39" s="77">
        <v>3352.7</v>
      </c>
      <c r="H39" s="98">
        <f t="shared" si="0"/>
        <v>0</v>
      </c>
      <c r="I39" s="63">
        <v>3352.7</v>
      </c>
      <c r="J39" s="63" t="s">
        <v>74</v>
      </c>
    </row>
    <row r="40" spans="1:10" x14ac:dyDescent="0.2">
      <c r="A40" s="86"/>
      <c r="B40" s="87" t="s">
        <v>32</v>
      </c>
      <c r="C40" s="86" t="s">
        <v>13</v>
      </c>
      <c r="D40" s="88">
        <v>44536</v>
      </c>
      <c r="E40" s="100">
        <v>3810.2</v>
      </c>
      <c r="F40" s="92"/>
      <c r="G40" s="92"/>
      <c r="H40" s="100">
        <f t="shared" si="0"/>
        <v>3810.2</v>
      </c>
    </row>
    <row r="41" spans="1:10" x14ac:dyDescent="0.2">
      <c r="A41" s="71">
        <v>27</v>
      </c>
      <c r="B41" s="75" t="s">
        <v>40</v>
      </c>
      <c r="C41" s="71" t="s">
        <v>13</v>
      </c>
      <c r="D41" s="73">
        <v>44529</v>
      </c>
      <c r="E41" s="98">
        <v>2690.4</v>
      </c>
      <c r="F41" s="77">
        <v>2690.4</v>
      </c>
      <c r="G41" s="77"/>
      <c r="H41" s="98">
        <f t="shared" si="0"/>
        <v>0</v>
      </c>
    </row>
    <row r="42" spans="1:10" x14ac:dyDescent="0.2">
      <c r="A42" s="71">
        <v>28</v>
      </c>
      <c r="B42" s="75" t="s">
        <v>30</v>
      </c>
      <c r="C42" s="71" t="s">
        <v>13</v>
      </c>
      <c r="D42" s="73">
        <v>44529</v>
      </c>
      <c r="E42" s="98">
        <v>1798.22</v>
      </c>
      <c r="F42" s="77">
        <v>1798.22</v>
      </c>
      <c r="G42" s="77"/>
      <c r="H42" s="98">
        <f t="shared" si="0"/>
        <v>0</v>
      </c>
    </row>
    <row r="43" spans="1:10" x14ac:dyDescent="0.2">
      <c r="A43" s="86"/>
      <c r="B43" s="87" t="s">
        <v>30</v>
      </c>
      <c r="C43" s="86" t="s">
        <v>13</v>
      </c>
      <c r="D43" s="88">
        <v>44536</v>
      </c>
      <c r="E43" s="100">
        <v>2089.77</v>
      </c>
      <c r="F43" s="92"/>
      <c r="G43" s="92"/>
      <c r="H43" s="100">
        <f t="shared" si="0"/>
        <v>2089.77</v>
      </c>
    </row>
    <row r="44" spans="1:10" x14ac:dyDescent="0.2">
      <c r="A44" s="71">
        <v>29</v>
      </c>
      <c r="B44" s="75" t="s">
        <v>42</v>
      </c>
      <c r="C44" s="71" t="s">
        <v>13</v>
      </c>
      <c r="D44" s="73">
        <v>44522</v>
      </c>
      <c r="E44" s="98">
        <v>517</v>
      </c>
      <c r="F44" s="77">
        <v>517</v>
      </c>
      <c r="G44" s="77"/>
      <c r="H44" s="98">
        <f t="shared" si="0"/>
        <v>0</v>
      </c>
    </row>
    <row r="45" spans="1:10" x14ac:dyDescent="0.2">
      <c r="A45" s="86"/>
      <c r="B45" s="87" t="s">
        <v>42</v>
      </c>
      <c r="C45" s="86" t="s">
        <v>13</v>
      </c>
      <c r="D45" s="88">
        <v>44536</v>
      </c>
      <c r="E45" s="100">
        <v>739.2</v>
      </c>
      <c r="F45" s="92"/>
      <c r="G45" s="92"/>
      <c r="H45" s="100">
        <f t="shared" si="0"/>
        <v>739.2</v>
      </c>
    </row>
    <row r="46" spans="1:10" x14ac:dyDescent="0.2">
      <c r="A46" s="71">
        <v>30</v>
      </c>
      <c r="B46" s="75" t="s">
        <v>99</v>
      </c>
      <c r="C46" s="71" t="s">
        <v>13</v>
      </c>
      <c r="D46" s="73">
        <v>44516</v>
      </c>
      <c r="E46" s="98">
        <v>900</v>
      </c>
      <c r="F46" s="77">
        <v>900</v>
      </c>
      <c r="G46" s="77"/>
      <c r="H46" s="98">
        <f t="shared" si="0"/>
        <v>0</v>
      </c>
    </row>
    <row r="47" spans="1:10" x14ac:dyDescent="0.2">
      <c r="A47" s="71">
        <v>31</v>
      </c>
      <c r="B47" s="75" t="s">
        <v>28</v>
      </c>
      <c r="C47" s="71" t="s">
        <v>13</v>
      </c>
      <c r="D47" s="79">
        <v>44530</v>
      </c>
      <c r="E47" s="98">
        <v>2318.6</v>
      </c>
      <c r="F47" s="105">
        <v>2318.6</v>
      </c>
      <c r="G47" s="105"/>
      <c r="H47" s="98">
        <f t="shared" si="0"/>
        <v>0</v>
      </c>
    </row>
    <row r="48" spans="1:10" x14ac:dyDescent="0.2">
      <c r="A48" s="86"/>
      <c r="B48" s="87" t="s">
        <v>28</v>
      </c>
      <c r="C48" s="86" t="s">
        <v>13</v>
      </c>
      <c r="D48" s="94">
        <v>44537</v>
      </c>
      <c r="E48" s="100">
        <v>1629.1</v>
      </c>
      <c r="F48" s="104"/>
      <c r="G48" s="104"/>
      <c r="H48" s="100">
        <f t="shared" si="0"/>
        <v>1629.1</v>
      </c>
    </row>
    <row r="49" spans="1:10" x14ac:dyDescent="0.2">
      <c r="A49" s="71">
        <v>32</v>
      </c>
      <c r="B49" s="78" t="s">
        <v>117</v>
      </c>
      <c r="C49" s="71" t="s">
        <v>13</v>
      </c>
      <c r="D49" s="79">
        <v>44522</v>
      </c>
      <c r="E49" s="98">
        <v>7347.3099999999995</v>
      </c>
      <c r="F49" s="80">
        <v>2000</v>
      </c>
      <c r="G49" s="80"/>
      <c r="H49" s="98">
        <f t="shared" si="0"/>
        <v>5347.3099999999995</v>
      </c>
    </row>
    <row r="50" spans="1:10" x14ac:dyDescent="0.2">
      <c r="A50" s="86"/>
      <c r="B50" s="93" t="s">
        <v>117</v>
      </c>
      <c r="C50" s="86" t="s">
        <v>13</v>
      </c>
      <c r="D50" s="94">
        <v>44536</v>
      </c>
      <c r="E50" s="100">
        <v>1079</v>
      </c>
      <c r="F50" s="95"/>
      <c r="G50" s="95"/>
      <c r="H50" s="100">
        <f t="shared" si="0"/>
        <v>1079</v>
      </c>
    </row>
    <row r="51" spans="1:10" x14ac:dyDescent="0.2">
      <c r="A51" s="71">
        <v>33</v>
      </c>
      <c r="B51" s="78" t="s">
        <v>18</v>
      </c>
      <c r="C51" s="71" t="s">
        <v>13</v>
      </c>
      <c r="D51" s="79">
        <v>44524</v>
      </c>
      <c r="E51" s="98">
        <v>1746.58</v>
      </c>
      <c r="F51" s="80">
        <v>900</v>
      </c>
      <c r="G51" s="80"/>
      <c r="H51" s="98">
        <f t="shared" si="0"/>
        <v>846.57999999999993</v>
      </c>
    </row>
    <row r="52" spans="1:10" x14ac:dyDescent="0.2">
      <c r="A52" s="86"/>
      <c r="B52" s="93" t="s">
        <v>18</v>
      </c>
      <c r="C52" s="86" t="s">
        <v>13</v>
      </c>
      <c r="D52" s="94">
        <v>44538</v>
      </c>
      <c r="E52" s="100">
        <v>2404.8000000000002</v>
      </c>
      <c r="F52" s="95"/>
      <c r="G52" s="95"/>
      <c r="H52" s="100">
        <f t="shared" si="0"/>
        <v>2404.8000000000002</v>
      </c>
    </row>
    <row r="53" spans="1:10" x14ac:dyDescent="0.2">
      <c r="A53" s="71">
        <v>34</v>
      </c>
      <c r="B53" s="78" t="s">
        <v>123</v>
      </c>
      <c r="C53" s="71" t="s">
        <v>13</v>
      </c>
      <c r="D53" s="79">
        <v>44523</v>
      </c>
      <c r="E53" s="98">
        <v>1951.49</v>
      </c>
      <c r="F53" s="80"/>
      <c r="G53" s="80">
        <v>980</v>
      </c>
      <c r="H53" s="98">
        <f t="shared" si="0"/>
        <v>971.49</v>
      </c>
      <c r="I53" s="63">
        <v>1000</v>
      </c>
      <c r="J53" s="63" t="s">
        <v>70</v>
      </c>
    </row>
    <row r="54" spans="1:10" x14ac:dyDescent="0.2">
      <c r="A54" s="71">
        <v>35</v>
      </c>
      <c r="B54" s="78" t="s">
        <v>39</v>
      </c>
      <c r="C54" s="71" t="s">
        <v>13</v>
      </c>
      <c r="D54" s="79">
        <v>44531</v>
      </c>
      <c r="E54" s="98">
        <v>12767.6</v>
      </c>
      <c r="F54" s="80">
        <v>5000</v>
      </c>
      <c r="G54" s="80"/>
      <c r="H54" s="98">
        <f t="shared" si="0"/>
        <v>7767.6</v>
      </c>
    </row>
    <row r="55" spans="1:10" x14ac:dyDescent="0.2">
      <c r="A55" s="71">
        <v>36</v>
      </c>
      <c r="B55" s="78" t="s">
        <v>162</v>
      </c>
      <c r="C55" s="71" t="s">
        <v>13</v>
      </c>
      <c r="D55" s="79">
        <v>44531</v>
      </c>
      <c r="E55" s="98">
        <v>1537.2</v>
      </c>
      <c r="F55" s="80">
        <v>1537.2</v>
      </c>
      <c r="G55" s="80"/>
      <c r="H55" s="98">
        <f t="shared" si="0"/>
        <v>0</v>
      </c>
    </row>
    <row r="56" spans="1:10" x14ac:dyDescent="0.2">
      <c r="A56" s="71">
        <v>37</v>
      </c>
      <c r="B56" s="78" t="s">
        <v>33</v>
      </c>
      <c r="C56" s="71" t="s">
        <v>13</v>
      </c>
      <c r="D56" s="79">
        <v>44530</v>
      </c>
      <c r="E56" s="98">
        <v>1089.8</v>
      </c>
      <c r="F56" s="80">
        <v>1089.8</v>
      </c>
      <c r="G56" s="80"/>
      <c r="H56" s="98">
        <f t="shared" si="0"/>
        <v>0</v>
      </c>
    </row>
    <row r="57" spans="1:10" x14ac:dyDescent="0.2">
      <c r="A57" s="86"/>
      <c r="B57" s="93" t="s">
        <v>33</v>
      </c>
      <c r="C57" s="86" t="s">
        <v>13</v>
      </c>
      <c r="D57" s="94">
        <v>44537</v>
      </c>
      <c r="E57" s="100">
        <v>2679.26</v>
      </c>
      <c r="F57" s="95"/>
      <c r="G57" s="95"/>
      <c r="H57" s="100">
        <f t="shared" si="0"/>
        <v>2679.26</v>
      </c>
    </row>
    <row r="58" spans="1:10" x14ac:dyDescent="0.2">
      <c r="A58" s="71">
        <v>38</v>
      </c>
      <c r="B58" s="78" t="s">
        <v>23</v>
      </c>
      <c r="C58" s="71" t="s">
        <v>13</v>
      </c>
      <c r="D58" s="79">
        <v>44530</v>
      </c>
      <c r="E58" s="98">
        <v>6118.76</v>
      </c>
      <c r="F58" s="80">
        <v>4000</v>
      </c>
      <c r="G58" s="80"/>
      <c r="H58" s="98">
        <f t="shared" si="0"/>
        <v>2118.7600000000002</v>
      </c>
    </row>
    <row r="59" spans="1:10" x14ac:dyDescent="0.2">
      <c r="A59" s="86"/>
      <c r="B59" s="93" t="s">
        <v>23</v>
      </c>
      <c r="C59" s="86" t="s">
        <v>13</v>
      </c>
      <c r="D59" s="94">
        <v>44537</v>
      </c>
      <c r="E59" s="100">
        <v>3750.6</v>
      </c>
      <c r="F59" s="95"/>
      <c r="G59" s="95"/>
      <c r="H59" s="100">
        <f t="shared" si="0"/>
        <v>3750.6</v>
      </c>
    </row>
    <row r="60" spans="1:10" x14ac:dyDescent="0.2">
      <c r="A60" s="71">
        <v>39</v>
      </c>
      <c r="B60" s="78" t="s">
        <v>112</v>
      </c>
      <c r="C60" s="71" t="s">
        <v>13</v>
      </c>
      <c r="D60" s="79">
        <v>44530</v>
      </c>
      <c r="E60" s="98">
        <v>1317</v>
      </c>
      <c r="F60" s="80">
        <v>1317</v>
      </c>
      <c r="G60" s="80"/>
      <c r="H60" s="98">
        <f t="shared" si="0"/>
        <v>0</v>
      </c>
    </row>
    <row r="61" spans="1:10" x14ac:dyDescent="0.2">
      <c r="A61" s="86"/>
      <c r="B61" s="93" t="s">
        <v>112</v>
      </c>
      <c r="C61" s="86" t="s">
        <v>13</v>
      </c>
      <c r="D61" s="94">
        <v>44537</v>
      </c>
      <c r="E61" s="100">
        <v>776.88</v>
      </c>
      <c r="F61" s="95"/>
      <c r="G61" s="95"/>
      <c r="H61" s="100">
        <f t="shared" si="0"/>
        <v>776.88</v>
      </c>
    </row>
    <row r="62" spans="1:10" x14ac:dyDescent="0.2">
      <c r="A62" s="86"/>
      <c r="B62" s="93" t="s">
        <v>41</v>
      </c>
      <c r="C62" s="86" t="s">
        <v>13</v>
      </c>
      <c r="D62" s="94">
        <v>44538</v>
      </c>
      <c r="E62" s="100">
        <v>2822.32</v>
      </c>
      <c r="F62" s="95"/>
      <c r="G62" s="95"/>
      <c r="H62" s="100">
        <f t="shared" si="0"/>
        <v>2822.32</v>
      </c>
    </row>
    <row r="63" spans="1:10" x14ac:dyDescent="0.2">
      <c r="A63" s="86"/>
      <c r="B63" s="93" t="s">
        <v>25</v>
      </c>
      <c r="C63" s="86" t="s">
        <v>13</v>
      </c>
      <c r="D63" s="94">
        <v>44536</v>
      </c>
      <c r="E63" s="100">
        <v>600.4</v>
      </c>
      <c r="F63" s="95"/>
      <c r="G63" s="95"/>
      <c r="H63" s="100">
        <f t="shared" si="0"/>
        <v>600.4</v>
      </c>
    </row>
    <row r="64" spans="1:10" x14ac:dyDescent="0.2">
      <c r="A64" s="71">
        <v>40</v>
      </c>
      <c r="B64" s="75" t="s">
        <v>43</v>
      </c>
      <c r="C64" s="71" t="s">
        <v>44</v>
      </c>
      <c r="D64" s="73"/>
      <c r="E64" s="98">
        <v>2550</v>
      </c>
      <c r="F64" s="70"/>
      <c r="G64" s="70"/>
      <c r="H64" s="98">
        <f t="shared" si="0"/>
        <v>2550</v>
      </c>
    </row>
    <row r="65" spans="1:10" x14ac:dyDescent="0.2">
      <c r="A65" s="71">
        <v>41</v>
      </c>
      <c r="B65" s="78" t="s">
        <v>45</v>
      </c>
      <c r="C65" s="71" t="s">
        <v>44</v>
      </c>
      <c r="D65" s="79">
        <v>44518</v>
      </c>
      <c r="E65" s="98">
        <v>2229.1999999999998</v>
      </c>
      <c r="F65" s="80">
        <v>2229.1999999999998</v>
      </c>
      <c r="G65" s="80"/>
      <c r="H65" s="98">
        <f t="shared" si="0"/>
        <v>0</v>
      </c>
    </row>
    <row r="66" spans="1:10" x14ac:dyDescent="0.2">
      <c r="A66" s="71">
        <v>42</v>
      </c>
      <c r="B66" s="78" t="s">
        <v>45</v>
      </c>
      <c r="C66" s="71" t="s">
        <v>44</v>
      </c>
      <c r="D66" s="79">
        <v>44533</v>
      </c>
      <c r="E66" s="98">
        <v>346.5</v>
      </c>
      <c r="F66" s="80"/>
      <c r="G66" s="80"/>
      <c r="H66" s="98">
        <f t="shared" si="0"/>
        <v>346.5</v>
      </c>
    </row>
    <row r="67" spans="1:10" x14ac:dyDescent="0.2">
      <c r="A67" s="71">
        <v>43</v>
      </c>
      <c r="B67" s="78" t="s">
        <v>47</v>
      </c>
      <c r="C67" s="71" t="s">
        <v>44</v>
      </c>
      <c r="D67" s="79">
        <v>44511</v>
      </c>
      <c r="E67" s="98">
        <v>923.04</v>
      </c>
      <c r="F67" s="80">
        <v>353</v>
      </c>
      <c r="G67" s="80">
        <v>570</v>
      </c>
      <c r="H67" s="98">
        <f t="shared" si="0"/>
        <v>3.999999999996362E-2</v>
      </c>
      <c r="I67" s="63">
        <v>570</v>
      </c>
      <c r="J67" s="63" t="s">
        <v>74</v>
      </c>
    </row>
    <row r="68" spans="1:10" x14ac:dyDescent="0.2">
      <c r="A68" s="71">
        <v>44</v>
      </c>
      <c r="B68" s="78" t="s">
        <v>47</v>
      </c>
      <c r="C68" s="71" t="s">
        <v>44</v>
      </c>
      <c r="D68" s="79">
        <v>44518</v>
      </c>
      <c r="E68" s="98">
        <v>1453.02</v>
      </c>
      <c r="F68" s="80"/>
      <c r="G68" s="80"/>
      <c r="H68" s="98">
        <f t="shared" si="0"/>
        <v>1453.02</v>
      </c>
    </row>
    <row r="69" spans="1:10" x14ac:dyDescent="0.2">
      <c r="A69" s="71">
        <v>45</v>
      </c>
      <c r="B69" s="78" t="s">
        <v>47</v>
      </c>
      <c r="C69" s="71" t="s">
        <v>44</v>
      </c>
      <c r="D69" s="79">
        <v>44525</v>
      </c>
      <c r="E69" s="98">
        <v>984.1</v>
      </c>
      <c r="F69" s="80"/>
      <c r="G69" s="80"/>
      <c r="H69" s="98">
        <f t="shared" si="0"/>
        <v>984.1</v>
      </c>
    </row>
    <row r="70" spans="1:10" x14ac:dyDescent="0.2">
      <c r="A70" s="86"/>
      <c r="B70" s="93" t="s">
        <v>47</v>
      </c>
      <c r="C70" s="86" t="s">
        <v>44</v>
      </c>
      <c r="D70" s="94">
        <v>44539</v>
      </c>
      <c r="E70" s="100">
        <v>430.5</v>
      </c>
      <c r="F70" s="95"/>
      <c r="G70" s="95"/>
      <c r="H70" s="100">
        <f t="shared" si="0"/>
        <v>430.5</v>
      </c>
    </row>
    <row r="71" spans="1:10" x14ac:dyDescent="0.2">
      <c r="A71" s="71">
        <v>46</v>
      </c>
      <c r="B71" s="78" t="s">
        <v>48</v>
      </c>
      <c r="C71" s="71" t="s">
        <v>44</v>
      </c>
      <c r="D71" s="79">
        <v>44497</v>
      </c>
      <c r="E71" s="98">
        <v>36690.6</v>
      </c>
      <c r="F71" s="105"/>
      <c r="G71" s="105">
        <v>11760</v>
      </c>
      <c r="H71" s="98">
        <f t="shared" si="0"/>
        <v>24930.6</v>
      </c>
      <c r="I71" s="63">
        <f>3000+9000</f>
        <v>12000</v>
      </c>
      <c r="J71" s="63" t="s">
        <v>70</v>
      </c>
    </row>
    <row r="72" spans="1:10" x14ac:dyDescent="0.2">
      <c r="A72" s="86"/>
      <c r="B72" s="93" t="s">
        <v>48</v>
      </c>
      <c r="C72" s="86" t="s">
        <v>44</v>
      </c>
      <c r="D72" s="94">
        <v>44539</v>
      </c>
      <c r="E72" s="100">
        <v>27238.1</v>
      </c>
      <c r="F72" s="104"/>
      <c r="G72" s="104"/>
      <c r="H72" s="100">
        <f t="shared" si="0"/>
        <v>27238.1</v>
      </c>
    </row>
    <row r="73" spans="1:10" x14ac:dyDescent="0.2">
      <c r="A73" s="71">
        <v>47</v>
      </c>
      <c r="B73" s="78" t="s">
        <v>49</v>
      </c>
      <c r="C73" s="71" t="s">
        <v>44</v>
      </c>
      <c r="D73" s="79">
        <v>44518</v>
      </c>
      <c r="E73" s="98">
        <v>989.90000000000009</v>
      </c>
      <c r="F73" s="80">
        <v>500</v>
      </c>
      <c r="G73" s="80"/>
      <c r="H73" s="98">
        <f t="shared" si="0"/>
        <v>489.90000000000009</v>
      </c>
    </row>
    <row r="74" spans="1:10" x14ac:dyDescent="0.2">
      <c r="A74" s="71">
        <v>48</v>
      </c>
      <c r="B74" s="78" t="s">
        <v>49</v>
      </c>
      <c r="C74" s="71" t="s">
        <v>44</v>
      </c>
      <c r="D74" s="79">
        <v>44525</v>
      </c>
      <c r="E74" s="98">
        <v>1217.6400000000001</v>
      </c>
      <c r="F74" s="80"/>
      <c r="G74" s="80"/>
      <c r="H74" s="98">
        <f t="shared" si="0"/>
        <v>1217.6400000000001</v>
      </c>
    </row>
    <row r="75" spans="1:10" x14ac:dyDescent="0.2">
      <c r="A75" s="71">
        <v>49</v>
      </c>
      <c r="B75" s="78" t="s">
        <v>51</v>
      </c>
      <c r="C75" s="71" t="s">
        <v>13</v>
      </c>
      <c r="D75" s="79">
        <v>44476</v>
      </c>
      <c r="E75" s="98">
        <v>1890</v>
      </c>
      <c r="F75" s="80">
        <v>1890</v>
      </c>
      <c r="G75" s="80"/>
      <c r="H75" s="98">
        <f t="shared" si="0"/>
        <v>0</v>
      </c>
    </row>
    <row r="76" spans="1:10" x14ac:dyDescent="0.2">
      <c r="A76" s="71">
        <v>50</v>
      </c>
      <c r="B76" s="78" t="s">
        <v>51</v>
      </c>
      <c r="C76" s="71" t="s">
        <v>13</v>
      </c>
      <c r="D76" s="79">
        <v>44483</v>
      </c>
      <c r="E76" s="98">
        <v>9264.5499999999993</v>
      </c>
      <c r="F76" s="80">
        <v>2142.6999999999998</v>
      </c>
      <c r="G76" s="80"/>
      <c r="H76" s="98">
        <f t="shared" si="0"/>
        <v>7121.8499999999995</v>
      </c>
    </row>
    <row r="77" spans="1:10" x14ac:dyDescent="0.2">
      <c r="A77" s="71">
        <v>51</v>
      </c>
      <c r="B77" s="78" t="s">
        <v>51</v>
      </c>
      <c r="C77" s="71" t="s">
        <v>13</v>
      </c>
      <c r="D77" s="79">
        <v>44490</v>
      </c>
      <c r="E77" s="98">
        <v>13179.1</v>
      </c>
      <c r="F77" s="80"/>
      <c r="G77" s="80"/>
      <c r="H77" s="98">
        <f t="shared" si="0"/>
        <v>13179.1</v>
      </c>
    </row>
    <row r="78" spans="1:10" x14ac:dyDescent="0.2">
      <c r="A78" s="71">
        <v>52</v>
      </c>
      <c r="B78" s="78" t="s">
        <v>51</v>
      </c>
      <c r="C78" s="71" t="s">
        <v>13</v>
      </c>
      <c r="D78" s="79">
        <v>44497</v>
      </c>
      <c r="E78" s="98">
        <v>8058.9</v>
      </c>
      <c r="F78" s="80"/>
      <c r="G78" s="80"/>
      <c r="H78" s="98">
        <f t="shared" si="0"/>
        <v>8058.9</v>
      </c>
    </row>
    <row r="79" spans="1:10" x14ac:dyDescent="0.2">
      <c r="A79" s="71">
        <v>53</v>
      </c>
      <c r="B79" s="78" t="s">
        <v>51</v>
      </c>
      <c r="C79" s="71" t="s">
        <v>13</v>
      </c>
      <c r="D79" s="79">
        <v>44511</v>
      </c>
      <c r="E79" s="98">
        <v>3966.7</v>
      </c>
      <c r="F79" s="80">
        <v>3966.7</v>
      </c>
      <c r="G79" s="80"/>
      <c r="H79" s="98">
        <f t="shared" si="0"/>
        <v>0</v>
      </c>
    </row>
    <row r="80" spans="1:10" x14ac:dyDescent="0.2">
      <c r="A80" s="71">
        <v>54</v>
      </c>
      <c r="B80" s="78" t="s">
        <v>52</v>
      </c>
      <c r="C80" s="71" t="s">
        <v>44</v>
      </c>
      <c r="D80" s="79">
        <v>44533</v>
      </c>
      <c r="E80" s="98">
        <v>7971.8</v>
      </c>
      <c r="F80" s="80"/>
      <c r="G80" s="80"/>
      <c r="H80" s="98">
        <f t="shared" si="0"/>
        <v>7971.8</v>
      </c>
    </row>
    <row r="81" spans="1:8" x14ac:dyDescent="0.2">
      <c r="A81" s="86"/>
      <c r="B81" s="93" t="s">
        <v>52</v>
      </c>
      <c r="C81" s="86" t="s">
        <v>44</v>
      </c>
      <c r="D81" s="94">
        <v>44540</v>
      </c>
      <c r="E81" s="100">
        <v>7413.5</v>
      </c>
      <c r="F81" s="95"/>
      <c r="G81" s="95"/>
      <c r="H81" s="100">
        <f t="shared" si="0"/>
        <v>7413.5</v>
      </c>
    </row>
    <row r="82" spans="1:8" x14ac:dyDescent="0.2">
      <c r="A82" s="71">
        <v>55</v>
      </c>
      <c r="B82" s="78" t="s">
        <v>54</v>
      </c>
      <c r="C82" s="71" t="s">
        <v>44</v>
      </c>
      <c r="D82" s="79">
        <v>44519</v>
      </c>
      <c r="E82" s="98">
        <v>2483.8000000000002</v>
      </c>
      <c r="F82" s="70">
        <v>2483.8000000000002</v>
      </c>
      <c r="G82" s="70"/>
      <c r="H82" s="98">
        <f t="shared" si="0"/>
        <v>0</v>
      </c>
    </row>
    <row r="83" spans="1:8" x14ac:dyDescent="0.2">
      <c r="A83" s="71">
        <v>56</v>
      </c>
      <c r="B83" s="78" t="s">
        <v>58</v>
      </c>
      <c r="C83" s="71" t="s">
        <v>44</v>
      </c>
      <c r="D83" s="79">
        <v>44497</v>
      </c>
      <c r="E83" s="98">
        <v>8890.7999999999993</v>
      </c>
      <c r="F83" s="70"/>
      <c r="G83" s="70"/>
      <c r="H83" s="98">
        <f t="shared" si="0"/>
        <v>8890.7999999999993</v>
      </c>
    </row>
    <row r="84" spans="1:8" x14ac:dyDescent="0.2">
      <c r="A84" s="71">
        <v>57</v>
      </c>
      <c r="B84" s="78" t="s">
        <v>46</v>
      </c>
      <c r="C84" s="71" t="s">
        <v>44</v>
      </c>
      <c r="D84" s="79">
        <v>44511</v>
      </c>
      <c r="E84" s="98">
        <v>1299.9999999999995</v>
      </c>
      <c r="F84" s="70">
        <v>1300</v>
      </c>
      <c r="G84" s="70"/>
      <c r="H84" s="98">
        <f t="shared" si="0"/>
        <v>-4.5474735088646412E-13</v>
      </c>
    </row>
    <row r="85" spans="1:8" x14ac:dyDescent="0.2">
      <c r="A85" s="71">
        <v>58</v>
      </c>
      <c r="B85" s="78" t="s">
        <v>46</v>
      </c>
      <c r="C85" s="71" t="s">
        <v>44</v>
      </c>
      <c r="D85" s="79">
        <v>44525</v>
      </c>
      <c r="E85" s="98">
        <v>7304.2</v>
      </c>
      <c r="F85" s="70">
        <v>2000</v>
      </c>
      <c r="G85" s="70"/>
      <c r="H85" s="98">
        <f t="shared" si="0"/>
        <v>5304.2</v>
      </c>
    </row>
    <row r="86" spans="1:8" x14ac:dyDescent="0.2">
      <c r="A86" s="86"/>
      <c r="B86" s="93" t="s">
        <v>46</v>
      </c>
      <c r="C86" s="86" t="s">
        <v>44</v>
      </c>
      <c r="D86" s="94">
        <v>44539</v>
      </c>
      <c r="E86" s="100">
        <v>3514.8</v>
      </c>
      <c r="F86" s="90"/>
      <c r="G86" s="90"/>
      <c r="H86" s="100">
        <f t="shared" si="0"/>
        <v>3514.8</v>
      </c>
    </row>
    <row r="87" spans="1:8" x14ac:dyDescent="0.2">
      <c r="A87" s="71">
        <v>59</v>
      </c>
      <c r="B87" s="78" t="s">
        <v>60</v>
      </c>
      <c r="C87" s="71" t="s">
        <v>44</v>
      </c>
      <c r="D87" s="79">
        <v>44532</v>
      </c>
      <c r="E87" s="98">
        <v>1380.4</v>
      </c>
      <c r="F87" s="70">
        <v>1380.4</v>
      </c>
      <c r="G87" s="70"/>
      <c r="H87" s="98">
        <f t="shared" si="0"/>
        <v>0</v>
      </c>
    </row>
    <row r="88" spans="1:8" x14ac:dyDescent="0.2">
      <c r="A88" s="86"/>
      <c r="B88" s="93" t="s">
        <v>60</v>
      </c>
      <c r="C88" s="86" t="s">
        <v>44</v>
      </c>
      <c r="D88" s="94">
        <v>44538</v>
      </c>
      <c r="E88" s="100">
        <v>598.79999999999995</v>
      </c>
      <c r="F88" s="90"/>
      <c r="G88" s="90"/>
      <c r="H88" s="100">
        <f t="shared" si="0"/>
        <v>598.79999999999995</v>
      </c>
    </row>
    <row r="89" spans="1:8" x14ac:dyDescent="0.2">
      <c r="A89" s="71">
        <v>60</v>
      </c>
      <c r="B89" s="78" t="s">
        <v>79</v>
      </c>
      <c r="C89" s="113" t="s">
        <v>44</v>
      </c>
      <c r="D89" s="79">
        <v>44532</v>
      </c>
      <c r="E89" s="98">
        <v>4840.5</v>
      </c>
      <c r="F89" s="70"/>
      <c r="G89" s="70"/>
      <c r="H89" s="98">
        <f t="shared" si="0"/>
        <v>4840.5</v>
      </c>
    </row>
    <row r="90" spans="1:8" x14ac:dyDescent="0.2">
      <c r="A90" s="71">
        <v>61</v>
      </c>
      <c r="B90" s="78" t="s">
        <v>262</v>
      </c>
      <c r="C90" s="113" t="s">
        <v>44</v>
      </c>
      <c r="D90" s="79">
        <v>44525</v>
      </c>
      <c r="E90" s="98">
        <v>10891.07</v>
      </c>
      <c r="F90" s="70"/>
      <c r="G90" s="70"/>
      <c r="H90" s="98">
        <f t="shared" si="0"/>
        <v>10891.07</v>
      </c>
    </row>
    <row r="91" spans="1:8" x14ac:dyDescent="0.2">
      <c r="A91" s="71">
        <v>62</v>
      </c>
      <c r="B91" s="78" t="s">
        <v>263</v>
      </c>
      <c r="C91" s="113" t="s">
        <v>44</v>
      </c>
      <c r="D91" s="79">
        <v>44532</v>
      </c>
      <c r="E91" s="98">
        <v>1084.5</v>
      </c>
      <c r="F91" s="70">
        <v>1084.5</v>
      </c>
      <c r="G91" s="70"/>
      <c r="H91" s="98">
        <f t="shared" si="0"/>
        <v>0</v>
      </c>
    </row>
    <row r="92" spans="1:8" x14ac:dyDescent="0.2">
      <c r="A92" s="86"/>
      <c r="B92" s="93" t="s">
        <v>263</v>
      </c>
      <c r="C92" s="112" t="s">
        <v>44</v>
      </c>
      <c r="D92" s="94">
        <v>44539</v>
      </c>
      <c r="E92" s="100">
        <v>742</v>
      </c>
      <c r="F92" s="90"/>
      <c r="G92" s="90"/>
      <c r="H92" s="100">
        <f t="shared" si="0"/>
        <v>742</v>
      </c>
    </row>
    <row r="93" spans="1:8" x14ac:dyDescent="0.2">
      <c r="A93" s="71">
        <v>63</v>
      </c>
      <c r="B93" s="78" t="s">
        <v>264</v>
      </c>
      <c r="C93" s="113" t="s">
        <v>44</v>
      </c>
      <c r="D93" s="79">
        <v>44533</v>
      </c>
      <c r="E93" s="98">
        <v>2724.8</v>
      </c>
      <c r="F93" s="70">
        <v>2724.8</v>
      </c>
      <c r="G93" s="70"/>
      <c r="H93" s="98">
        <f t="shared" si="0"/>
        <v>0</v>
      </c>
    </row>
    <row r="94" spans="1:8" x14ac:dyDescent="0.2">
      <c r="A94" s="86"/>
      <c r="B94" s="93" t="s">
        <v>264</v>
      </c>
      <c r="C94" s="112" t="s">
        <v>44</v>
      </c>
      <c r="D94" s="94">
        <v>44540</v>
      </c>
      <c r="E94" s="100">
        <v>823</v>
      </c>
      <c r="F94" s="90"/>
      <c r="G94" s="90"/>
      <c r="H94" s="100">
        <f t="shared" si="0"/>
        <v>823</v>
      </c>
    </row>
    <row r="95" spans="1:8" ht="13.5" customHeight="1" x14ac:dyDescent="0.2">
      <c r="A95" s="71">
        <v>64</v>
      </c>
      <c r="B95" s="78" t="s">
        <v>53</v>
      </c>
      <c r="C95" s="113" t="s">
        <v>44</v>
      </c>
      <c r="D95" s="79">
        <v>44533</v>
      </c>
      <c r="E95" s="98">
        <v>3991.46</v>
      </c>
      <c r="F95" s="70">
        <v>900</v>
      </c>
      <c r="G95" s="70"/>
      <c r="H95" s="98">
        <f t="shared" si="0"/>
        <v>3091.46</v>
      </c>
    </row>
    <row r="96" spans="1:8" x14ac:dyDescent="0.2">
      <c r="A96" s="71">
        <v>65</v>
      </c>
      <c r="B96" s="78" t="s">
        <v>57</v>
      </c>
      <c r="C96" s="113" t="s">
        <v>44</v>
      </c>
      <c r="D96" s="79">
        <v>44533</v>
      </c>
      <c r="E96" s="98">
        <v>1453.1</v>
      </c>
      <c r="F96" s="70">
        <v>1453.1</v>
      </c>
      <c r="G96" s="70"/>
      <c r="H96" s="98">
        <f t="shared" si="0"/>
        <v>0</v>
      </c>
    </row>
    <row r="97" spans="1:11" x14ac:dyDescent="0.2">
      <c r="A97" s="86"/>
      <c r="B97" s="93" t="s">
        <v>57</v>
      </c>
      <c r="C97" s="112" t="s">
        <v>44</v>
      </c>
      <c r="D97" s="94">
        <v>44540</v>
      </c>
      <c r="E97" s="100">
        <v>913.08</v>
      </c>
      <c r="F97" s="90"/>
      <c r="G97" s="90"/>
      <c r="H97" s="100">
        <f t="shared" si="0"/>
        <v>913.08</v>
      </c>
    </row>
    <row r="98" spans="1:11" x14ac:dyDescent="0.2">
      <c r="A98" s="71">
        <v>66</v>
      </c>
      <c r="B98" s="78" t="s">
        <v>236</v>
      </c>
      <c r="C98" s="113" t="s">
        <v>44</v>
      </c>
      <c r="D98" s="79">
        <v>44532</v>
      </c>
      <c r="E98" s="98">
        <v>6009</v>
      </c>
      <c r="F98" s="70">
        <v>4000</v>
      </c>
      <c r="G98" s="70"/>
      <c r="H98" s="98">
        <f t="shared" ref="H98:H102" si="1">E98-F98-G98</f>
        <v>2009</v>
      </c>
    </row>
    <row r="99" spans="1:11" x14ac:dyDescent="0.2">
      <c r="A99" s="86"/>
      <c r="B99" s="93" t="s">
        <v>236</v>
      </c>
      <c r="C99" s="112" t="s">
        <v>44</v>
      </c>
      <c r="D99" s="94">
        <v>44539</v>
      </c>
      <c r="E99" s="100">
        <v>1468.9</v>
      </c>
      <c r="F99" s="90"/>
      <c r="G99" s="90"/>
      <c r="H99" s="100">
        <f t="shared" si="1"/>
        <v>1468.9</v>
      </c>
    </row>
    <row r="100" spans="1:11" ht="15.75" customHeight="1" x14ac:dyDescent="0.2">
      <c r="A100" s="71">
        <v>67</v>
      </c>
      <c r="B100" s="78" t="s">
        <v>101</v>
      </c>
      <c r="C100" s="113" t="s">
        <v>44</v>
      </c>
      <c r="D100" s="79">
        <v>44532</v>
      </c>
      <c r="E100" s="98">
        <v>1195.8</v>
      </c>
      <c r="F100" s="70">
        <v>1195.8</v>
      </c>
      <c r="G100" s="70"/>
      <c r="H100" s="98">
        <f t="shared" si="1"/>
        <v>0</v>
      </c>
    </row>
    <row r="101" spans="1:11" ht="15.75" customHeight="1" x14ac:dyDescent="0.2">
      <c r="A101" s="86"/>
      <c r="B101" s="93" t="s">
        <v>59</v>
      </c>
      <c r="C101" s="112" t="s">
        <v>44</v>
      </c>
      <c r="D101" s="94">
        <v>44539</v>
      </c>
      <c r="E101" s="102">
        <v>4629.16</v>
      </c>
      <c r="F101" s="90"/>
      <c r="G101" s="90"/>
      <c r="H101" s="100">
        <f t="shared" si="1"/>
        <v>4629.16</v>
      </c>
    </row>
    <row r="102" spans="1:11" ht="15.75" customHeight="1" x14ac:dyDescent="0.2">
      <c r="A102" s="86"/>
      <c r="B102" s="93" t="s">
        <v>55</v>
      </c>
      <c r="C102" s="112" t="s">
        <v>44</v>
      </c>
      <c r="D102" s="94">
        <v>44539</v>
      </c>
      <c r="E102" s="102">
        <v>552.08000000000004</v>
      </c>
      <c r="F102" s="90"/>
      <c r="G102" s="90"/>
      <c r="H102" s="100">
        <f t="shared" si="1"/>
        <v>552.08000000000004</v>
      </c>
    </row>
    <row r="103" spans="1:11" x14ac:dyDescent="0.2">
      <c r="A103" s="71"/>
      <c r="B103" s="81"/>
      <c r="C103" s="81"/>
      <c r="D103" s="81" t="s">
        <v>62</v>
      </c>
      <c r="E103" s="96">
        <f>SUM(E4:E102)</f>
        <v>352726.28000000009</v>
      </c>
      <c r="F103" s="111">
        <f>SUM(F4:F102)</f>
        <v>73864.150000000009</v>
      </c>
      <c r="G103" s="111"/>
      <c r="H103" s="98">
        <f>SUM(H4:H102)</f>
        <v>260925.43</v>
      </c>
    </row>
    <row r="104" spans="1:11" ht="16.5" customHeight="1" x14ac:dyDescent="0.2">
      <c r="A104" s="59"/>
      <c r="K104" s="84"/>
    </row>
    <row r="105" spans="1:11" x14ac:dyDescent="0.2">
      <c r="B105" s="59" t="s">
        <v>63</v>
      </c>
      <c r="C105" s="59"/>
      <c r="D105" s="59" t="s">
        <v>64</v>
      </c>
      <c r="E105" s="59"/>
      <c r="F105" s="85" t="s">
        <v>65</v>
      </c>
      <c r="G105" s="85"/>
    </row>
    <row r="106" spans="1:11" x14ac:dyDescent="0.2">
      <c r="B106" s="66" t="s">
        <v>66</v>
      </c>
      <c r="C106" s="59"/>
      <c r="D106" s="59" t="s">
        <v>106</v>
      </c>
      <c r="E106" s="59"/>
      <c r="F106" s="85" t="s">
        <v>68</v>
      </c>
      <c r="G106" s="85"/>
    </row>
  </sheetData>
  <autoFilter ref="A1:H103"/>
  <pageMargins left="0" right="0" top="0.74803149606299213" bottom="0" header="0.31496062992125984" footer="0"/>
  <pageSetup paperSize="9" orientation="portrait" r:id="rId1"/>
  <headerFooter>
    <oddHeader>Sayfa &amp;P / &amp;N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64" workbookViewId="0">
      <selection activeCell="A91" sqref="A1:XFD1048576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5.28515625" style="63" bestFit="1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44534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267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2" t="s">
        <v>12</v>
      </c>
      <c r="C4" s="71" t="s">
        <v>13</v>
      </c>
      <c r="D4" s="73">
        <v>44523</v>
      </c>
      <c r="E4" s="98">
        <v>356.2</v>
      </c>
      <c r="F4" s="70">
        <v>356</v>
      </c>
      <c r="G4" s="70"/>
      <c r="H4" s="98">
        <f>E4-F4-G4</f>
        <v>0.19999999999998863</v>
      </c>
    </row>
    <row r="5" spans="1:8" x14ac:dyDescent="0.2">
      <c r="A5" s="86"/>
      <c r="B5" s="99" t="s">
        <v>12</v>
      </c>
      <c r="C5" s="86" t="s">
        <v>13</v>
      </c>
      <c r="D5" s="88">
        <v>44544</v>
      </c>
      <c r="E5" s="100">
        <v>300.2</v>
      </c>
      <c r="F5" s="90"/>
      <c r="G5" s="90"/>
      <c r="H5" s="100">
        <f t="shared" ref="H5:H17" si="0">E5-F5-G5</f>
        <v>300.2</v>
      </c>
    </row>
    <row r="6" spans="1:8" x14ac:dyDescent="0.2">
      <c r="A6" s="71">
        <v>2</v>
      </c>
      <c r="B6" s="75" t="s">
        <v>14</v>
      </c>
      <c r="C6" s="71" t="s">
        <v>13</v>
      </c>
      <c r="D6" s="73">
        <v>44516</v>
      </c>
      <c r="E6" s="98">
        <v>8660.0499999999993</v>
      </c>
      <c r="F6" s="70">
        <v>2600</v>
      </c>
      <c r="G6" s="70"/>
      <c r="H6" s="98">
        <f t="shared" si="0"/>
        <v>6060.0499999999993</v>
      </c>
    </row>
    <row r="7" spans="1:8" x14ac:dyDescent="0.2">
      <c r="A7" s="71">
        <v>3</v>
      </c>
      <c r="B7" s="75" t="s">
        <v>14</v>
      </c>
      <c r="C7" s="71" t="s">
        <v>13</v>
      </c>
      <c r="D7" s="73">
        <v>44537</v>
      </c>
      <c r="E7" s="98">
        <v>5254.5</v>
      </c>
      <c r="F7" s="70"/>
      <c r="G7" s="70"/>
      <c r="H7" s="98">
        <f t="shared" si="0"/>
        <v>5254.5</v>
      </c>
    </row>
    <row r="8" spans="1:8" x14ac:dyDescent="0.2">
      <c r="A8" s="86"/>
      <c r="B8" s="87" t="s">
        <v>14</v>
      </c>
      <c r="C8" s="86" t="s">
        <v>13</v>
      </c>
      <c r="D8" s="88">
        <v>44544</v>
      </c>
      <c r="E8" s="100">
        <v>3314.32</v>
      </c>
      <c r="F8" s="90"/>
      <c r="G8" s="90"/>
      <c r="H8" s="100">
        <f t="shared" si="0"/>
        <v>3314.32</v>
      </c>
    </row>
    <row r="9" spans="1:8" x14ac:dyDescent="0.2">
      <c r="A9" s="71">
        <v>4</v>
      </c>
      <c r="B9" s="75" t="s">
        <v>15</v>
      </c>
      <c r="C9" s="71" t="s">
        <v>13</v>
      </c>
      <c r="D9" s="73">
        <v>44244</v>
      </c>
      <c r="E9" s="98">
        <v>1000</v>
      </c>
      <c r="F9" s="70">
        <v>500</v>
      </c>
      <c r="G9" s="70"/>
      <c r="H9" s="98">
        <f t="shared" si="0"/>
        <v>500</v>
      </c>
    </row>
    <row r="10" spans="1:8" x14ac:dyDescent="0.2">
      <c r="A10" s="71">
        <v>5</v>
      </c>
      <c r="B10" s="75" t="s">
        <v>16</v>
      </c>
      <c r="C10" s="71" t="s">
        <v>13</v>
      </c>
      <c r="D10" s="73">
        <v>44537</v>
      </c>
      <c r="E10" s="98">
        <v>2021.2</v>
      </c>
      <c r="F10" s="70">
        <v>2021.2</v>
      </c>
      <c r="G10" s="70"/>
      <c r="H10" s="98">
        <f t="shared" si="0"/>
        <v>0</v>
      </c>
    </row>
    <row r="11" spans="1:8" x14ac:dyDescent="0.2">
      <c r="A11" s="86"/>
      <c r="B11" s="87" t="s">
        <v>16</v>
      </c>
      <c r="C11" s="86" t="s">
        <v>13</v>
      </c>
      <c r="D11" s="88">
        <v>44544</v>
      </c>
      <c r="E11" s="100">
        <v>1897.62</v>
      </c>
      <c r="F11" s="90"/>
      <c r="G11" s="90"/>
      <c r="H11" s="100">
        <f t="shared" si="0"/>
        <v>1897.62</v>
      </c>
    </row>
    <row r="12" spans="1:8" x14ac:dyDescent="0.2">
      <c r="A12" s="71">
        <v>6</v>
      </c>
      <c r="B12" s="75" t="s">
        <v>17</v>
      </c>
      <c r="C12" s="71" t="s">
        <v>13</v>
      </c>
      <c r="D12" s="73">
        <v>44503</v>
      </c>
      <c r="E12" s="98">
        <v>607.91999999999985</v>
      </c>
      <c r="F12" s="70">
        <v>607.91999999999996</v>
      </c>
      <c r="G12" s="70"/>
      <c r="H12" s="98">
        <f t="shared" si="0"/>
        <v>-1.1368683772161603E-13</v>
      </c>
    </row>
    <row r="13" spans="1:8" x14ac:dyDescent="0.2">
      <c r="A13" s="71">
        <v>7</v>
      </c>
      <c r="B13" s="75" t="s">
        <v>17</v>
      </c>
      <c r="C13" s="71" t="s">
        <v>13</v>
      </c>
      <c r="D13" s="73">
        <v>44531</v>
      </c>
      <c r="E13" s="98">
        <v>855.2</v>
      </c>
      <c r="F13" s="70">
        <v>855.2</v>
      </c>
      <c r="G13" s="70"/>
      <c r="H13" s="98">
        <f t="shared" si="0"/>
        <v>0</v>
      </c>
    </row>
    <row r="14" spans="1:8" x14ac:dyDescent="0.2">
      <c r="A14" s="71">
        <v>8</v>
      </c>
      <c r="B14" s="75" t="s">
        <v>147</v>
      </c>
      <c r="C14" s="71" t="s">
        <v>13</v>
      </c>
      <c r="D14" s="73">
        <v>44531</v>
      </c>
      <c r="E14" s="98">
        <v>2080.6999999999998</v>
      </c>
      <c r="F14" s="70"/>
      <c r="G14" s="70"/>
      <c r="H14" s="98">
        <f t="shared" si="0"/>
        <v>2080.6999999999998</v>
      </c>
    </row>
    <row r="15" spans="1:8" x14ac:dyDescent="0.2">
      <c r="A15" s="71">
        <v>9</v>
      </c>
      <c r="B15" s="75" t="s">
        <v>147</v>
      </c>
      <c r="C15" s="71" t="s">
        <v>13</v>
      </c>
      <c r="D15" s="73">
        <v>44538</v>
      </c>
      <c r="E15" s="98">
        <v>532</v>
      </c>
      <c r="F15" s="70"/>
      <c r="G15" s="70"/>
      <c r="H15" s="98">
        <f t="shared" si="0"/>
        <v>532</v>
      </c>
    </row>
    <row r="16" spans="1:8" x14ac:dyDescent="0.2">
      <c r="A16" s="71">
        <v>10</v>
      </c>
      <c r="B16" s="75" t="s">
        <v>17</v>
      </c>
      <c r="C16" s="71" t="s">
        <v>13</v>
      </c>
      <c r="D16" s="73">
        <v>44538</v>
      </c>
      <c r="E16" s="98">
        <v>3531.38</v>
      </c>
      <c r="F16" s="70">
        <v>531.38</v>
      </c>
      <c r="G16" s="70"/>
      <c r="H16" s="98">
        <f t="shared" si="0"/>
        <v>3000</v>
      </c>
    </row>
    <row r="17" spans="1:8" x14ac:dyDescent="0.2">
      <c r="A17" s="86"/>
      <c r="B17" s="87" t="s">
        <v>17</v>
      </c>
      <c r="C17" s="86" t="s">
        <v>13</v>
      </c>
      <c r="D17" s="88">
        <v>44545</v>
      </c>
      <c r="E17" s="100">
        <v>821.5</v>
      </c>
      <c r="F17" s="90"/>
      <c r="G17" s="90"/>
      <c r="H17" s="100">
        <f t="shared" si="0"/>
        <v>821.5</v>
      </c>
    </row>
    <row r="18" spans="1:8" x14ac:dyDescent="0.2">
      <c r="A18" s="71">
        <v>11</v>
      </c>
      <c r="B18" s="75" t="s">
        <v>20</v>
      </c>
      <c r="C18" s="71" t="s">
        <v>13</v>
      </c>
      <c r="D18" s="73">
        <v>44536</v>
      </c>
      <c r="E18" s="98">
        <v>3901.77</v>
      </c>
      <c r="F18" s="70">
        <v>3901.77</v>
      </c>
      <c r="G18" s="70"/>
      <c r="H18" s="98">
        <f t="shared" ref="H18:H94" si="1">E18-F18-G18</f>
        <v>0</v>
      </c>
    </row>
    <row r="19" spans="1:8" x14ac:dyDescent="0.2">
      <c r="A19" s="86"/>
      <c r="B19" s="87" t="s">
        <v>20</v>
      </c>
      <c r="C19" s="86" t="s">
        <v>13</v>
      </c>
      <c r="D19" s="88">
        <v>44543</v>
      </c>
      <c r="E19" s="100">
        <v>1771.5</v>
      </c>
      <c r="F19" s="90"/>
      <c r="G19" s="90"/>
      <c r="H19" s="100">
        <f t="shared" si="1"/>
        <v>1771.5</v>
      </c>
    </row>
    <row r="20" spans="1:8" x14ac:dyDescent="0.2">
      <c r="A20" s="71">
        <v>12</v>
      </c>
      <c r="B20" s="75" t="s">
        <v>21</v>
      </c>
      <c r="C20" s="71" t="s">
        <v>13</v>
      </c>
      <c r="D20" s="73">
        <v>44529</v>
      </c>
      <c r="E20" s="98">
        <v>5636.8</v>
      </c>
      <c r="F20" s="70"/>
      <c r="G20" s="70"/>
      <c r="H20" s="98">
        <f t="shared" si="1"/>
        <v>5636.8</v>
      </c>
    </row>
    <row r="21" spans="1:8" x14ac:dyDescent="0.2">
      <c r="A21" s="71">
        <v>13</v>
      </c>
      <c r="B21" s="75" t="s">
        <v>21</v>
      </c>
      <c r="C21" s="71" t="s">
        <v>13</v>
      </c>
      <c r="D21" s="73">
        <v>44536</v>
      </c>
      <c r="E21" s="98">
        <v>2610.1999999999998</v>
      </c>
      <c r="F21" s="70"/>
      <c r="G21" s="70"/>
      <c r="H21" s="98">
        <f t="shared" si="1"/>
        <v>2610.1999999999998</v>
      </c>
    </row>
    <row r="22" spans="1:8" x14ac:dyDescent="0.2">
      <c r="A22" s="86"/>
      <c r="B22" s="87" t="s">
        <v>21</v>
      </c>
      <c r="C22" s="86" t="s">
        <v>13</v>
      </c>
      <c r="D22" s="88">
        <v>44543</v>
      </c>
      <c r="E22" s="100">
        <v>4412.1000000000004</v>
      </c>
      <c r="F22" s="90"/>
      <c r="G22" s="90"/>
      <c r="H22" s="100">
        <f t="shared" si="1"/>
        <v>4412.1000000000004</v>
      </c>
    </row>
    <row r="23" spans="1:8" x14ac:dyDescent="0.2">
      <c r="A23" s="71">
        <v>14</v>
      </c>
      <c r="B23" s="75" t="s">
        <v>118</v>
      </c>
      <c r="C23" s="71" t="s">
        <v>13</v>
      </c>
      <c r="D23" s="73">
        <v>44503</v>
      </c>
      <c r="E23" s="98">
        <v>1447</v>
      </c>
      <c r="F23" s="77">
        <v>1447</v>
      </c>
      <c r="G23" s="77"/>
      <c r="H23" s="98">
        <f t="shared" si="1"/>
        <v>0</v>
      </c>
    </row>
    <row r="24" spans="1:8" x14ac:dyDescent="0.2">
      <c r="A24" s="71">
        <v>15</v>
      </c>
      <c r="B24" s="75" t="s">
        <v>118</v>
      </c>
      <c r="C24" s="71" t="s">
        <v>13</v>
      </c>
      <c r="D24" s="73">
        <v>44510</v>
      </c>
      <c r="E24" s="98">
        <v>2339.8000000000002</v>
      </c>
      <c r="F24" s="77"/>
      <c r="G24" s="77"/>
      <c r="H24" s="98">
        <f t="shared" si="1"/>
        <v>2339.8000000000002</v>
      </c>
    </row>
    <row r="25" spans="1:8" x14ac:dyDescent="0.2">
      <c r="A25" s="71">
        <v>16</v>
      </c>
      <c r="B25" s="75" t="s">
        <v>118</v>
      </c>
      <c r="C25" s="71" t="s">
        <v>13</v>
      </c>
      <c r="D25" s="73">
        <v>44524</v>
      </c>
      <c r="E25" s="98">
        <v>2063.15</v>
      </c>
      <c r="F25" s="77"/>
      <c r="G25" s="77"/>
      <c r="H25" s="98">
        <f t="shared" si="1"/>
        <v>2063.15</v>
      </c>
    </row>
    <row r="26" spans="1:8" x14ac:dyDescent="0.2">
      <c r="A26" s="71">
        <v>17</v>
      </c>
      <c r="B26" s="75" t="s">
        <v>118</v>
      </c>
      <c r="C26" s="71" t="s">
        <v>13</v>
      </c>
      <c r="D26" s="73">
        <v>44538</v>
      </c>
      <c r="E26" s="98">
        <v>2671.76</v>
      </c>
      <c r="F26" s="77"/>
      <c r="G26" s="77"/>
      <c r="H26" s="98">
        <f t="shared" si="1"/>
        <v>2671.76</v>
      </c>
    </row>
    <row r="27" spans="1:8" x14ac:dyDescent="0.2">
      <c r="A27" s="71">
        <v>18</v>
      </c>
      <c r="B27" s="75" t="s">
        <v>85</v>
      </c>
      <c r="C27" s="71" t="s">
        <v>13</v>
      </c>
      <c r="D27" s="73">
        <v>44425</v>
      </c>
      <c r="E27" s="98">
        <v>4861.3599999999997</v>
      </c>
      <c r="F27" s="77"/>
      <c r="G27" s="77"/>
      <c r="H27" s="98">
        <f t="shared" si="1"/>
        <v>4861.3599999999997</v>
      </c>
    </row>
    <row r="28" spans="1:8" x14ac:dyDescent="0.2">
      <c r="A28" s="71">
        <v>19</v>
      </c>
      <c r="B28" s="75" t="s">
        <v>196</v>
      </c>
      <c r="C28" s="71" t="s">
        <v>13</v>
      </c>
      <c r="D28" s="73">
        <v>44524</v>
      </c>
      <c r="E28" s="98">
        <v>1410.3</v>
      </c>
      <c r="F28" s="77">
        <v>1410.3</v>
      </c>
      <c r="G28" s="77"/>
      <c r="H28" s="98">
        <f t="shared" si="1"/>
        <v>0</v>
      </c>
    </row>
    <row r="29" spans="1:8" x14ac:dyDescent="0.2">
      <c r="A29" s="71">
        <v>20</v>
      </c>
      <c r="B29" s="75" t="s">
        <v>196</v>
      </c>
      <c r="C29" s="71" t="s">
        <v>13</v>
      </c>
      <c r="D29" s="73">
        <v>44531</v>
      </c>
      <c r="E29" s="98">
        <v>1734.8</v>
      </c>
      <c r="F29" s="77"/>
      <c r="G29" s="77"/>
      <c r="H29" s="98">
        <f t="shared" si="1"/>
        <v>1734.8</v>
      </c>
    </row>
    <row r="30" spans="1:8" x14ac:dyDescent="0.2">
      <c r="A30" s="71">
        <v>21</v>
      </c>
      <c r="B30" s="75" t="s">
        <v>196</v>
      </c>
      <c r="C30" s="71" t="s">
        <v>13</v>
      </c>
      <c r="D30" s="73">
        <v>44538</v>
      </c>
      <c r="E30" s="98">
        <v>1080.8</v>
      </c>
      <c r="F30" s="77"/>
      <c r="G30" s="77"/>
      <c r="H30" s="98">
        <f t="shared" si="1"/>
        <v>1080.8</v>
      </c>
    </row>
    <row r="31" spans="1:8" x14ac:dyDescent="0.2">
      <c r="A31" s="86"/>
      <c r="B31" s="87" t="s">
        <v>196</v>
      </c>
      <c r="C31" s="86" t="s">
        <v>13</v>
      </c>
      <c r="D31" s="88">
        <v>44545</v>
      </c>
      <c r="E31" s="100">
        <v>1426.8</v>
      </c>
      <c r="F31" s="92"/>
      <c r="G31" s="92"/>
      <c r="H31" s="100">
        <f t="shared" si="1"/>
        <v>1426.8</v>
      </c>
    </row>
    <row r="32" spans="1:8" x14ac:dyDescent="0.2">
      <c r="A32" s="71">
        <v>22</v>
      </c>
      <c r="B32" s="75" t="s">
        <v>238</v>
      </c>
      <c r="C32" s="71" t="s">
        <v>13</v>
      </c>
      <c r="D32" s="73">
        <v>44531</v>
      </c>
      <c r="E32" s="98">
        <v>9199.27</v>
      </c>
      <c r="F32" s="77">
        <v>9199.27</v>
      </c>
      <c r="G32" s="77"/>
      <c r="H32" s="98">
        <f t="shared" si="1"/>
        <v>0</v>
      </c>
    </row>
    <row r="33" spans="1:10" x14ac:dyDescent="0.2">
      <c r="A33" s="71">
        <v>23</v>
      </c>
      <c r="B33" s="75" t="s">
        <v>238</v>
      </c>
      <c r="C33" s="71" t="s">
        <v>13</v>
      </c>
      <c r="D33" s="73">
        <v>44536</v>
      </c>
      <c r="E33" s="98">
        <v>1301.5999999999999</v>
      </c>
      <c r="F33" s="77">
        <v>1301.5999999999999</v>
      </c>
      <c r="G33" s="77"/>
      <c r="H33" s="98">
        <f t="shared" si="1"/>
        <v>0</v>
      </c>
    </row>
    <row r="34" spans="1:10" x14ac:dyDescent="0.2">
      <c r="A34" s="71">
        <v>24</v>
      </c>
      <c r="B34" s="75" t="s">
        <v>238</v>
      </c>
      <c r="C34" s="71" t="s">
        <v>13</v>
      </c>
      <c r="D34" s="73">
        <v>44538</v>
      </c>
      <c r="E34" s="98">
        <v>4680</v>
      </c>
      <c r="F34" s="77"/>
      <c r="G34" s="77"/>
      <c r="H34" s="98">
        <f t="shared" si="1"/>
        <v>4680</v>
      </c>
    </row>
    <row r="35" spans="1:10" x14ac:dyDescent="0.2">
      <c r="A35" s="86"/>
      <c r="B35" s="87" t="s">
        <v>238</v>
      </c>
      <c r="C35" s="86" t="s">
        <v>13</v>
      </c>
      <c r="D35" s="88">
        <v>44543</v>
      </c>
      <c r="E35" s="100">
        <v>1109.4100000000001</v>
      </c>
      <c r="F35" s="92"/>
      <c r="G35" s="92"/>
      <c r="H35" s="100">
        <f t="shared" si="1"/>
        <v>1109.4100000000001</v>
      </c>
    </row>
    <row r="36" spans="1:10" x14ac:dyDescent="0.2">
      <c r="A36" s="71">
        <v>25</v>
      </c>
      <c r="B36" s="75" t="s">
        <v>32</v>
      </c>
      <c r="C36" s="71" t="s">
        <v>13</v>
      </c>
      <c r="D36" s="73">
        <v>44536</v>
      </c>
      <c r="E36" s="98">
        <v>3810.2</v>
      </c>
      <c r="F36" s="77"/>
      <c r="G36" s="77">
        <v>3810.2</v>
      </c>
      <c r="H36" s="98">
        <f t="shared" si="1"/>
        <v>0</v>
      </c>
      <c r="I36" s="63">
        <v>3810</v>
      </c>
      <c r="J36" s="63" t="s">
        <v>74</v>
      </c>
    </row>
    <row r="37" spans="1:10" x14ac:dyDescent="0.2">
      <c r="A37" s="86"/>
      <c r="B37" s="87" t="s">
        <v>32</v>
      </c>
      <c r="C37" s="86" t="s">
        <v>13</v>
      </c>
      <c r="D37" s="88">
        <v>44543</v>
      </c>
      <c r="E37" s="100">
        <v>1783</v>
      </c>
      <c r="F37" s="92"/>
      <c r="G37" s="92"/>
      <c r="H37" s="100">
        <f t="shared" si="1"/>
        <v>1783</v>
      </c>
    </row>
    <row r="38" spans="1:10" x14ac:dyDescent="0.2">
      <c r="A38" s="71">
        <v>26</v>
      </c>
      <c r="B38" s="75" t="s">
        <v>30</v>
      </c>
      <c r="C38" s="71" t="s">
        <v>13</v>
      </c>
      <c r="D38" s="73">
        <v>44536</v>
      </c>
      <c r="E38" s="98">
        <v>2089.77</v>
      </c>
      <c r="F38" s="77">
        <v>2089.77</v>
      </c>
      <c r="G38" s="77"/>
      <c r="H38" s="98">
        <f t="shared" si="1"/>
        <v>0</v>
      </c>
    </row>
    <row r="39" spans="1:10" x14ac:dyDescent="0.2">
      <c r="A39" s="86"/>
      <c r="B39" s="87" t="s">
        <v>30</v>
      </c>
      <c r="C39" s="86" t="s">
        <v>13</v>
      </c>
      <c r="D39" s="88">
        <v>44543</v>
      </c>
      <c r="E39" s="100">
        <v>3644.04</v>
      </c>
      <c r="F39" s="92"/>
      <c r="G39" s="92"/>
      <c r="H39" s="100">
        <f t="shared" si="1"/>
        <v>3644.04</v>
      </c>
    </row>
    <row r="40" spans="1:10" x14ac:dyDescent="0.2">
      <c r="A40" s="71">
        <v>27</v>
      </c>
      <c r="B40" s="75" t="s">
        <v>42</v>
      </c>
      <c r="C40" s="71" t="s">
        <v>13</v>
      </c>
      <c r="D40" s="73">
        <v>44536</v>
      </c>
      <c r="E40" s="98">
        <v>739.2</v>
      </c>
      <c r="F40" s="77"/>
      <c r="G40" s="77"/>
      <c r="H40" s="98">
        <f t="shared" si="1"/>
        <v>739.2</v>
      </c>
    </row>
    <row r="41" spans="1:10" x14ac:dyDescent="0.2">
      <c r="A41" s="71">
        <v>28</v>
      </c>
      <c r="B41" s="75" t="s">
        <v>28</v>
      </c>
      <c r="C41" s="71" t="s">
        <v>13</v>
      </c>
      <c r="D41" s="79">
        <v>44537</v>
      </c>
      <c r="E41" s="98">
        <v>1629.1</v>
      </c>
      <c r="F41" s="105">
        <v>1030</v>
      </c>
      <c r="G41" s="105"/>
      <c r="H41" s="98">
        <f t="shared" si="1"/>
        <v>599.09999999999991</v>
      </c>
    </row>
    <row r="42" spans="1:10" x14ac:dyDescent="0.2">
      <c r="A42" s="86"/>
      <c r="B42" s="87" t="s">
        <v>28</v>
      </c>
      <c r="C42" s="86" t="s">
        <v>13</v>
      </c>
      <c r="D42" s="94">
        <v>44544</v>
      </c>
      <c r="E42" s="100">
        <v>2099</v>
      </c>
      <c r="F42" s="104"/>
      <c r="G42" s="104"/>
      <c r="H42" s="100">
        <f t="shared" si="1"/>
        <v>2099</v>
      </c>
    </row>
    <row r="43" spans="1:10" x14ac:dyDescent="0.2">
      <c r="A43" s="71">
        <v>29</v>
      </c>
      <c r="B43" s="78" t="s">
        <v>117</v>
      </c>
      <c r="C43" s="71" t="s">
        <v>13</v>
      </c>
      <c r="D43" s="79">
        <v>44522</v>
      </c>
      <c r="E43" s="98">
        <v>5347.3099999999995</v>
      </c>
      <c r="F43" s="80">
        <v>1347.31</v>
      </c>
      <c r="G43" s="80"/>
      <c r="H43" s="98">
        <f t="shared" si="1"/>
        <v>3999.9999999999995</v>
      </c>
    </row>
    <row r="44" spans="1:10" x14ac:dyDescent="0.2">
      <c r="A44" s="71">
        <v>30</v>
      </c>
      <c r="B44" s="78" t="s">
        <v>117</v>
      </c>
      <c r="C44" s="71" t="s">
        <v>13</v>
      </c>
      <c r="D44" s="79">
        <v>44536</v>
      </c>
      <c r="E44" s="98">
        <v>1079</v>
      </c>
      <c r="F44" s="80"/>
      <c r="G44" s="80"/>
      <c r="H44" s="98">
        <f t="shared" si="1"/>
        <v>1079</v>
      </c>
    </row>
    <row r="45" spans="1:10" x14ac:dyDescent="0.2">
      <c r="A45" s="71">
        <v>31</v>
      </c>
      <c r="B45" s="78" t="s">
        <v>18</v>
      </c>
      <c r="C45" s="71" t="s">
        <v>13</v>
      </c>
      <c r="D45" s="79">
        <v>44524</v>
      </c>
      <c r="E45" s="98">
        <v>846.57999999999993</v>
      </c>
      <c r="F45" s="80">
        <v>846.58</v>
      </c>
      <c r="G45" s="80"/>
      <c r="H45" s="98">
        <f t="shared" si="1"/>
        <v>-1.1368683772161603E-13</v>
      </c>
    </row>
    <row r="46" spans="1:10" x14ac:dyDescent="0.2">
      <c r="A46" s="71">
        <v>32</v>
      </c>
      <c r="B46" s="78" t="s">
        <v>18</v>
      </c>
      <c r="C46" s="71" t="s">
        <v>13</v>
      </c>
      <c r="D46" s="79">
        <v>44538</v>
      </c>
      <c r="E46" s="98">
        <v>2404.8000000000002</v>
      </c>
      <c r="F46" s="80"/>
      <c r="G46" s="80"/>
      <c r="H46" s="98">
        <f t="shared" si="1"/>
        <v>2404.8000000000002</v>
      </c>
    </row>
    <row r="47" spans="1:10" x14ac:dyDescent="0.2">
      <c r="A47" s="71">
        <v>33</v>
      </c>
      <c r="B47" s="78" t="s">
        <v>123</v>
      </c>
      <c r="C47" s="71" t="s">
        <v>13</v>
      </c>
      <c r="D47" s="79">
        <v>44523</v>
      </c>
      <c r="E47" s="98">
        <v>971.49</v>
      </c>
      <c r="F47" s="80"/>
      <c r="G47" s="80">
        <v>971.49</v>
      </c>
      <c r="H47" s="98">
        <f t="shared" si="1"/>
        <v>0</v>
      </c>
      <c r="I47" s="63">
        <v>990</v>
      </c>
      <c r="J47" s="63" t="s">
        <v>70</v>
      </c>
    </row>
    <row r="48" spans="1:10" x14ac:dyDescent="0.2">
      <c r="A48" s="71">
        <v>34</v>
      </c>
      <c r="B48" s="78" t="s">
        <v>39</v>
      </c>
      <c r="C48" s="71" t="s">
        <v>13</v>
      </c>
      <c r="D48" s="79">
        <v>44531</v>
      </c>
      <c r="E48" s="98">
        <v>7767.6</v>
      </c>
      <c r="F48" s="80">
        <v>7767.6</v>
      </c>
      <c r="G48" s="80"/>
      <c r="H48" s="98">
        <f t="shared" si="1"/>
        <v>0</v>
      </c>
    </row>
    <row r="49" spans="1:8" x14ac:dyDescent="0.2">
      <c r="A49" s="71">
        <v>35</v>
      </c>
      <c r="B49" s="78" t="s">
        <v>33</v>
      </c>
      <c r="C49" s="71" t="s">
        <v>13</v>
      </c>
      <c r="D49" s="79">
        <v>44537</v>
      </c>
      <c r="E49" s="98">
        <v>2679.26</v>
      </c>
      <c r="F49" s="80">
        <v>2679.26</v>
      </c>
      <c r="G49" s="80"/>
      <c r="H49" s="98">
        <f t="shared" si="1"/>
        <v>0</v>
      </c>
    </row>
    <row r="50" spans="1:8" x14ac:dyDescent="0.2">
      <c r="A50" s="86"/>
      <c r="B50" s="93" t="s">
        <v>33</v>
      </c>
      <c r="C50" s="86" t="s">
        <v>13</v>
      </c>
      <c r="D50" s="94">
        <v>44544</v>
      </c>
      <c r="E50" s="100">
        <v>1866</v>
      </c>
      <c r="F50" s="95"/>
      <c r="G50" s="95"/>
      <c r="H50" s="100">
        <f t="shared" si="1"/>
        <v>1866</v>
      </c>
    </row>
    <row r="51" spans="1:8" x14ac:dyDescent="0.2">
      <c r="A51" s="71">
        <v>36</v>
      </c>
      <c r="B51" s="78" t="s">
        <v>23</v>
      </c>
      <c r="C51" s="71" t="s">
        <v>13</v>
      </c>
      <c r="D51" s="79">
        <v>44530</v>
      </c>
      <c r="E51" s="98">
        <v>2118.7600000000002</v>
      </c>
      <c r="F51" s="80">
        <v>2118.7600000000002</v>
      </c>
      <c r="G51" s="80"/>
      <c r="H51" s="98">
        <f t="shared" si="1"/>
        <v>0</v>
      </c>
    </row>
    <row r="52" spans="1:8" x14ac:dyDescent="0.2">
      <c r="A52" s="71">
        <v>37</v>
      </c>
      <c r="B52" s="78" t="s">
        <v>23</v>
      </c>
      <c r="C52" s="71" t="s">
        <v>13</v>
      </c>
      <c r="D52" s="79">
        <v>44537</v>
      </c>
      <c r="E52" s="98">
        <v>3750.6</v>
      </c>
      <c r="F52" s="80">
        <v>2000</v>
      </c>
      <c r="G52" s="80"/>
      <c r="H52" s="98">
        <f t="shared" si="1"/>
        <v>1750.6</v>
      </c>
    </row>
    <row r="53" spans="1:8" x14ac:dyDescent="0.2">
      <c r="A53" s="86"/>
      <c r="B53" s="93" t="s">
        <v>23</v>
      </c>
      <c r="C53" s="86" t="s">
        <v>13</v>
      </c>
      <c r="D53" s="94">
        <v>44544</v>
      </c>
      <c r="E53" s="100">
        <v>3636.2</v>
      </c>
      <c r="F53" s="95"/>
      <c r="G53" s="95"/>
      <c r="H53" s="100">
        <f t="shared" si="1"/>
        <v>3636.2</v>
      </c>
    </row>
    <row r="54" spans="1:8" x14ac:dyDescent="0.2">
      <c r="A54" s="71">
        <v>38</v>
      </c>
      <c r="B54" s="78" t="s">
        <v>112</v>
      </c>
      <c r="C54" s="71" t="s">
        <v>13</v>
      </c>
      <c r="D54" s="79">
        <v>44537</v>
      </c>
      <c r="E54" s="98">
        <v>776.88</v>
      </c>
      <c r="F54" s="80">
        <v>776.88</v>
      </c>
      <c r="G54" s="80"/>
      <c r="H54" s="98">
        <f t="shared" si="1"/>
        <v>0</v>
      </c>
    </row>
    <row r="55" spans="1:8" x14ac:dyDescent="0.2">
      <c r="A55" s="71">
        <v>39</v>
      </c>
      <c r="B55" s="78" t="s">
        <v>41</v>
      </c>
      <c r="C55" s="71" t="s">
        <v>13</v>
      </c>
      <c r="D55" s="79">
        <v>44538</v>
      </c>
      <c r="E55" s="98">
        <v>2822.32</v>
      </c>
      <c r="F55" s="80">
        <v>2822.32</v>
      </c>
      <c r="G55" s="80"/>
      <c r="H55" s="98">
        <f t="shared" si="1"/>
        <v>0</v>
      </c>
    </row>
    <row r="56" spans="1:8" x14ac:dyDescent="0.2">
      <c r="A56" s="71">
        <v>40</v>
      </c>
      <c r="B56" s="78" t="s">
        <v>25</v>
      </c>
      <c r="C56" s="71" t="s">
        <v>13</v>
      </c>
      <c r="D56" s="79">
        <v>44536</v>
      </c>
      <c r="E56" s="98">
        <v>600.4</v>
      </c>
      <c r="F56" s="80">
        <v>600.4</v>
      </c>
      <c r="G56" s="80"/>
      <c r="H56" s="98">
        <f t="shared" si="1"/>
        <v>0</v>
      </c>
    </row>
    <row r="57" spans="1:8" x14ac:dyDescent="0.2">
      <c r="A57" s="86"/>
      <c r="B57" s="93" t="s">
        <v>25</v>
      </c>
      <c r="C57" s="86" t="s">
        <v>13</v>
      </c>
      <c r="D57" s="94">
        <v>44543</v>
      </c>
      <c r="E57" s="100">
        <v>496</v>
      </c>
      <c r="F57" s="95"/>
      <c r="G57" s="95"/>
      <c r="H57" s="100">
        <f t="shared" si="1"/>
        <v>496</v>
      </c>
    </row>
    <row r="58" spans="1:8" x14ac:dyDescent="0.2">
      <c r="A58" s="86"/>
      <c r="B58" s="93" t="s">
        <v>89</v>
      </c>
      <c r="C58" s="86" t="s">
        <v>13</v>
      </c>
      <c r="D58" s="94">
        <v>44543</v>
      </c>
      <c r="E58" s="100">
        <v>3426.3</v>
      </c>
      <c r="F58" s="95"/>
      <c r="G58" s="95"/>
      <c r="H58" s="100">
        <f t="shared" si="1"/>
        <v>3426.3</v>
      </c>
    </row>
    <row r="59" spans="1:8" x14ac:dyDescent="0.2">
      <c r="A59" s="86"/>
      <c r="B59" s="93" t="s">
        <v>40</v>
      </c>
      <c r="C59" s="86" t="s">
        <v>13</v>
      </c>
      <c r="D59" s="94">
        <v>44543</v>
      </c>
      <c r="E59" s="100">
        <v>3128.04</v>
      </c>
      <c r="F59" s="95"/>
      <c r="G59" s="95"/>
      <c r="H59" s="100">
        <f t="shared" si="1"/>
        <v>3128.04</v>
      </c>
    </row>
    <row r="60" spans="1:8" x14ac:dyDescent="0.2">
      <c r="A60" s="86"/>
      <c r="B60" s="93" t="s">
        <v>27</v>
      </c>
      <c r="C60" s="86" t="s">
        <v>13</v>
      </c>
      <c r="D60" s="94">
        <v>44544</v>
      </c>
      <c r="E60" s="100">
        <v>420</v>
      </c>
      <c r="F60" s="95"/>
      <c r="G60" s="95"/>
      <c r="H60" s="100">
        <f t="shared" si="1"/>
        <v>420</v>
      </c>
    </row>
    <row r="61" spans="1:8" x14ac:dyDescent="0.2">
      <c r="A61" s="86"/>
      <c r="B61" s="93" t="s">
        <v>71</v>
      </c>
      <c r="C61" s="86" t="s">
        <v>13</v>
      </c>
      <c r="D61" s="94">
        <v>44544</v>
      </c>
      <c r="E61" s="100">
        <v>1640.62</v>
      </c>
      <c r="F61" s="95"/>
      <c r="G61" s="95"/>
      <c r="H61" s="100">
        <f t="shared" si="1"/>
        <v>1640.62</v>
      </c>
    </row>
    <row r="62" spans="1:8" x14ac:dyDescent="0.2">
      <c r="A62" s="86"/>
      <c r="B62" s="93" t="s">
        <v>199</v>
      </c>
      <c r="C62" s="86" t="s">
        <v>13</v>
      </c>
      <c r="D62" s="94">
        <v>44545</v>
      </c>
      <c r="E62" s="100">
        <v>6823.5</v>
      </c>
      <c r="F62" s="95"/>
      <c r="G62" s="95"/>
      <c r="H62" s="100">
        <f t="shared" si="1"/>
        <v>6823.5</v>
      </c>
    </row>
    <row r="63" spans="1:8" ht="13.5" customHeight="1" x14ac:dyDescent="0.2">
      <c r="A63" s="71">
        <v>41</v>
      </c>
      <c r="B63" s="75" t="s">
        <v>43</v>
      </c>
      <c r="C63" s="71" t="s">
        <v>44</v>
      </c>
      <c r="D63" s="73"/>
      <c r="E63" s="98">
        <v>2550</v>
      </c>
      <c r="F63" s="70"/>
      <c r="G63" s="70"/>
      <c r="H63" s="98">
        <f t="shared" si="1"/>
        <v>2550</v>
      </c>
    </row>
    <row r="64" spans="1:8" x14ac:dyDescent="0.2">
      <c r="A64" s="71">
        <v>42</v>
      </c>
      <c r="B64" s="78" t="s">
        <v>45</v>
      </c>
      <c r="C64" s="71" t="s">
        <v>44</v>
      </c>
      <c r="D64" s="79">
        <v>44533</v>
      </c>
      <c r="E64" s="98">
        <v>346.5</v>
      </c>
      <c r="F64" s="80"/>
      <c r="G64" s="80"/>
      <c r="H64" s="98">
        <f t="shared" si="1"/>
        <v>346.5</v>
      </c>
    </row>
    <row r="65" spans="1:10" x14ac:dyDescent="0.2">
      <c r="A65" s="71">
        <v>43</v>
      </c>
      <c r="B65" s="78" t="s">
        <v>47</v>
      </c>
      <c r="C65" s="71" t="s">
        <v>44</v>
      </c>
      <c r="D65" s="79">
        <v>44518</v>
      </c>
      <c r="E65" s="98">
        <v>1453.02</v>
      </c>
      <c r="F65" s="80">
        <v>470</v>
      </c>
      <c r="G65" s="80"/>
      <c r="H65" s="98">
        <f t="shared" si="1"/>
        <v>983.02</v>
      </c>
    </row>
    <row r="66" spans="1:10" x14ac:dyDescent="0.2">
      <c r="A66" s="71">
        <v>44</v>
      </c>
      <c r="B66" s="78" t="s">
        <v>47</v>
      </c>
      <c r="C66" s="71" t="s">
        <v>44</v>
      </c>
      <c r="D66" s="79">
        <v>44525</v>
      </c>
      <c r="E66" s="98">
        <v>984.1</v>
      </c>
      <c r="F66" s="80"/>
      <c r="G66" s="80"/>
      <c r="H66" s="98">
        <f t="shared" si="1"/>
        <v>984.1</v>
      </c>
    </row>
    <row r="67" spans="1:10" x14ac:dyDescent="0.2">
      <c r="A67" s="71">
        <v>45</v>
      </c>
      <c r="B67" s="78" t="s">
        <v>47</v>
      </c>
      <c r="C67" s="71" t="s">
        <v>44</v>
      </c>
      <c r="D67" s="79">
        <v>44539</v>
      </c>
      <c r="E67" s="98">
        <v>430.5</v>
      </c>
      <c r="F67" s="80">
        <v>195.5</v>
      </c>
      <c r="G67" s="80">
        <v>235</v>
      </c>
      <c r="H67" s="98">
        <f t="shared" si="1"/>
        <v>0</v>
      </c>
      <c r="I67" s="63">
        <v>235</v>
      </c>
      <c r="J67" s="63" t="s">
        <v>74</v>
      </c>
    </row>
    <row r="68" spans="1:10" x14ac:dyDescent="0.2">
      <c r="A68" s="71">
        <v>46</v>
      </c>
      <c r="B68" s="78" t="s">
        <v>48</v>
      </c>
      <c r="C68" s="71" t="s">
        <v>44</v>
      </c>
      <c r="D68" s="79">
        <v>44497</v>
      </c>
      <c r="E68" s="98">
        <v>24930.6</v>
      </c>
      <c r="F68" s="105"/>
      <c r="G68" s="105">
        <v>11760</v>
      </c>
      <c r="H68" s="98">
        <f t="shared" si="1"/>
        <v>13170.599999999999</v>
      </c>
      <c r="I68" s="63">
        <v>12000</v>
      </c>
      <c r="J68" s="63" t="s">
        <v>70</v>
      </c>
    </row>
    <row r="69" spans="1:10" x14ac:dyDescent="0.2">
      <c r="A69" s="71">
        <v>47</v>
      </c>
      <c r="B69" s="78" t="s">
        <v>48</v>
      </c>
      <c r="C69" s="71" t="s">
        <v>44</v>
      </c>
      <c r="D69" s="79">
        <v>44539</v>
      </c>
      <c r="E69" s="98">
        <v>27238.1</v>
      </c>
      <c r="F69" s="105"/>
      <c r="G69" s="105"/>
      <c r="H69" s="98">
        <f t="shared" si="1"/>
        <v>27238.1</v>
      </c>
    </row>
    <row r="70" spans="1:10" x14ac:dyDescent="0.2">
      <c r="A70" s="71">
        <v>48</v>
      </c>
      <c r="B70" s="78" t="s">
        <v>49</v>
      </c>
      <c r="C70" s="71" t="s">
        <v>44</v>
      </c>
      <c r="D70" s="79">
        <v>44518</v>
      </c>
      <c r="E70" s="98">
        <v>489.90000000000009</v>
      </c>
      <c r="F70" s="80"/>
      <c r="G70" s="80"/>
      <c r="H70" s="98">
        <f t="shared" si="1"/>
        <v>489.90000000000009</v>
      </c>
    </row>
    <row r="71" spans="1:10" x14ac:dyDescent="0.2">
      <c r="A71" s="71">
        <v>49</v>
      </c>
      <c r="B71" s="78" t="s">
        <v>49</v>
      </c>
      <c r="C71" s="71" t="s">
        <v>44</v>
      </c>
      <c r="D71" s="79">
        <v>44525</v>
      </c>
      <c r="E71" s="98">
        <v>1217.6400000000001</v>
      </c>
      <c r="F71" s="80"/>
      <c r="G71" s="80"/>
      <c r="H71" s="98">
        <f t="shared" si="1"/>
        <v>1217.6400000000001</v>
      </c>
    </row>
    <row r="72" spans="1:10" x14ac:dyDescent="0.2">
      <c r="A72" s="86"/>
      <c r="B72" s="93" t="s">
        <v>49</v>
      </c>
      <c r="C72" s="86" t="s">
        <v>44</v>
      </c>
      <c r="D72" s="94">
        <v>44546</v>
      </c>
      <c r="E72" s="100">
        <v>720</v>
      </c>
      <c r="F72" s="95"/>
      <c r="G72" s="95"/>
      <c r="H72" s="100">
        <f t="shared" si="1"/>
        <v>720</v>
      </c>
    </row>
    <row r="73" spans="1:10" x14ac:dyDescent="0.2">
      <c r="A73" s="71">
        <v>50</v>
      </c>
      <c r="B73" s="78" t="s">
        <v>51</v>
      </c>
      <c r="C73" s="71" t="s">
        <v>13</v>
      </c>
      <c r="D73" s="79">
        <v>44483</v>
      </c>
      <c r="E73" s="98">
        <v>7121.8499999999995</v>
      </c>
      <c r="F73" s="80">
        <v>7121.85</v>
      </c>
      <c r="G73" s="80"/>
      <c r="H73" s="98">
        <f t="shared" si="1"/>
        <v>-9.0949470177292824E-13</v>
      </c>
    </row>
    <row r="74" spans="1:10" x14ac:dyDescent="0.2">
      <c r="A74" s="71">
        <v>51</v>
      </c>
      <c r="B74" s="78" t="s">
        <v>51</v>
      </c>
      <c r="C74" s="71" t="s">
        <v>13</v>
      </c>
      <c r="D74" s="79">
        <v>44490</v>
      </c>
      <c r="E74" s="98">
        <v>13179.1</v>
      </c>
      <c r="F74" s="80"/>
      <c r="G74" s="80"/>
      <c r="H74" s="98">
        <f t="shared" si="1"/>
        <v>13179.1</v>
      </c>
    </row>
    <row r="75" spans="1:10" x14ac:dyDescent="0.2">
      <c r="A75" s="71">
        <v>52</v>
      </c>
      <c r="B75" s="78" t="s">
        <v>51</v>
      </c>
      <c r="C75" s="71" t="s">
        <v>13</v>
      </c>
      <c r="D75" s="79">
        <v>44497</v>
      </c>
      <c r="E75" s="98">
        <v>8058.9</v>
      </c>
      <c r="F75" s="80"/>
      <c r="G75" s="80"/>
      <c r="H75" s="98">
        <f t="shared" si="1"/>
        <v>8058.9</v>
      </c>
    </row>
    <row r="76" spans="1:10" x14ac:dyDescent="0.2">
      <c r="A76" s="71">
        <v>53</v>
      </c>
      <c r="B76" s="78" t="s">
        <v>52</v>
      </c>
      <c r="C76" s="71" t="s">
        <v>44</v>
      </c>
      <c r="D76" s="79">
        <v>44533</v>
      </c>
      <c r="E76" s="98">
        <v>7971.8</v>
      </c>
      <c r="F76" s="80"/>
      <c r="G76" s="98">
        <v>7971.8</v>
      </c>
      <c r="H76" s="98">
        <f t="shared" si="1"/>
        <v>0</v>
      </c>
      <c r="I76" s="63">
        <v>15385.45</v>
      </c>
      <c r="J76" s="63" t="s">
        <v>70</v>
      </c>
    </row>
    <row r="77" spans="1:10" x14ac:dyDescent="0.2">
      <c r="A77" s="71">
        <v>54</v>
      </c>
      <c r="B77" s="78" t="s">
        <v>52</v>
      </c>
      <c r="C77" s="71" t="s">
        <v>44</v>
      </c>
      <c r="D77" s="79">
        <v>44540</v>
      </c>
      <c r="E77" s="98">
        <v>7413.5</v>
      </c>
      <c r="F77" s="80"/>
      <c r="G77" s="98">
        <v>7413.5</v>
      </c>
      <c r="H77" s="98">
        <f t="shared" si="1"/>
        <v>0</v>
      </c>
    </row>
    <row r="78" spans="1:10" x14ac:dyDescent="0.2">
      <c r="A78" s="86"/>
      <c r="B78" s="93" t="s">
        <v>52</v>
      </c>
      <c r="C78" s="86" t="s">
        <v>44</v>
      </c>
      <c r="D78" s="94">
        <v>44547</v>
      </c>
      <c r="E78" s="100">
        <v>2056.1999999999998</v>
      </c>
      <c r="F78" s="95"/>
      <c r="G78" s="95"/>
      <c r="H78" s="100">
        <f t="shared" si="1"/>
        <v>2056.1999999999998</v>
      </c>
    </row>
    <row r="79" spans="1:10" x14ac:dyDescent="0.2">
      <c r="A79" s="71">
        <v>55</v>
      </c>
      <c r="B79" s="78" t="s">
        <v>58</v>
      </c>
      <c r="C79" s="71" t="s">
        <v>44</v>
      </c>
      <c r="D79" s="79">
        <v>44497</v>
      </c>
      <c r="E79" s="98">
        <v>8890.7999999999993</v>
      </c>
      <c r="F79" s="70"/>
      <c r="G79" s="70"/>
      <c r="H79" s="98">
        <f t="shared" si="1"/>
        <v>8890.7999999999993</v>
      </c>
    </row>
    <row r="80" spans="1:10" x14ac:dyDescent="0.2">
      <c r="A80" s="71">
        <v>56</v>
      </c>
      <c r="B80" s="78" t="s">
        <v>46</v>
      </c>
      <c r="C80" s="71" t="s">
        <v>44</v>
      </c>
      <c r="D80" s="79">
        <v>44525</v>
      </c>
      <c r="E80" s="98">
        <v>5304.2</v>
      </c>
      <c r="F80" s="70">
        <v>304.2</v>
      </c>
      <c r="G80" s="70"/>
      <c r="H80" s="98">
        <f t="shared" si="1"/>
        <v>5000</v>
      </c>
    </row>
    <row r="81" spans="1:8" x14ac:dyDescent="0.2">
      <c r="A81" s="71">
        <v>57</v>
      </c>
      <c r="B81" s="78" t="s">
        <v>46</v>
      </c>
      <c r="C81" s="71" t="s">
        <v>44</v>
      </c>
      <c r="D81" s="79">
        <v>44539</v>
      </c>
      <c r="E81" s="98">
        <v>3514.8</v>
      </c>
      <c r="F81" s="70">
        <v>3514.8</v>
      </c>
      <c r="G81" s="70"/>
      <c r="H81" s="98">
        <f t="shared" si="1"/>
        <v>0</v>
      </c>
    </row>
    <row r="82" spans="1:8" x14ac:dyDescent="0.2">
      <c r="A82" s="86"/>
      <c r="B82" s="93" t="s">
        <v>46</v>
      </c>
      <c r="C82" s="86" t="s">
        <v>44</v>
      </c>
      <c r="D82" s="94">
        <v>44546</v>
      </c>
      <c r="E82" s="100">
        <v>3798.2</v>
      </c>
      <c r="F82" s="90"/>
      <c r="G82" s="90"/>
      <c r="H82" s="100">
        <f t="shared" si="1"/>
        <v>3798.2</v>
      </c>
    </row>
    <row r="83" spans="1:8" x14ac:dyDescent="0.2">
      <c r="A83" s="71">
        <v>58</v>
      </c>
      <c r="B83" s="78" t="s">
        <v>60</v>
      </c>
      <c r="C83" s="71" t="s">
        <v>44</v>
      </c>
      <c r="D83" s="79">
        <v>44538</v>
      </c>
      <c r="E83" s="98">
        <v>598.79999999999995</v>
      </c>
      <c r="F83" s="70">
        <v>598.79999999999995</v>
      </c>
      <c r="G83" s="70"/>
      <c r="H83" s="98">
        <f t="shared" si="1"/>
        <v>0</v>
      </c>
    </row>
    <row r="84" spans="1:8" x14ac:dyDescent="0.2">
      <c r="A84" s="86"/>
      <c r="B84" s="93" t="s">
        <v>60</v>
      </c>
      <c r="C84" s="86" t="s">
        <v>44</v>
      </c>
      <c r="D84" s="94">
        <v>44546</v>
      </c>
      <c r="E84" s="100">
        <v>2317</v>
      </c>
      <c r="F84" s="90"/>
      <c r="G84" s="90"/>
      <c r="H84" s="100">
        <f t="shared" si="1"/>
        <v>2317</v>
      </c>
    </row>
    <row r="85" spans="1:8" x14ac:dyDescent="0.2">
      <c r="A85" s="71">
        <v>59</v>
      </c>
      <c r="B85" s="78" t="s">
        <v>79</v>
      </c>
      <c r="C85" s="113" t="s">
        <v>44</v>
      </c>
      <c r="D85" s="79">
        <v>44532</v>
      </c>
      <c r="E85" s="98">
        <v>4840.5</v>
      </c>
      <c r="F85" s="70">
        <v>4840.5</v>
      </c>
      <c r="G85" s="70"/>
      <c r="H85" s="98">
        <f t="shared" si="1"/>
        <v>0</v>
      </c>
    </row>
    <row r="86" spans="1:8" x14ac:dyDescent="0.2">
      <c r="A86" s="86"/>
      <c r="B86" s="93" t="s">
        <v>79</v>
      </c>
      <c r="C86" s="112" t="s">
        <v>44</v>
      </c>
      <c r="D86" s="94">
        <v>44546</v>
      </c>
      <c r="E86" s="100">
        <v>4130</v>
      </c>
      <c r="F86" s="90"/>
      <c r="G86" s="90"/>
      <c r="H86" s="100">
        <f t="shared" si="1"/>
        <v>4130</v>
      </c>
    </row>
    <row r="87" spans="1:8" x14ac:dyDescent="0.2">
      <c r="A87" s="71">
        <v>60</v>
      </c>
      <c r="B87" s="78" t="s">
        <v>262</v>
      </c>
      <c r="C87" s="113" t="s">
        <v>44</v>
      </c>
      <c r="D87" s="79">
        <v>44525</v>
      </c>
      <c r="E87" s="98">
        <v>10891.07</v>
      </c>
      <c r="F87" s="70">
        <v>2800</v>
      </c>
      <c r="G87" s="70"/>
      <c r="H87" s="98">
        <f t="shared" si="1"/>
        <v>8091.07</v>
      </c>
    </row>
    <row r="88" spans="1:8" x14ac:dyDescent="0.2">
      <c r="A88" s="71">
        <v>61</v>
      </c>
      <c r="B88" s="78" t="s">
        <v>263</v>
      </c>
      <c r="C88" s="113" t="s">
        <v>44</v>
      </c>
      <c r="D88" s="79">
        <v>44539</v>
      </c>
      <c r="E88" s="98">
        <v>742</v>
      </c>
      <c r="F88" s="70">
        <v>742</v>
      </c>
      <c r="G88" s="70"/>
      <c r="H88" s="98">
        <f t="shared" si="1"/>
        <v>0</v>
      </c>
    </row>
    <row r="89" spans="1:8" x14ac:dyDescent="0.2">
      <c r="A89" s="86"/>
      <c r="B89" s="93" t="s">
        <v>263</v>
      </c>
      <c r="C89" s="112" t="s">
        <v>44</v>
      </c>
      <c r="D89" s="94">
        <v>44546</v>
      </c>
      <c r="E89" s="100">
        <v>218</v>
      </c>
      <c r="F89" s="90"/>
      <c r="G89" s="90"/>
      <c r="H89" s="100">
        <f t="shared" si="1"/>
        <v>218</v>
      </c>
    </row>
    <row r="90" spans="1:8" x14ac:dyDescent="0.2">
      <c r="A90" s="71">
        <v>62</v>
      </c>
      <c r="B90" s="78" t="s">
        <v>264</v>
      </c>
      <c r="C90" s="113" t="s">
        <v>44</v>
      </c>
      <c r="D90" s="79">
        <v>44540</v>
      </c>
      <c r="E90" s="98">
        <v>823</v>
      </c>
      <c r="F90" s="70">
        <v>823</v>
      </c>
      <c r="G90" s="70"/>
      <c r="H90" s="98">
        <f t="shared" si="1"/>
        <v>0</v>
      </c>
    </row>
    <row r="91" spans="1:8" x14ac:dyDescent="0.2">
      <c r="A91" s="71">
        <v>63</v>
      </c>
      <c r="B91" s="78" t="s">
        <v>53</v>
      </c>
      <c r="C91" s="113" t="s">
        <v>44</v>
      </c>
      <c r="D91" s="79">
        <v>44533</v>
      </c>
      <c r="E91" s="98">
        <v>3091.46</v>
      </c>
      <c r="F91" s="70">
        <v>3091.46</v>
      </c>
      <c r="G91" s="70"/>
      <c r="H91" s="98">
        <f t="shared" si="1"/>
        <v>0</v>
      </c>
    </row>
    <row r="92" spans="1:8" x14ac:dyDescent="0.2">
      <c r="A92" s="86"/>
      <c r="B92" s="93" t="s">
        <v>53</v>
      </c>
      <c r="C92" s="112" t="s">
        <v>44</v>
      </c>
      <c r="D92" s="94">
        <v>44547</v>
      </c>
      <c r="E92" s="100">
        <v>1641.4</v>
      </c>
      <c r="F92" s="90"/>
      <c r="G92" s="90"/>
      <c r="H92" s="100">
        <f t="shared" si="1"/>
        <v>1641.4</v>
      </c>
    </row>
    <row r="93" spans="1:8" x14ac:dyDescent="0.2">
      <c r="A93" s="71">
        <v>64</v>
      </c>
      <c r="B93" s="78" t="s">
        <v>57</v>
      </c>
      <c r="C93" s="113" t="s">
        <v>44</v>
      </c>
      <c r="D93" s="79">
        <v>44540</v>
      </c>
      <c r="E93" s="98">
        <v>913.08</v>
      </c>
      <c r="F93" s="70">
        <v>913.08</v>
      </c>
      <c r="G93" s="70"/>
      <c r="H93" s="98">
        <f t="shared" si="1"/>
        <v>0</v>
      </c>
    </row>
    <row r="94" spans="1:8" x14ac:dyDescent="0.2">
      <c r="A94" s="71">
        <v>65</v>
      </c>
      <c r="B94" s="78" t="s">
        <v>236</v>
      </c>
      <c r="C94" s="113" t="s">
        <v>44</v>
      </c>
      <c r="D94" s="79">
        <v>44532</v>
      </c>
      <c r="E94" s="98">
        <v>2009</v>
      </c>
      <c r="F94" s="70">
        <v>2009</v>
      </c>
      <c r="G94" s="70"/>
      <c r="H94" s="98">
        <f t="shared" si="1"/>
        <v>0</v>
      </c>
    </row>
    <row r="95" spans="1:8" x14ac:dyDescent="0.2">
      <c r="A95" s="71">
        <v>66</v>
      </c>
      <c r="B95" s="78" t="s">
        <v>236</v>
      </c>
      <c r="C95" s="113" t="s">
        <v>44</v>
      </c>
      <c r="D95" s="79">
        <v>44539</v>
      </c>
      <c r="E95" s="98">
        <v>1468.9</v>
      </c>
      <c r="F95" s="70">
        <v>1468.9</v>
      </c>
      <c r="G95" s="70"/>
      <c r="H95" s="98">
        <f t="shared" ref="H95:H101" si="2">E95-F95-G95</f>
        <v>0</v>
      </c>
    </row>
    <row r="96" spans="1:8" x14ac:dyDescent="0.2">
      <c r="A96" s="86"/>
      <c r="B96" s="93" t="s">
        <v>236</v>
      </c>
      <c r="C96" s="112" t="s">
        <v>44</v>
      </c>
      <c r="D96" s="94">
        <v>44546</v>
      </c>
      <c r="E96" s="100">
        <v>2950.9</v>
      </c>
      <c r="F96" s="90"/>
      <c r="G96" s="90"/>
      <c r="H96" s="100">
        <f t="shared" si="2"/>
        <v>2950.9</v>
      </c>
    </row>
    <row r="97" spans="1:11" ht="15.75" customHeight="1" x14ac:dyDescent="0.2">
      <c r="A97" s="71">
        <v>67</v>
      </c>
      <c r="B97" s="78" t="s">
        <v>59</v>
      </c>
      <c r="C97" s="113" t="s">
        <v>44</v>
      </c>
      <c r="D97" s="79">
        <v>44539</v>
      </c>
      <c r="E97" s="98">
        <v>4629.16</v>
      </c>
      <c r="F97" s="70">
        <v>4629.16</v>
      </c>
      <c r="G97" s="70"/>
      <c r="H97" s="98">
        <f t="shared" si="2"/>
        <v>0</v>
      </c>
    </row>
    <row r="98" spans="1:11" ht="15.75" customHeight="1" x14ac:dyDescent="0.2">
      <c r="A98" s="86"/>
      <c r="B98" s="93" t="s">
        <v>59</v>
      </c>
      <c r="C98" s="112" t="s">
        <v>44</v>
      </c>
      <c r="D98" s="94">
        <v>44546</v>
      </c>
      <c r="E98" s="100">
        <v>4754.68</v>
      </c>
      <c r="F98" s="90"/>
      <c r="G98" s="90"/>
      <c r="H98" s="100">
        <f t="shared" si="2"/>
        <v>4754.68</v>
      </c>
    </row>
    <row r="99" spans="1:11" ht="15.75" customHeight="1" x14ac:dyDescent="0.2">
      <c r="A99" s="71">
        <v>68</v>
      </c>
      <c r="B99" s="78" t="s">
        <v>55</v>
      </c>
      <c r="C99" s="113" t="s">
        <v>44</v>
      </c>
      <c r="D99" s="79">
        <v>44539</v>
      </c>
      <c r="E99" s="98">
        <v>552.08000000000004</v>
      </c>
      <c r="F99" s="70">
        <v>552.08000000000004</v>
      </c>
      <c r="G99" s="70"/>
      <c r="H99" s="98">
        <f t="shared" si="2"/>
        <v>0</v>
      </c>
    </row>
    <row r="100" spans="1:11" ht="15.75" customHeight="1" x14ac:dyDescent="0.2">
      <c r="A100" s="86"/>
      <c r="B100" s="93" t="s">
        <v>55</v>
      </c>
      <c r="C100" s="112" t="s">
        <v>44</v>
      </c>
      <c r="D100" s="94">
        <v>44546</v>
      </c>
      <c r="E100" s="102">
        <v>1583.7</v>
      </c>
      <c r="F100" s="90"/>
      <c r="G100" s="90"/>
      <c r="H100" s="100">
        <f t="shared" si="2"/>
        <v>1583.7</v>
      </c>
    </row>
    <row r="101" spans="1:11" ht="15.75" customHeight="1" x14ac:dyDescent="0.2">
      <c r="A101" s="86"/>
      <c r="B101" s="93" t="s">
        <v>54</v>
      </c>
      <c r="C101" s="112" t="s">
        <v>44</v>
      </c>
      <c r="D101" s="94">
        <v>44547</v>
      </c>
      <c r="E101" s="102">
        <v>7488.12</v>
      </c>
      <c r="F101" s="90"/>
      <c r="G101" s="90"/>
      <c r="H101" s="100">
        <f t="shared" si="2"/>
        <v>7488.12</v>
      </c>
    </row>
    <row r="102" spans="1:11" x14ac:dyDescent="0.2">
      <c r="A102" s="71"/>
      <c r="B102" s="81"/>
      <c r="C102" s="81"/>
      <c r="D102" s="81" t="s">
        <v>62</v>
      </c>
      <c r="E102" s="96">
        <f>SUM(E4:E101)</f>
        <v>336599.74000000017</v>
      </c>
      <c r="F102" s="111">
        <f>SUM(F4:F101)</f>
        <v>82884.85000000002</v>
      </c>
      <c r="G102" s="111"/>
      <c r="H102" s="98">
        <f>SUM(H4:H101)</f>
        <v>221552.90000000005</v>
      </c>
    </row>
    <row r="103" spans="1:11" ht="16.5" customHeight="1" x14ac:dyDescent="0.2">
      <c r="A103" s="59"/>
      <c r="K103" s="84"/>
    </row>
    <row r="104" spans="1:11" x14ac:dyDescent="0.2">
      <c r="B104" s="59" t="s">
        <v>63</v>
      </c>
      <c r="C104" s="59"/>
      <c r="D104" s="59" t="s">
        <v>64</v>
      </c>
      <c r="E104" s="59"/>
      <c r="F104" s="85" t="s">
        <v>65</v>
      </c>
      <c r="G104" s="85"/>
    </row>
    <row r="105" spans="1:11" x14ac:dyDescent="0.2">
      <c r="B105" s="66" t="s">
        <v>66</v>
      </c>
      <c r="C105" s="59"/>
      <c r="D105" s="59" t="s">
        <v>106</v>
      </c>
      <c r="E105" s="59"/>
      <c r="F105" s="85" t="s">
        <v>68</v>
      </c>
      <c r="G105" s="85"/>
    </row>
  </sheetData>
  <autoFilter ref="A1:H102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61" zoomScaleNormal="100" workbookViewId="0">
      <selection activeCell="K69" sqref="K69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6" width="13.85546875" style="83" customWidth="1"/>
    <col min="7" max="7" width="14.7109375" style="83" bestFit="1" customWidth="1"/>
    <col min="8" max="8" width="15.28515625" style="63" bestFit="1" customWidth="1"/>
    <col min="9" max="9" width="13.42578125" style="63" bestFit="1" customWidth="1"/>
    <col min="10" max="10" width="4.28515625" style="63" customWidth="1"/>
    <col min="11" max="11" width="12.85546875" style="63" bestFit="1" customWidth="1"/>
    <col min="12" max="16384" width="8.85546875" style="63"/>
  </cols>
  <sheetData>
    <row r="1" spans="1:10" x14ac:dyDescent="0.2">
      <c r="B1" s="58" t="s">
        <v>0</v>
      </c>
      <c r="C1" s="59" t="s">
        <v>1</v>
      </c>
      <c r="D1" s="59"/>
      <c r="E1" s="60"/>
      <c r="F1" s="61"/>
      <c r="G1" s="61"/>
      <c r="H1" s="62">
        <v>44541</v>
      </c>
    </row>
    <row r="2" spans="1:10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268</v>
      </c>
    </row>
    <row r="3" spans="1:10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10" x14ac:dyDescent="0.2">
      <c r="A4" s="71">
        <v>1</v>
      </c>
      <c r="B4" s="72" t="s">
        <v>151</v>
      </c>
      <c r="C4" s="71" t="s">
        <v>13</v>
      </c>
      <c r="D4" s="73"/>
      <c r="E4" s="98">
        <v>539</v>
      </c>
      <c r="F4" s="70">
        <v>539</v>
      </c>
      <c r="G4" s="70"/>
      <c r="H4" s="98">
        <f>E4-F4-G4</f>
        <v>0</v>
      </c>
    </row>
    <row r="5" spans="1:10" x14ac:dyDescent="0.2">
      <c r="A5" s="71">
        <v>2</v>
      </c>
      <c r="B5" s="72" t="s">
        <v>12</v>
      </c>
      <c r="C5" s="71" t="s">
        <v>13</v>
      </c>
      <c r="D5" s="73">
        <v>44544</v>
      </c>
      <c r="E5" s="98">
        <v>300.2</v>
      </c>
      <c r="F5" s="70">
        <v>150</v>
      </c>
      <c r="G5" s="70"/>
      <c r="H5" s="98">
        <f t="shared" ref="H5:H94" si="0">E5-F5-G5</f>
        <v>150.19999999999999</v>
      </c>
    </row>
    <row r="6" spans="1:10" x14ac:dyDescent="0.2">
      <c r="A6" s="86"/>
      <c r="B6" s="99" t="s">
        <v>12</v>
      </c>
      <c r="C6" s="86" t="s">
        <v>13</v>
      </c>
      <c r="D6" s="88">
        <v>44551</v>
      </c>
      <c r="E6" s="100">
        <v>846.1</v>
      </c>
      <c r="F6" s="90"/>
      <c r="G6" s="90"/>
      <c r="H6" s="100">
        <f t="shared" si="0"/>
        <v>846.1</v>
      </c>
    </row>
    <row r="7" spans="1:10" x14ac:dyDescent="0.2">
      <c r="A7" s="71">
        <v>3</v>
      </c>
      <c r="B7" s="75" t="s">
        <v>14</v>
      </c>
      <c r="C7" s="71" t="s">
        <v>13</v>
      </c>
      <c r="D7" s="73">
        <v>44516</v>
      </c>
      <c r="E7" s="98">
        <v>6060.0499999999993</v>
      </c>
      <c r="F7" s="70">
        <v>4590</v>
      </c>
      <c r="G7" s="70">
        <v>1470.05</v>
      </c>
      <c r="H7" s="98">
        <f t="shared" si="0"/>
        <v>0</v>
      </c>
      <c r="I7" s="63">
        <v>1500</v>
      </c>
      <c r="J7" s="63" t="s">
        <v>70</v>
      </c>
    </row>
    <row r="8" spans="1:10" x14ac:dyDescent="0.2">
      <c r="A8" s="71">
        <v>4</v>
      </c>
      <c r="B8" s="75" t="s">
        <v>14</v>
      </c>
      <c r="C8" s="71" t="s">
        <v>13</v>
      </c>
      <c r="D8" s="73">
        <v>44537</v>
      </c>
      <c r="E8" s="98">
        <v>5254.5</v>
      </c>
      <c r="F8" s="70"/>
      <c r="G8" s="70"/>
      <c r="H8" s="98">
        <f t="shared" si="0"/>
        <v>5254.5</v>
      </c>
    </row>
    <row r="9" spans="1:10" x14ac:dyDescent="0.2">
      <c r="A9" s="71">
        <v>5</v>
      </c>
      <c r="B9" s="75" t="s">
        <v>14</v>
      </c>
      <c r="C9" s="71" t="s">
        <v>13</v>
      </c>
      <c r="D9" s="73">
        <v>44544</v>
      </c>
      <c r="E9" s="98">
        <v>3314.32</v>
      </c>
      <c r="F9" s="70"/>
      <c r="G9" s="70"/>
      <c r="H9" s="98">
        <f t="shared" si="0"/>
        <v>3314.32</v>
      </c>
    </row>
    <row r="10" spans="1:10" x14ac:dyDescent="0.2">
      <c r="A10" s="86"/>
      <c r="B10" s="87" t="s">
        <v>14</v>
      </c>
      <c r="C10" s="86" t="s">
        <v>13</v>
      </c>
      <c r="D10" s="88">
        <v>44551</v>
      </c>
      <c r="E10" s="100">
        <v>3502.7</v>
      </c>
      <c r="F10" s="90"/>
      <c r="G10" s="90"/>
      <c r="H10" s="100">
        <f t="shared" si="0"/>
        <v>3502.7</v>
      </c>
    </row>
    <row r="11" spans="1:10" x14ac:dyDescent="0.2">
      <c r="A11" s="71">
        <v>6</v>
      </c>
      <c r="B11" s="75" t="s">
        <v>15</v>
      </c>
      <c r="C11" s="71" t="s">
        <v>13</v>
      </c>
      <c r="D11" s="73">
        <v>44244</v>
      </c>
      <c r="E11" s="98">
        <v>500</v>
      </c>
      <c r="F11" s="70">
        <v>500</v>
      </c>
      <c r="G11" s="70"/>
      <c r="H11" s="98">
        <f t="shared" si="0"/>
        <v>0</v>
      </c>
    </row>
    <row r="12" spans="1:10" x14ac:dyDescent="0.2">
      <c r="A12" s="71">
        <v>7</v>
      </c>
      <c r="B12" s="75" t="s">
        <v>16</v>
      </c>
      <c r="C12" s="71" t="s">
        <v>13</v>
      </c>
      <c r="D12" s="73">
        <v>44544</v>
      </c>
      <c r="E12" s="98">
        <v>1897.62</v>
      </c>
      <c r="F12" s="70">
        <v>1064</v>
      </c>
      <c r="G12" s="70">
        <v>833.62</v>
      </c>
      <c r="H12" s="98">
        <f t="shared" si="0"/>
        <v>0</v>
      </c>
      <c r="I12" s="63">
        <v>850</v>
      </c>
      <c r="J12" s="63" t="s">
        <v>70</v>
      </c>
    </row>
    <row r="13" spans="1:10" x14ac:dyDescent="0.2">
      <c r="A13" s="86"/>
      <c r="B13" s="87" t="s">
        <v>16</v>
      </c>
      <c r="C13" s="86" t="s">
        <v>13</v>
      </c>
      <c r="D13" s="88">
        <v>44551</v>
      </c>
      <c r="E13" s="100">
        <v>1571.2</v>
      </c>
      <c r="F13" s="90"/>
      <c r="G13" s="90"/>
      <c r="H13" s="100">
        <f t="shared" si="0"/>
        <v>1571.2</v>
      </c>
    </row>
    <row r="14" spans="1:10" x14ac:dyDescent="0.2">
      <c r="A14" s="71">
        <v>8</v>
      </c>
      <c r="B14" s="75" t="s">
        <v>147</v>
      </c>
      <c r="C14" s="71" t="s">
        <v>13</v>
      </c>
      <c r="D14" s="73">
        <v>44531</v>
      </c>
      <c r="E14" s="98">
        <v>2080.6999999999998</v>
      </c>
      <c r="F14" s="70"/>
      <c r="G14" s="70"/>
      <c r="H14" s="98">
        <f t="shared" si="0"/>
        <v>2080.6999999999998</v>
      </c>
    </row>
    <row r="15" spans="1:10" x14ac:dyDescent="0.2">
      <c r="A15" s="71">
        <v>9</v>
      </c>
      <c r="B15" s="75" t="s">
        <v>147</v>
      </c>
      <c r="C15" s="71" t="s">
        <v>13</v>
      </c>
      <c r="D15" s="73">
        <v>44538</v>
      </c>
      <c r="E15" s="98">
        <v>532</v>
      </c>
      <c r="F15" s="70">
        <v>532</v>
      </c>
      <c r="G15" s="70"/>
      <c r="H15" s="98">
        <f t="shared" si="0"/>
        <v>0</v>
      </c>
    </row>
    <row r="16" spans="1:10" x14ac:dyDescent="0.2">
      <c r="A16" s="71">
        <v>10</v>
      </c>
      <c r="B16" s="75" t="s">
        <v>17</v>
      </c>
      <c r="C16" s="71" t="s">
        <v>13</v>
      </c>
      <c r="D16" s="73">
        <v>44538</v>
      </c>
      <c r="E16" s="98">
        <v>3000</v>
      </c>
      <c r="F16" s="70">
        <v>178.5</v>
      </c>
      <c r="G16" s="70"/>
      <c r="H16" s="98">
        <f t="shared" si="0"/>
        <v>2821.5</v>
      </c>
    </row>
    <row r="17" spans="1:8" x14ac:dyDescent="0.2">
      <c r="A17" s="71">
        <v>11</v>
      </c>
      <c r="B17" s="75" t="s">
        <v>17</v>
      </c>
      <c r="C17" s="71" t="s">
        <v>13</v>
      </c>
      <c r="D17" s="73">
        <v>44545</v>
      </c>
      <c r="E17" s="98">
        <v>821.5</v>
      </c>
      <c r="F17" s="70">
        <v>821.5</v>
      </c>
      <c r="G17" s="70"/>
      <c r="H17" s="98">
        <f t="shared" si="0"/>
        <v>0</v>
      </c>
    </row>
    <row r="18" spans="1:8" x14ac:dyDescent="0.2">
      <c r="A18" s="86"/>
      <c r="B18" s="87" t="s">
        <v>17</v>
      </c>
      <c r="C18" s="86" t="s">
        <v>13</v>
      </c>
      <c r="D18" s="88">
        <v>44552</v>
      </c>
      <c r="E18" s="100">
        <v>1928.92</v>
      </c>
      <c r="F18" s="90"/>
      <c r="G18" s="90"/>
      <c r="H18" s="100">
        <f t="shared" si="0"/>
        <v>1928.92</v>
      </c>
    </row>
    <row r="19" spans="1:8" x14ac:dyDescent="0.2">
      <c r="A19" s="86"/>
      <c r="B19" s="87" t="s">
        <v>17</v>
      </c>
      <c r="C19" s="86" t="s">
        <v>13</v>
      </c>
      <c r="D19" s="88">
        <v>44552</v>
      </c>
      <c r="E19" s="100">
        <v>1135</v>
      </c>
      <c r="F19" s="90"/>
      <c r="G19" s="90"/>
      <c r="H19" s="100">
        <f t="shared" si="0"/>
        <v>1135</v>
      </c>
    </row>
    <row r="20" spans="1:8" x14ac:dyDescent="0.2">
      <c r="A20" s="71">
        <v>12</v>
      </c>
      <c r="B20" s="75" t="s">
        <v>20</v>
      </c>
      <c r="C20" s="71" t="s">
        <v>13</v>
      </c>
      <c r="D20" s="73">
        <v>44543</v>
      </c>
      <c r="E20" s="98">
        <v>1771.5</v>
      </c>
      <c r="F20" s="70">
        <v>1771.5</v>
      </c>
      <c r="G20" s="70"/>
      <c r="H20" s="98">
        <f t="shared" si="0"/>
        <v>0</v>
      </c>
    </row>
    <row r="21" spans="1:8" x14ac:dyDescent="0.2">
      <c r="A21" s="86"/>
      <c r="B21" s="87" t="s">
        <v>20</v>
      </c>
      <c r="C21" s="86" t="s">
        <v>13</v>
      </c>
      <c r="D21" s="88">
        <v>44550</v>
      </c>
      <c r="E21" s="100">
        <v>3640.5</v>
      </c>
      <c r="F21" s="90"/>
      <c r="G21" s="90"/>
      <c r="H21" s="100">
        <f t="shared" si="0"/>
        <v>3640.5</v>
      </c>
    </row>
    <row r="22" spans="1:8" x14ac:dyDescent="0.2">
      <c r="A22" s="71">
        <v>13</v>
      </c>
      <c r="B22" s="75" t="s">
        <v>21</v>
      </c>
      <c r="C22" s="71" t="s">
        <v>13</v>
      </c>
      <c r="D22" s="73">
        <v>44529</v>
      </c>
      <c r="E22" s="98">
        <v>5636.8</v>
      </c>
      <c r="F22" s="70"/>
      <c r="G22" s="70"/>
      <c r="H22" s="98">
        <f t="shared" si="0"/>
        <v>5636.8</v>
      </c>
    </row>
    <row r="23" spans="1:8" x14ac:dyDescent="0.2">
      <c r="A23" s="71">
        <v>14</v>
      </c>
      <c r="B23" s="75" t="s">
        <v>21</v>
      </c>
      <c r="C23" s="71" t="s">
        <v>13</v>
      </c>
      <c r="D23" s="73">
        <v>44536</v>
      </c>
      <c r="E23" s="98">
        <v>2610.1999999999998</v>
      </c>
      <c r="F23" s="70"/>
      <c r="G23" s="70"/>
      <c r="H23" s="98">
        <f t="shared" si="0"/>
        <v>2610.1999999999998</v>
      </c>
    </row>
    <row r="24" spans="1:8" x14ac:dyDescent="0.2">
      <c r="A24" s="71">
        <v>15</v>
      </c>
      <c r="B24" s="75" t="s">
        <v>21</v>
      </c>
      <c r="C24" s="71" t="s">
        <v>13</v>
      </c>
      <c r="D24" s="73">
        <v>44543</v>
      </c>
      <c r="E24" s="98">
        <v>4412.1000000000004</v>
      </c>
      <c r="F24" s="70"/>
      <c r="G24" s="70"/>
      <c r="H24" s="98">
        <f t="shared" si="0"/>
        <v>4412.1000000000004</v>
      </c>
    </row>
    <row r="25" spans="1:8" x14ac:dyDescent="0.2">
      <c r="A25" s="71">
        <v>16</v>
      </c>
      <c r="B25" s="75" t="s">
        <v>118</v>
      </c>
      <c r="C25" s="71" t="s">
        <v>13</v>
      </c>
      <c r="D25" s="73">
        <v>44510</v>
      </c>
      <c r="E25" s="98">
        <v>2339.8000000000002</v>
      </c>
      <c r="F25" s="77"/>
      <c r="G25" s="77"/>
      <c r="H25" s="98">
        <f t="shared" si="0"/>
        <v>2339.8000000000002</v>
      </c>
    </row>
    <row r="26" spans="1:8" x14ac:dyDescent="0.2">
      <c r="A26" s="71">
        <v>17</v>
      </c>
      <c r="B26" s="75" t="s">
        <v>118</v>
      </c>
      <c r="C26" s="71" t="s">
        <v>13</v>
      </c>
      <c r="D26" s="73">
        <v>44524</v>
      </c>
      <c r="E26" s="98">
        <v>2063.15</v>
      </c>
      <c r="F26" s="77">
        <v>2063.15</v>
      </c>
      <c r="G26" s="77"/>
      <c r="H26" s="98">
        <f t="shared" si="0"/>
        <v>0</v>
      </c>
    </row>
    <row r="27" spans="1:8" x14ac:dyDescent="0.2">
      <c r="A27" s="71">
        <v>18</v>
      </c>
      <c r="B27" s="75" t="s">
        <v>118</v>
      </c>
      <c r="C27" s="71" t="s">
        <v>13</v>
      </c>
      <c r="D27" s="73">
        <v>44538</v>
      </c>
      <c r="E27" s="98">
        <v>2671.76</v>
      </c>
      <c r="F27" s="77"/>
      <c r="G27" s="77"/>
      <c r="H27" s="98">
        <f t="shared" si="0"/>
        <v>2671.76</v>
      </c>
    </row>
    <row r="28" spans="1:8" x14ac:dyDescent="0.2">
      <c r="A28" s="86"/>
      <c r="B28" s="87" t="s">
        <v>118</v>
      </c>
      <c r="C28" s="86" t="s">
        <v>13</v>
      </c>
      <c r="D28" s="88">
        <v>44552</v>
      </c>
      <c r="E28" s="100">
        <v>2510.79</v>
      </c>
      <c r="F28" s="92"/>
      <c r="G28" s="92"/>
      <c r="H28" s="100">
        <f t="shared" si="0"/>
        <v>2510.79</v>
      </c>
    </row>
    <row r="29" spans="1:8" x14ac:dyDescent="0.2">
      <c r="A29" s="71">
        <v>19</v>
      </c>
      <c r="B29" s="75" t="s">
        <v>85</v>
      </c>
      <c r="C29" s="71" t="s">
        <v>13</v>
      </c>
      <c r="D29" s="73">
        <v>44425</v>
      </c>
      <c r="E29" s="98">
        <v>4861.3599999999997</v>
      </c>
      <c r="F29" s="77"/>
      <c r="G29" s="77"/>
      <c r="H29" s="98">
        <f t="shared" si="0"/>
        <v>4861.3599999999997</v>
      </c>
    </row>
    <row r="30" spans="1:8" x14ac:dyDescent="0.2">
      <c r="A30" s="71">
        <v>20</v>
      </c>
      <c r="B30" s="75" t="s">
        <v>196</v>
      </c>
      <c r="C30" s="71" t="s">
        <v>13</v>
      </c>
      <c r="D30" s="73">
        <v>44531</v>
      </c>
      <c r="E30" s="98">
        <v>1734.8</v>
      </c>
      <c r="F30" s="77"/>
      <c r="G30" s="77"/>
      <c r="H30" s="98">
        <f t="shared" si="0"/>
        <v>1734.8</v>
      </c>
    </row>
    <row r="31" spans="1:8" x14ac:dyDescent="0.2">
      <c r="A31" s="71">
        <v>21</v>
      </c>
      <c r="B31" s="75" t="s">
        <v>196</v>
      </c>
      <c r="C31" s="71" t="s">
        <v>13</v>
      </c>
      <c r="D31" s="73">
        <v>44538</v>
      </c>
      <c r="E31" s="98">
        <v>1080.8</v>
      </c>
      <c r="F31" s="77">
        <v>1080.8</v>
      </c>
      <c r="G31" s="77"/>
      <c r="H31" s="98">
        <f t="shared" si="0"/>
        <v>0</v>
      </c>
    </row>
    <row r="32" spans="1:8" x14ac:dyDescent="0.2">
      <c r="A32" s="71">
        <v>22</v>
      </c>
      <c r="B32" s="75" t="s">
        <v>196</v>
      </c>
      <c r="C32" s="71" t="s">
        <v>13</v>
      </c>
      <c r="D32" s="73">
        <v>44545</v>
      </c>
      <c r="E32" s="98">
        <v>1426.8</v>
      </c>
      <c r="F32" s="77"/>
      <c r="G32" s="77"/>
      <c r="H32" s="98">
        <f t="shared" si="0"/>
        <v>1426.8</v>
      </c>
    </row>
    <row r="33" spans="1:10" x14ac:dyDescent="0.2">
      <c r="A33" s="71">
        <v>23</v>
      </c>
      <c r="B33" s="75" t="s">
        <v>238</v>
      </c>
      <c r="C33" s="71" t="s">
        <v>13</v>
      </c>
      <c r="D33" s="73">
        <v>44538</v>
      </c>
      <c r="E33" s="98">
        <v>4680</v>
      </c>
      <c r="F33" s="77"/>
      <c r="G33" s="77"/>
      <c r="H33" s="98">
        <f t="shared" si="0"/>
        <v>4680</v>
      </c>
    </row>
    <row r="34" spans="1:10" x14ac:dyDescent="0.2">
      <c r="A34" s="71">
        <v>24</v>
      </c>
      <c r="B34" s="75" t="s">
        <v>238</v>
      </c>
      <c r="C34" s="71" t="s">
        <v>13</v>
      </c>
      <c r="D34" s="73">
        <v>44543</v>
      </c>
      <c r="E34" s="98">
        <v>1109.4100000000001</v>
      </c>
      <c r="F34" s="77">
        <v>1109.4100000000001</v>
      </c>
      <c r="G34" s="77"/>
      <c r="H34" s="98">
        <f t="shared" si="0"/>
        <v>0</v>
      </c>
    </row>
    <row r="35" spans="1:10" x14ac:dyDescent="0.2">
      <c r="A35" s="86"/>
      <c r="B35" s="87" t="s">
        <v>238</v>
      </c>
      <c r="C35" s="86" t="s">
        <v>13</v>
      </c>
      <c r="D35" s="88">
        <v>44552</v>
      </c>
      <c r="E35" s="100">
        <v>4360</v>
      </c>
      <c r="F35" s="92"/>
      <c r="G35" s="92"/>
      <c r="H35" s="100">
        <f t="shared" si="0"/>
        <v>4360</v>
      </c>
    </row>
    <row r="36" spans="1:10" x14ac:dyDescent="0.2">
      <c r="A36" s="71">
        <v>25</v>
      </c>
      <c r="B36" s="75" t="s">
        <v>32</v>
      </c>
      <c r="C36" s="71" t="s">
        <v>13</v>
      </c>
      <c r="D36" s="73">
        <v>44543</v>
      </c>
      <c r="E36" s="98">
        <v>1783</v>
      </c>
      <c r="F36" s="77"/>
      <c r="G36" s="77">
        <v>1783</v>
      </c>
      <c r="H36" s="98">
        <f t="shared" si="0"/>
        <v>0</v>
      </c>
      <c r="I36" s="63">
        <v>1783</v>
      </c>
      <c r="J36" s="63" t="s">
        <v>74</v>
      </c>
    </row>
    <row r="37" spans="1:10" x14ac:dyDescent="0.2">
      <c r="A37" s="86"/>
      <c r="B37" s="87" t="s">
        <v>32</v>
      </c>
      <c r="C37" s="86" t="s">
        <v>13</v>
      </c>
      <c r="D37" s="88">
        <v>44550</v>
      </c>
      <c r="E37" s="100">
        <v>2135</v>
      </c>
      <c r="F37" s="92"/>
      <c r="G37" s="92"/>
      <c r="H37" s="100">
        <f t="shared" si="0"/>
        <v>2135</v>
      </c>
    </row>
    <row r="38" spans="1:10" ht="13.5" customHeight="1" x14ac:dyDescent="0.2">
      <c r="A38" s="71">
        <v>26</v>
      </c>
      <c r="B38" s="75" t="s">
        <v>30</v>
      </c>
      <c r="C38" s="71" t="s">
        <v>13</v>
      </c>
      <c r="D38" s="73">
        <v>44543</v>
      </c>
      <c r="E38" s="98">
        <v>3644.04</v>
      </c>
      <c r="F38" s="77">
        <v>3644.04</v>
      </c>
      <c r="G38" s="77"/>
      <c r="H38" s="98">
        <f t="shared" si="0"/>
        <v>0</v>
      </c>
    </row>
    <row r="39" spans="1:10" x14ac:dyDescent="0.2">
      <c r="A39" s="71">
        <v>27</v>
      </c>
      <c r="B39" s="75" t="s">
        <v>42</v>
      </c>
      <c r="C39" s="71" t="s">
        <v>13</v>
      </c>
      <c r="D39" s="73">
        <v>44536</v>
      </c>
      <c r="E39" s="98">
        <v>739.2</v>
      </c>
      <c r="F39" s="77">
        <v>739.2</v>
      </c>
      <c r="G39" s="77"/>
      <c r="H39" s="98">
        <f t="shared" si="0"/>
        <v>0</v>
      </c>
    </row>
    <row r="40" spans="1:10" x14ac:dyDescent="0.2">
      <c r="A40" s="71">
        <v>28</v>
      </c>
      <c r="B40" s="75" t="s">
        <v>28</v>
      </c>
      <c r="C40" s="71" t="s">
        <v>13</v>
      </c>
      <c r="D40" s="79">
        <v>44537</v>
      </c>
      <c r="E40" s="98">
        <v>599.09999999999991</v>
      </c>
      <c r="F40" s="105">
        <v>599.1</v>
      </c>
      <c r="G40" s="105"/>
      <c r="H40" s="98">
        <f t="shared" si="0"/>
        <v>-1.1368683772161603E-13</v>
      </c>
    </row>
    <row r="41" spans="1:10" x14ac:dyDescent="0.2">
      <c r="A41" s="71">
        <v>29</v>
      </c>
      <c r="B41" s="75" t="s">
        <v>28</v>
      </c>
      <c r="C41" s="71" t="s">
        <v>13</v>
      </c>
      <c r="D41" s="79">
        <v>44544</v>
      </c>
      <c r="E41" s="98">
        <v>2099</v>
      </c>
      <c r="F41" s="105"/>
      <c r="G41" s="105"/>
      <c r="H41" s="98">
        <f t="shared" si="0"/>
        <v>2099</v>
      </c>
    </row>
    <row r="42" spans="1:10" x14ac:dyDescent="0.2">
      <c r="A42" s="86"/>
      <c r="B42" s="87" t="s">
        <v>28</v>
      </c>
      <c r="C42" s="86" t="s">
        <v>13</v>
      </c>
      <c r="D42" s="94">
        <v>44551</v>
      </c>
      <c r="E42" s="100">
        <v>1873.2</v>
      </c>
      <c r="F42" s="104"/>
      <c r="G42" s="104"/>
      <c r="H42" s="100">
        <f t="shared" si="0"/>
        <v>1873.2</v>
      </c>
    </row>
    <row r="43" spans="1:10" x14ac:dyDescent="0.2">
      <c r="A43" s="71">
        <v>30</v>
      </c>
      <c r="B43" s="78" t="s">
        <v>117</v>
      </c>
      <c r="C43" s="71" t="s">
        <v>13</v>
      </c>
      <c r="D43" s="79">
        <v>44522</v>
      </c>
      <c r="E43" s="98">
        <v>3999.9999999999995</v>
      </c>
      <c r="F43" s="80">
        <v>2000</v>
      </c>
      <c r="G43" s="80"/>
      <c r="H43" s="98">
        <f t="shared" si="0"/>
        <v>1999.9999999999995</v>
      </c>
    </row>
    <row r="44" spans="1:10" x14ac:dyDescent="0.2">
      <c r="A44" s="71">
        <v>31</v>
      </c>
      <c r="B44" s="78" t="s">
        <v>117</v>
      </c>
      <c r="C44" s="71" t="s">
        <v>13</v>
      </c>
      <c r="D44" s="79">
        <v>44536</v>
      </c>
      <c r="E44" s="98">
        <v>1079</v>
      </c>
      <c r="F44" s="80"/>
      <c r="G44" s="80"/>
      <c r="H44" s="98">
        <f t="shared" si="0"/>
        <v>1079</v>
      </c>
    </row>
    <row r="45" spans="1:10" x14ac:dyDescent="0.2">
      <c r="A45" s="86"/>
      <c r="B45" s="93" t="s">
        <v>117</v>
      </c>
      <c r="C45" s="86" t="s">
        <v>13</v>
      </c>
      <c r="D45" s="94">
        <v>44550</v>
      </c>
      <c r="E45" s="100">
        <v>4287.1000000000004</v>
      </c>
      <c r="F45" s="95"/>
      <c r="G45" s="95"/>
      <c r="H45" s="100">
        <f t="shared" si="0"/>
        <v>4287.1000000000004</v>
      </c>
    </row>
    <row r="46" spans="1:10" x14ac:dyDescent="0.2">
      <c r="A46" s="71">
        <v>32</v>
      </c>
      <c r="B46" s="78" t="s">
        <v>18</v>
      </c>
      <c r="C46" s="71" t="s">
        <v>13</v>
      </c>
      <c r="D46" s="79">
        <v>44538</v>
      </c>
      <c r="E46" s="98">
        <v>2404.8000000000002</v>
      </c>
      <c r="F46" s="80">
        <v>1000</v>
      </c>
      <c r="G46" s="80"/>
      <c r="H46" s="98">
        <f t="shared" si="0"/>
        <v>1404.8000000000002</v>
      </c>
    </row>
    <row r="47" spans="1:10" x14ac:dyDescent="0.2">
      <c r="A47" s="86"/>
      <c r="B47" s="93" t="s">
        <v>18</v>
      </c>
      <c r="C47" s="86" t="s">
        <v>13</v>
      </c>
      <c r="D47" s="94">
        <v>44552</v>
      </c>
      <c r="E47" s="100">
        <v>3468.2</v>
      </c>
      <c r="F47" s="95"/>
      <c r="G47" s="95"/>
      <c r="H47" s="100">
        <f t="shared" si="0"/>
        <v>3468.2</v>
      </c>
    </row>
    <row r="48" spans="1:10" x14ac:dyDescent="0.2">
      <c r="A48" s="71">
        <v>33</v>
      </c>
      <c r="B48" s="78" t="s">
        <v>33</v>
      </c>
      <c r="C48" s="71" t="s">
        <v>13</v>
      </c>
      <c r="D48" s="79">
        <v>44544</v>
      </c>
      <c r="E48" s="98">
        <v>1866</v>
      </c>
      <c r="F48" s="80">
        <v>1866</v>
      </c>
      <c r="G48" s="80"/>
      <c r="H48" s="98">
        <f t="shared" si="0"/>
        <v>0</v>
      </c>
    </row>
    <row r="49" spans="1:8" x14ac:dyDescent="0.2">
      <c r="A49" s="86"/>
      <c r="B49" s="93" t="s">
        <v>33</v>
      </c>
      <c r="C49" s="86" t="s">
        <v>13</v>
      </c>
      <c r="D49" s="94">
        <v>44551</v>
      </c>
      <c r="E49" s="100">
        <v>1919.6</v>
      </c>
      <c r="F49" s="95"/>
      <c r="G49" s="95"/>
      <c r="H49" s="100">
        <f t="shared" si="0"/>
        <v>1919.6</v>
      </c>
    </row>
    <row r="50" spans="1:8" x14ac:dyDescent="0.2">
      <c r="A50" s="71">
        <v>34</v>
      </c>
      <c r="B50" s="78" t="s">
        <v>23</v>
      </c>
      <c r="C50" s="71" t="s">
        <v>13</v>
      </c>
      <c r="D50" s="79">
        <v>44537</v>
      </c>
      <c r="E50" s="98">
        <v>1750.6</v>
      </c>
      <c r="F50" s="80">
        <v>1750.6</v>
      </c>
      <c r="G50" s="80"/>
      <c r="H50" s="98">
        <f t="shared" si="0"/>
        <v>0</v>
      </c>
    </row>
    <row r="51" spans="1:8" x14ac:dyDescent="0.2">
      <c r="A51" s="71">
        <v>35</v>
      </c>
      <c r="B51" s="78" t="s">
        <v>23</v>
      </c>
      <c r="C51" s="71" t="s">
        <v>13</v>
      </c>
      <c r="D51" s="79">
        <v>44544</v>
      </c>
      <c r="E51" s="98">
        <v>3636.2</v>
      </c>
      <c r="F51" s="80">
        <v>3636.2</v>
      </c>
      <c r="G51" s="80"/>
      <c r="H51" s="98">
        <f t="shared" si="0"/>
        <v>0</v>
      </c>
    </row>
    <row r="52" spans="1:8" x14ac:dyDescent="0.2">
      <c r="A52" s="86"/>
      <c r="B52" s="93" t="s">
        <v>23</v>
      </c>
      <c r="C52" s="86" t="s">
        <v>13</v>
      </c>
      <c r="D52" s="94">
        <v>44551</v>
      </c>
      <c r="E52" s="100">
        <v>5829.7</v>
      </c>
      <c r="F52" s="95"/>
      <c r="G52" s="95"/>
      <c r="H52" s="100">
        <f t="shared" si="0"/>
        <v>5829.7</v>
      </c>
    </row>
    <row r="53" spans="1:8" x14ac:dyDescent="0.2">
      <c r="A53" s="71">
        <v>36</v>
      </c>
      <c r="B53" s="78" t="s">
        <v>25</v>
      </c>
      <c r="C53" s="71" t="s">
        <v>13</v>
      </c>
      <c r="D53" s="79">
        <v>44543</v>
      </c>
      <c r="E53" s="98">
        <v>496</v>
      </c>
      <c r="F53" s="80">
        <v>496</v>
      </c>
      <c r="G53" s="80"/>
      <c r="H53" s="98">
        <f t="shared" si="0"/>
        <v>0</v>
      </c>
    </row>
    <row r="54" spans="1:8" x14ac:dyDescent="0.2">
      <c r="A54" s="86"/>
      <c r="B54" s="93" t="s">
        <v>25</v>
      </c>
      <c r="C54" s="86" t="s">
        <v>13</v>
      </c>
      <c r="D54" s="94">
        <v>44550</v>
      </c>
      <c r="E54" s="100">
        <v>566.76</v>
      </c>
      <c r="F54" s="95"/>
      <c r="G54" s="95"/>
      <c r="H54" s="100">
        <f t="shared" si="0"/>
        <v>566.76</v>
      </c>
    </row>
    <row r="55" spans="1:8" x14ac:dyDescent="0.2">
      <c r="A55" s="71">
        <v>37</v>
      </c>
      <c r="B55" s="78" t="s">
        <v>89</v>
      </c>
      <c r="C55" s="71" t="s">
        <v>13</v>
      </c>
      <c r="D55" s="79">
        <v>44543</v>
      </c>
      <c r="E55" s="98">
        <v>3426.3</v>
      </c>
      <c r="F55" s="80">
        <v>3426.3</v>
      </c>
      <c r="G55" s="80"/>
      <c r="H55" s="98">
        <f t="shared" si="0"/>
        <v>0</v>
      </c>
    </row>
    <row r="56" spans="1:8" x14ac:dyDescent="0.2">
      <c r="A56" s="86"/>
      <c r="B56" s="93" t="s">
        <v>89</v>
      </c>
      <c r="C56" s="86" t="s">
        <v>13</v>
      </c>
      <c r="D56" s="94">
        <v>44550</v>
      </c>
      <c r="E56" s="100">
        <v>3623.8</v>
      </c>
      <c r="F56" s="95"/>
      <c r="G56" s="95"/>
      <c r="H56" s="100">
        <f t="shared" si="0"/>
        <v>3623.8</v>
      </c>
    </row>
    <row r="57" spans="1:8" x14ac:dyDescent="0.2">
      <c r="A57" s="71">
        <v>38</v>
      </c>
      <c r="B57" s="78" t="s">
        <v>40</v>
      </c>
      <c r="C57" s="71" t="s">
        <v>13</v>
      </c>
      <c r="D57" s="79">
        <v>44543</v>
      </c>
      <c r="E57" s="98">
        <v>3128.04</v>
      </c>
      <c r="F57" s="80"/>
      <c r="G57" s="80"/>
      <c r="H57" s="98">
        <f t="shared" si="0"/>
        <v>3128.04</v>
      </c>
    </row>
    <row r="58" spans="1:8" x14ac:dyDescent="0.2">
      <c r="A58" s="86"/>
      <c r="B58" s="93" t="s">
        <v>40</v>
      </c>
      <c r="C58" s="86" t="s">
        <v>13</v>
      </c>
      <c r="D58" s="94">
        <v>44550</v>
      </c>
      <c r="E58" s="100">
        <v>1485</v>
      </c>
      <c r="F58" s="95"/>
      <c r="G58" s="95"/>
      <c r="H58" s="100">
        <f t="shared" si="0"/>
        <v>1485</v>
      </c>
    </row>
    <row r="59" spans="1:8" x14ac:dyDescent="0.2">
      <c r="A59" s="71">
        <v>39</v>
      </c>
      <c r="B59" s="78" t="s">
        <v>27</v>
      </c>
      <c r="C59" s="71" t="s">
        <v>13</v>
      </c>
      <c r="D59" s="79">
        <v>44544</v>
      </c>
      <c r="E59" s="98">
        <v>420</v>
      </c>
      <c r="F59" s="80">
        <v>420</v>
      </c>
      <c r="G59" s="80"/>
      <c r="H59" s="98">
        <f t="shared" si="0"/>
        <v>0</v>
      </c>
    </row>
    <row r="60" spans="1:8" x14ac:dyDescent="0.2">
      <c r="A60" s="71">
        <v>40</v>
      </c>
      <c r="B60" s="78" t="s">
        <v>71</v>
      </c>
      <c r="C60" s="71" t="s">
        <v>13</v>
      </c>
      <c r="D60" s="79">
        <v>44544</v>
      </c>
      <c r="E60" s="98">
        <v>1640.62</v>
      </c>
      <c r="F60" s="80"/>
      <c r="G60" s="80"/>
      <c r="H60" s="98">
        <f t="shared" si="0"/>
        <v>1640.62</v>
      </c>
    </row>
    <row r="61" spans="1:8" x14ac:dyDescent="0.2">
      <c r="A61" s="71">
        <v>41</v>
      </c>
      <c r="B61" s="78" t="s">
        <v>199</v>
      </c>
      <c r="C61" s="71" t="s">
        <v>13</v>
      </c>
      <c r="D61" s="79">
        <v>44545</v>
      </c>
      <c r="E61" s="98">
        <v>6823.5</v>
      </c>
      <c r="F61" s="80"/>
      <c r="G61" s="80"/>
      <c r="H61" s="98">
        <f t="shared" si="0"/>
        <v>6823.5</v>
      </c>
    </row>
    <row r="62" spans="1:8" x14ac:dyDescent="0.2">
      <c r="A62" s="86"/>
      <c r="B62" s="93" t="s">
        <v>34</v>
      </c>
      <c r="C62" s="86" t="s">
        <v>13</v>
      </c>
      <c r="D62" s="94">
        <v>44552</v>
      </c>
      <c r="E62" s="100">
        <v>881.64</v>
      </c>
      <c r="F62" s="95"/>
      <c r="G62" s="95"/>
      <c r="H62" s="100">
        <f t="shared" si="0"/>
        <v>881.64</v>
      </c>
    </row>
    <row r="63" spans="1:8" x14ac:dyDescent="0.2">
      <c r="A63" s="86"/>
      <c r="B63" s="93" t="s">
        <v>36</v>
      </c>
      <c r="C63" s="86" t="s">
        <v>13</v>
      </c>
      <c r="D63" s="94">
        <v>44551</v>
      </c>
      <c r="E63" s="100">
        <v>1802.6</v>
      </c>
      <c r="F63" s="95"/>
      <c r="G63" s="95"/>
      <c r="H63" s="100">
        <f t="shared" si="0"/>
        <v>1802.6</v>
      </c>
    </row>
    <row r="64" spans="1:8" x14ac:dyDescent="0.2">
      <c r="A64" s="71">
        <v>42</v>
      </c>
      <c r="B64" s="75" t="s">
        <v>43</v>
      </c>
      <c r="C64" s="71" t="s">
        <v>44</v>
      </c>
      <c r="D64" s="73"/>
      <c r="E64" s="98">
        <v>2550</v>
      </c>
      <c r="F64" s="70"/>
      <c r="G64" s="70"/>
      <c r="H64" s="98">
        <f t="shared" si="0"/>
        <v>2550</v>
      </c>
    </row>
    <row r="65" spans="1:12" x14ac:dyDescent="0.2">
      <c r="A65" s="71">
        <v>43</v>
      </c>
      <c r="B65" s="78" t="s">
        <v>45</v>
      </c>
      <c r="C65" s="71" t="s">
        <v>44</v>
      </c>
      <c r="D65" s="79">
        <v>44533</v>
      </c>
      <c r="E65" s="98">
        <v>346.5</v>
      </c>
      <c r="F65" s="80">
        <v>346.5</v>
      </c>
      <c r="G65" s="80"/>
      <c r="H65" s="98">
        <f t="shared" si="0"/>
        <v>0</v>
      </c>
    </row>
    <row r="66" spans="1:12" x14ac:dyDescent="0.2">
      <c r="A66" s="71">
        <v>44</v>
      </c>
      <c r="B66" s="78" t="s">
        <v>47</v>
      </c>
      <c r="C66" s="71" t="s">
        <v>44</v>
      </c>
      <c r="D66" s="79">
        <v>44518</v>
      </c>
      <c r="E66" s="98">
        <v>983.02</v>
      </c>
      <c r="F66" s="80">
        <v>103</v>
      </c>
      <c r="G66" s="80"/>
      <c r="H66" s="98">
        <f t="shared" si="0"/>
        <v>880.02</v>
      </c>
    </row>
    <row r="67" spans="1:12" x14ac:dyDescent="0.2">
      <c r="A67" s="71">
        <v>45</v>
      </c>
      <c r="B67" s="78" t="s">
        <v>47</v>
      </c>
      <c r="C67" s="71" t="s">
        <v>44</v>
      </c>
      <c r="D67" s="79">
        <v>44525</v>
      </c>
      <c r="E67" s="98">
        <v>984.1</v>
      </c>
      <c r="F67" s="80"/>
      <c r="G67" s="80"/>
      <c r="H67" s="98">
        <f t="shared" si="0"/>
        <v>984.1</v>
      </c>
    </row>
    <row r="68" spans="1:12" x14ac:dyDescent="0.2">
      <c r="A68" s="71">
        <v>46</v>
      </c>
      <c r="B68" s="78" t="s">
        <v>48</v>
      </c>
      <c r="C68" s="71" t="s">
        <v>44</v>
      </c>
      <c r="D68" s="79">
        <v>44497</v>
      </c>
      <c r="E68" s="98">
        <v>13170.599999999999</v>
      </c>
      <c r="F68" s="105"/>
      <c r="G68" s="105">
        <f>4350+8820</f>
        <v>13170</v>
      </c>
      <c r="H68" s="98">
        <f t="shared" si="0"/>
        <v>0.59999999999854481</v>
      </c>
      <c r="I68" s="63">
        <f>2000+2000+350</f>
        <v>4350</v>
      </c>
      <c r="J68" s="63" t="s">
        <v>74</v>
      </c>
      <c r="K68" s="63">
        <v>9000</v>
      </c>
      <c r="L68" s="63" t="s">
        <v>70</v>
      </c>
    </row>
    <row r="69" spans="1:12" x14ac:dyDescent="0.2">
      <c r="A69" s="71">
        <v>47</v>
      </c>
      <c r="B69" s="78" t="s">
        <v>48</v>
      </c>
      <c r="C69" s="71" t="s">
        <v>44</v>
      </c>
      <c r="D69" s="79">
        <v>44539</v>
      </c>
      <c r="E69" s="98">
        <v>27238.1</v>
      </c>
      <c r="F69" s="105"/>
      <c r="G69" s="105"/>
      <c r="H69" s="98">
        <f t="shared" si="0"/>
        <v>27238.1</v>
      </c>
    </row>
    <row r="70" spans="1:12" x14ac:dyDescent="0.2">
      <c r="A70" s="86"/>
      <c r="B70" s="93" t="s">
        <v>48</v>
      </c>
      <c r="C70" s="86" t="s">
        <v>44</v>
      </c>
      <c r="D70" s="94">
        <v>44553</v>
      </c>
      <c r="E70" s="100">
        <v>34702.17</v>
      </c>
      <c r="F70" s="104"/>
      <c r="G70" s="104"/>
      <c r="H70" s="100">
        <f t="shared" si="0"/>
        <v>34702.17</v>
      </c>
    </row>
    <row r="71" spans="1:12" x14ac:dyDescent="0.2">
      <c r="A71" s="71">
        <v>48</v>
      </c>
      <c r="B71" s="78" t="s">
        <v>49</v>
      </c>
      <c r="C71" s="71" t="s">
        <v>44</v>
      </c>
      <c r="D71" s="79">
        <v>44518</v>
      </c>
      <c r="E71" s="98">
        <v>489.90000000000009</v>
      </c>
      <c r="F71" s="80">
        <v>489.9</v>
      </c>
      <c r="G71" s="80"/>
      <c r="H71" s="98">
        <f t="shared" si="0"/>
        <v>1.1368683772161603E-13</v>
      </c>
    </row>
    <row r="72" spans="1:12" x14ac:dyDescent="0.2">
      <c r="A72" s="71">
        <v>49</v>
      </c>
      <c r="B72" s="78" t="s">
        <v>49</v>
      </c>
      <c r="C72" s="71" t="s">
        <v>44</v>
      </c>
      <c r="D72" s="79">
        <v>44525</v>
      </c>
      <c r="E72" s="98">
        <v>1217.6400000000001</v>
      </c>
      <c r="F72" s="80"/>
      <c r="G72" s="80"/>
      <c r="H72" s="98">
        <f t="shared" si="0"/>
        <v>1217.6400000000001</v>
      </c>
    </row>
    <row r="73" spans="1:12" x14ac:dyDescent="0.2">
      <c r="A73" s="71">
        <v>50</v>
      </c>
      <c r="B73" s="78" t="s">
        <v>49</v>
      </c>
      <c r="C73" s="71" t="s">
        <v>44</v>
      </c>
      <c r="D73" s="79">
        <v>44546</v>
      </c>
      <c r="E73" s="98">
        <v>720</v>
      </c>
      <c r="F73" s="80"/>
      <c r="G73" s="80"/>
      <c r="H73" s="98">
        <f t="shared" si="0"/>
        <v>720</v>
      </c>
    </row>
    <row r="74" spans="1:12" x14ac:dyDescent="0.2">
      <c r="A74" s="86"/>
      <c r="B74" s="93" t="s">
        <v>49</v>
      </c>
      <c r="C74" s="86" t="s">
        <v>44</v>
      </c>
      <c r="D74" s="94">
        <v>44553</v>
      </c>
      <c r="E74" s="100">
        <v>1813.3</v>
      </c>
      <c r="F74" s="95"/>
      <c r="G74" s="95"/>
      <c r="H74" s="100">
        <f t="shared" si="0"/>
        <v>1813.3</v>
      </c>
    </row>
    <row r="75" spans="1:12" x14ac:dyDescent="0.2">
      <c r="A75" s="71">
        <v>51</v>
      </c>
      <c r="B75" s="78" t="s">
        <v>51</v>
      </c>
      <c r="C75" s="71" t="s">
        <v>13</v>
      </c>
      <c r="D75" s="79">
        <v>44490</v>
      </c>
      <c r="E75" s="98">
        <v>13179.1</v>
      </c>
      <c r="F75" s="80"/>
      <c r="G75" s="80"/>
      <c r="H75" s="98">
        <f t="shared" si="0"/>
        <v>13179.1</v>
      </c>
    </row>
    <row r="76" spans="1:12" x14ac:dyDescent="0.2">
      <c r="A76" s="71">
        <v>52</v>
      </c>
      <c r="B76" s="78" t="s">
        <v>51</v>
      </c>
      <c r="C76" s="71" t="s">
        <v>13</v>
      </c>
      <c r="D76" s="79">
        <v>44497</v>
      </c>
      <c r="E76" s="98">
        <v>8058.9</v>
      </c>
      <c r="F76" s="80"/>
      <c r="G76" s="80"/>
      <c r="H76" s="98">
        <f t="shared" si="0"/>
        <v>8058.9</v>
      </c>
    </row>
    <row r="77" spans="1:12" x14ac:dyDescent="0.2">
      <c r="A77" s="71">
        <v>53</v>
      </c>
      <c r="B77" s="78" t="s">
        <v>52</v>
      </c>
      <c r="C77" s="71" t="s">
        <v>44</v>
      </c>
      <c r="D77" s="79">
        <v>44547</v>
      </c>
      <c r="E77" s="98">
        <v>2056.1999999999998</v>
      </c>
      <c r="F77" s="80"/>
      <c r="G77" s="80">
        <v>2056.1999999999998</v>
      </c>
      <c r="H77" s="98">
        <f t="shared" si="0"/>
        <v>0</v>
      </c>
      <c r="I77" s="63">
        <v>3822.03</v>
      </c>
    </row>
    <row r="78" spans="1:12" x14ac:dyDescent="0.2">
      <c r="A78" s="86"/>
      <c r="B78" s="93" t="s">
        <v>52</v>
      </c>
      <c r="C78" s="86" t="s">
        <v>44</v>
      </c>
      <c r="D78" s="94">
        <v>44553</v>
      </c>
      <c r="E78" s="100">
        <v>8272.57</v>
      </c>
      <c r="F78" s="95"/>
      <c r="G78" s="95">
        <v>1765.83</v>
      </c>
      <c r="H78" s="100">
        <f t="shared" si="0"/>
        <v>6506.74</v>
      </c>
    </row>
    <row r="79" spans="1:12" x14ac:dyDescent="0.2">
      <c r="A79" s="71">
        <v>54</v>
      </c>
      <c r="B79" s="78" t="s">
        <v>58</v>
      </c>
      <c r="C79" s="71" t="s">
        <v>44</v>
      </c>
      <c r="D79" s="79">
        <v>44497</v>
      </c>
      <c r="E79" s="98">
        <v>8890.7999999999993</v>
      </c>
      <c r="F79" s="70"/>
      <c r="G79" s="70"/>
      <c r="H79" s="98">
        <f t="shared" si="0"/>
        <v>8890.7999999999993</v>
      </c>
    </row>
    <row r="80" spans="1:12" x14ac:dyDescent="0.2">
      <c r="A80" s="71">
        <v>55</v>
      </c>
      <c r="B80" s="78" t="s">
        <v>46</v>
      </c>
      <c r="C80" s="71" t="s">
        <v>44</v>
      </c>
      <c r="D80" s="79">
        <v>44525</v>
      </c>
      <c r="E80" s="98">
        <v>5000</v>
      </c>
      <c r="F80" s="70"/>
      <c r="G80" s="70"/>
      <c r="H80" s="98">
        <f t="shared" si="0"/>
        <v>5000</v>
      </c>
    </row>
    <row r="81" spans="1:10" x14ac:dyDescent="0.2">
      <c r="A81" s="71">
        <v>56</v>
      </c>
      <c r="B81" s="78" t="s">
        <v>46</v>
      </c>
      <c r="C81" s="71" t="s">
        <v>44</v>
      </c>
      <c r="D81" s="79">
        <v>44546</v>
      </c>
      <c r="E81" s="98">
        <v>3798.2</v>
      </c>
      <c r="F81" s="70">
        <v>3798.2</v>
      </c>
      <c r="G81" s="70"/>
      <c r="H81" s="98">
        <f t="shared" si="0"/>
        <v>0</v>
      </c>
    </row>
    <row r="82" spans="1:10" x14ac:dyDescent="0.2">
      <c r="A82" s="86"/>
      <c r="B82" s="93" t="s">
        <v>46</v>
      </c>
      <c r="C82" s="86" t="s">
        <v>44</v>
      </c>
      <c r="D82" s="94">
        <v>44553</v>
      </c>
      <c r="E82" s="100">
        <v>7567.2</v>
      </c>
      <c r="F82" s="90"/>
      <c r="G82" s="90"/>
      <c r="H82" s="100">
        <f t="shared" si="0"/>
        <v>7567.2</v>
      </c>
    </row>
    <row r="83" spans="1:10" x14ac:dyDescent="0.2">
      <c r="A83" s="71">
        <v>57</v>
      </c>
      <c r="B83" s="78" t="s">
        <v>60</v>
      </c>
      <c r="C83" s="71" t="s">
        <v>44</v>
      </c>
      <c r="D83" s="79">
        <v>44546</v>
      </c>
      <c r="E83" s="98">
        <v>2317</v>
      </c>
      <c r="F83" s="70">
        <v>2317</v>
      </c>
      <c r="G83" s="70"/>
      <c r="H83" s="98">
        <f t="shared" si="0"/>
        <v>0</v>
      </c>
    </row>
    <row r="84" spans="1:10" x14ac:dyDescent="0.2">
      <c r="A84" s="71">
        <v>58</v>
      </c>
      <c r="B84" s="78" t="s">
        <v>79</v>
      </c>
      <c r="C84" s="113" t="s">
        <v>44</v>
      </c>
      <c r="D84" s="79">
        <v>44546</v>
      </c>
      <c r="E84" s="98">
        <v>4130</v>
      </c>
      <c r="F84" s="70">
        <v>4130</v>
      </c>
      <c r="G84" s="70"/>
      <c r="H84" s="98">
        <f t="shared" si="0"/>
        <v>0</v>
      </c>
    </row>
    <row r="85" spans="1:10" x14ac:dyDescent="0.2">
      <c r="A85" s="86"/>
      <c r="B85" s="93" t="s">
        <v>79</v>
      </c>
      <c r="C85" s="112" t="s">
        <v>44</v>
      </c>
      <c r="D85" s="94">
        <v>44553</v>
      </c>
      <c r="E85" s="100">
        <v>13970</v>
      </c>
      <c r="F85" s="90"/>
      <c r="G85" s="90"/>
      <c r="H85" s="100">
        <f t="shared" si="0"/>
        <v>13970</v>
      </c>
    </row>
    <row r="86" spans="1:10" x14ac:dyDescent="0.2">
      <c r="A86" s="71">
        <v>59</v>
      </c>
      <c r="B86" s="78" t="s">
        <v>262</v>
      </c>
      <c r="C86" s="113" t="s">
        <v>44</v>
      </c>
      <c r="D86" s="79">
        <v>44525</v>
      </c>
      <c r="E86" s="98">
        <v>8091.07</v>
      </c>
      <c r="F86" s="70">
        <v>3681.07</v>
      </c>
      <c r="G86" s="70">
        <v>4410</v>
      </c>
      <c r="H86" s="98">
        <f t="shared" si="0"/>
        <v>0</v>
      </c>
      <c r="I86" s="63">
        <v>4500</v>
      </c>
      <c r="J86" s="63" t="s">
        <v>70</v>
      </c>
    </row>
    <row r="87" spans="1:10" x14ac:dyDescent="0.2">
      <c r="A87" s="71">
        <v>60</v>
      </c>
      <c r="B87" s="78" t="s">
        <v>263</v>
      </c>
      <c r="C87" s="113" t="s">
        <v>44</v>
      </c>
      <c r="D87" s="79">
        <v>44546</v>
      </c>
      <c r="E87" s="98">
        <v>218</v>
      </c>
      <c r="F87" s="70">
        <v>218</v>
      </c>
      <c r="G87" s="70"/>
      <c r="H87" s="98">
        <f t="shared" si="0"/>
        <v>0</v>
      </c>
    </row>
    <row r="88" spans="1:10" x14ac:dyDescent="0.2">
      <c r="A88" s="71">
        <v>61</v>
      </c>
      <c r="B88" s="78" t="s">
        <v>53</v>
      </c>
      <c r="C88" s="113" t="s">
        <v>44</v>
      </c>
      <c r="D88" s="79">
        <v>44547</v>
      </c>
      <c r="E88" s="98">
        <v>1641.4</v>
      </c>
      <c r="F88" s="70">
        <v>400</v>
      </c>
      <c r="G88" s="70"/>
      <c r="H88" s="98">
        <f t="shared" si="0"/>
        <v>1241.4000000000001</v>
      </c>
    </row>
    <row r="89" spans="1:10" x14ac:dyDescent="0.2">
      <c r="A89" s="71">
        <v>62</v>
      </c>
      <c r="B89" s="78" t="s">
        <v>236</v>
      </c>
      <c r="C89" s="113" t="s">
        <v>44</v>
      </c>
      <c r="D89" s="79">
        <v>44546</v>
      </c>
      <c r="E89" s="98">
        <v>2950.9</v>
      </c>
      <c r="F89" s="70">
        <v>2650</v>
      </c>
      <c r="G89" s="70"/>
      <c r="H89" s="98">
        <f t="shared" si="0"/>
        <v>300.90000000000009</v>
      </c>
    </row>
    <row r="90" spans="1:10" x14ac:dyDescent="0.2">
      <c r="A90" s="86"/>
      <c r="B90" s="93" t="s">
        <v>236</v>
      </c>
      <c r="C90" s="112" t="s">
        <v>44</v>
      </c>
      <c r="D90" s="94">
        <v>44553</v>
      </c>
      <c r="E90" s="100">
        <v>1919.4</v>
      </c>
      <c r="F90" s="90"/>
      <c r="G90" s="90"/>
      <c r="H90" s="100">
        <f t="shared" si="0"/>
        <v>1919.4</v>
      </c>
    </row>
    <row r="91" spans="1:10" ht="15.75" customHeight="1" x14ac:dyDescent="0.2">
      <c r="A91" s="71">
        <v>63</v>
      </c>
      <c r="B91" s="78" t="s">
        <v>59</v>
      </c>
      <c r="C91" s="113" t="s">
        <v>44</v>
      </c>
      <c r="D91" s="79">
        <v>44546</v>
      </c>
      <c r="E91" s="98">
        <v>4754.68</v>
      </c>
      <c r="F91" s="70">
        <v>4754.68</v>
      </c>
      <c r="G91" s="70"/>
      <c r="H91" s="98">
        <f t="shared" si="0"/>
        <v>0</v>
      </c>
    </row>
    <row r="92" spans="1:10" ht="15.75" customHeight="1" x14ac:dyDescent="0.2">
      <c r="A92" s="86"/>
      <c r="B92" s="93" t="s">
        <v>59</v>
      </c>
      <c r="C92" s="112" t="s">
        <v>44</v>
      </c>
      <c r="D92" s="94">
        <v>44553</v>
      </c>
      <c r="E92" s="100">
        <v>4835.2</v>
      </c>
      <c r="F92" s="90"/>
      <c r="G92" s="90"/>
      <c r="H92" s="100">
        <f t="shared" si="0"/>
        <v>4835.2</v>
      </c>
    </row>
    <row r="93" spans="1:10" ht="15.75" customHeight="1" x14ac:dyDescent="0.2">
      <c r="A93" s="71">
        <v>64</v>
      </c>
      <c r="B93" s="78" t="s">
        <v>55</v>
      </c>
      <c r="C93" s="113" t="s">
        <v>44</v>
      </c>
      <c r="D93" s="79">
        <v>44546</v>
      </c>
      <c r="E93" s="98">
        <v>1583.7</v>
      </c>
      <c r="F93" s="70">
        <v>1583.7</v>
      </c>
      <c r="G93" s="70"/>
      <c r="H93" s="98">
        <f t="shared" si="0"/>
        <v>0</v>
      </c>
    </row>
    <row r="94" spans="1:10" ht="15.75" customHeight="1" x14ac:dyDescent="0.2">
      <c r="A94" s="86"/>
      <c r="B94" s="93" t="s">
        <v>55</v>
      </c>
      <c r="C94" s="112" t="s">
        <v>44</v>
      </c>
      <c r="D94" s="94">
        <v>44553</v>
      </c>
      <c r="E94" s="100">
        <v>676.96</v>
      </c>
      <c r="F94" s="90"/>
      <c r="G94" s="90"/>
      <c r="H94" s="100">
        <f t="shared" si="0"/>
        <v>676.96</v>
      </c>
    </row>
    <row r="95" spans="1:10" ht="15.75" customHeight="1" x14ac:dyDescent="0.2">
      <c r="A95" s="71">
        <v>65</v>
      </c>
      <c r="B95" s="78" t="s">
        <v>54</v>
      </c>
      <c r="C95" s="113" t="s">
        <v>44</v>
      </c>
      <c r="D95" s="79">
        <v>44547</v>
      </c>
      <c r="E95" s="98">
        <v>7488.12</v>
      </c>
      <c r="F95" s="70">
        <v>2000</v>
      </c>
      <c r="G95" s="70"/>
      <c r="H95" s="98">
        <f t="shared" ref="H95:H96" si="1">E95-F95-G95</f>
        <v>5488.12</v>
      </c>
    </row>
    <row r="96" spans="1:10" ht="15.75" customHeight="1" x14ac:dyDescent="0.2">
      <c r="A96" s="86"/>
      <c r="B96" s="93" t="s">
        <v>90</v>
      </c>
      <c r="C96" s="112" t="s">
        <v>44</v>
      </c>
      <c r="D96" s="94">
        <v>44553</v>
      </c>
      <c r="E96" s="102">
        <v>6216.4</v>
      </c>
      <c r="F96" s="90"/>
      <c r="G96" s="90"/>
      <c r="H96" s="100">
        <f t="shared" si="1"/>
        <v>6216.4</v>
      </c>
    </row>
    <row r="97" spans="1:11" x14ac:dyDescent="0.2">
      <c r="A97" s="71"/>
      <c r="B97" s="81"/>
      <c r="C97" s="81"/>
      <c r="D97" s="81" t="s">
        <v>62</v>
      </c>
      <c r="E97" s="96">
        <f>SUM(E4:E96)</f>
        <v>349432.7100000002</v>
      </c>
      <c r="F97" s="111">
        <f>SUM(F4:F96)</f>
        <v>60449.349999999991</v>
      </c>
      <c r="G97" s="111"/>
      <c r="H97" s="98"/>
    </row>
    <row r="98" spans="1:11" ht="16.5" customHeight="1" x14ac:dyDescent="0.2">
      <c r="A98" s="59"/>
      <c r="K98" s="84"/>
    </row>
    <row r="99" spans="1:11" x14ac:dyDescent="0.2">
      <c r="B99" s="59" t="s">
        <v>63</v>
      </c>
      <c r="C99" s="59"/>
      <c r="D99" s="59" t="s">
        <v>64</v>
      </c>
      <c r="E99" s="59"/>
      <c r="F99" s="85" t="s">
        <v>65</v>
      </c>
      <c r="G99" s="85"/>
    </row>
    <row r="100" spans="1:11" x14ac:dyDescent="0.2">
      <c r="B100" s="66" t="s">
        <v>66</v>
      </c>
      <c r="C100" s="59"/>
      <c r="D100" s="59" t="s">
        <v>106</v>
      </c>
      <c r="E100" s="59"/>
      <c r="F100" s="85" t="s">
        <v>68</v>
      </c>
      <c r="G100" s="85"/>
    </row>
  </sheetData>
  <autoFilter ref="A1:H97"/>
  <pageMargins left="0.7" right="0.7" top="0.75" bottom="0.75" header="0.3" footer="0.3"/>
  <pageSetup paperSize="9" scale="56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opLeftCell="A61" workbookViewId="0">
      <selection activeCell="A85" sqref="A1:XFD1048576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6.42578125" style="63" bestFit="1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8" x14ac:dyDescent="0.2">
      <c r="B1" s="58" t="s">
        <v>0</v>
      </c>
      <c r="C1" s="59" t="s">
        <v>1</v>
      </c>
      <c r="D1" s="59"/>
      <c r="E1" s="60"/>
      <c r="F1" s="61"/>
      <c r="G1" s="61"/>
      <c r="H1" s="62">
        <v>44548</v>
      </c>
    </row>
    <row r="2" spans="1:8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269</v>
      </c>
    </row>
    <row r="3" spans="1:8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8" x14ac:dyDescent="0.2">
      <c r="A4" s="71">
        <v>1</v>
      </c>
      <c r="B4" s="72" t="s">
        <v>151</v>
      </c>
      <c r="C4" s="71" t="s">
        <v>13</v>
      </c>
      <c r="D4" s="73"/>
      <c r="E4" s="98">
        <v>485.6</v>
      </c>
      <c r="F4" s="70">
        <v>485.6</v>
      </c>
      <c r="G4" s="70"/>
      <c r="H4" s="98">
        <f>E4-F4-G4</f>
        <v>0</v>
      </c>
    </row>
    <row r="5" spans="1:8" x14ac:dyDescent="0.2">
      <c r="A5" s="71">
        <v>2</v>
      </c>
      <c r="B5" s="72" t="s">
        <v>12</v>
      </c>
      <c r="C5" s="71" t="s">
        <v>13</v>
      </c>
      <c r="D5" s="73">
        <v>44544</v>
      </c>
      <c r="E5" s="98">
        <v>150.19999999999999</v>
      </c>
      <c r="F5" s="70">
        <v>150.19999999999999</v>
      </c>
      <c r="G5" s="70"/>
      <c r="H5" s="98">
        <f t="shared" ref="H5:H97" si="0">E5-F5-G5</f>
        <v>0</v>
      </c>
    </row>
    <row r="6" spans="1:8" x14ac:dyDescent="0.2">
      <c r="A6" s="71">
        <v>3</v>
      </c>
      <c r="B6" s="72" t="s">
        <v>12</v>
      </c>
      <c r="C6" s="71" t="s">
        <v>13</v>
      </c>
      <c r="D6" s="73">
        <v>44551</v>
      </c>
      <c r="E6" s="98">
        <v>846.1</v>
      </c>
      <c r="F6" s="70"/>
      <c r="G6" s="70"/>
      <c r="H6" s="98">
        <f t="shared" si="0"/>
        <v>846.1</v>
      </c>
    </row>
    <row r="7" spans="1:8" x14ac:dyDescent="0.2">
      <c r="A7" s="71">
        <v>4</v>
      </c>
      <c r="B7" s="75" t="s">
        <v>14</v>
      </c>
      <c r="C7" s="71" t="s">
        <v>13</v>
      </c>
      <c r="D7" s="73">
        <v>44537</v>
      </c>
      <c r="E7" s="98">
        <v>5254.5</v>
      </c>
      <c r="F7" s="70">
        <v>1585.7</v>
      </c>
      <c r="G7" s="70"/>
      <c r="H7" s="98">
        <f t="shared" si="0"/>
        <v>3668.8</v>
      </c>
    </row>
    <row r="8" spans="1:8" x14ac:dyDescent="0.2">
      <c r="A8" s="71">
        <v>5</v>
      </c>
      <c r="B8" s="75" t="s">
        <v>14</v>
      </c>
      <c r="C8" s="71" t="s">
        <v>13</v>
      </c>
      <c r="D8" s="73">
        <v>44544</v>
      </c>
      <c r="E8" s="98">
        <v>3314.32</v>
      </c>
      <c r="F8" s="70">
        <v>3314.32</v>
      </c>
      <c r="G8" s="70"/>
      <c r="H8" s="98">
        <f t="shared" si="0"/>
        <v>0</v>
      </c>
    </row>
    <row r="9" spans="1:8" x14ac:dyDescent="0.2">
      <c r="A9" s="71">
        <v>6</v>
      </c>
      <c r="B9" s="75" t="s">
        <v>14</v>
      </c>
      <c r="C9" s="71" t="s">
        <v>13</v>
      </c>
      <c r="D9" s="73">
        <v>44551</v>
      </c>
      <c r="E9" s="98">
        <v>3502.7</v>
      </c>
      <c r="F9" s="70"/>
      <c r="G9" s="70"/>
      <c r="H9" s="98">
        <f t="shared" si="0"/>
        <v>3502.7</v>
      </c>
    </row>
    <row r="10" spans="1:8" x14ac:dyDescent="0.2">
      <c r="A10" s="86"/>
      <c r="B10" s="87" t="s">
        <v>14</v>
      </c>
      <c r="C10" s="86" t="s">
        <v>13</v>
      </c>
      <c r="D10" s="88">
        <v>44558</v>
      </c>
      <c r="E10" s="100">
        <v>2477.6</v>
      </c>
      <c r="F10" s="90"/>
      <c r="G10" s="90"/>
      <c r="H10" s="100">
        <f t="shared" si="0"/>
        <v>2477.6</v>
      </c>
    </row>
    <row r="11" spans="1:8" x14ac:dyDescent="0.2">
      <c r="A11" s="71">
        <v>7</v>
      </c>
      <c r="B11" s="75" t="s">
        <v>16</v>
      </c>
      <c r="C11" s="71" t="s">
        <v>13</v>
      </c>
      <c r="D11" s="73">
        <v>44551</v>
      </c>
      <c r="E11" s="98">
        <v>1571.2</v>
      </c>
      <c r="F11" s="70">
        <v>1571.2</v>
      </c>
      <c r="G11" s="70"/>
      <c r="H11" s="98">
        <f t="shared" si="0"/>
        <v>0</v>
      </c>
    </row>
    <row r="12" spans="1:8" x14ac:dyDescent="0.2">
      <c r="A12" s="86"/>
      <c r="B12" s="87" t="s">
        <v>16</v>
      </c>
      <c r="C12" s="86" t="s">
        <v>13</v>
      </c>
      <c r="D12" s="88">
        <v>44558</v>
      </c>
      <c r="E12" s="100">
        <v>1304.5999999999999</v>
      </c>
      <c r="F12" s="90"/>
      <c r="G12" s="90"/>
      <c r="H12" s="100">
        <f t="shared" si="0"/>
        <v>1304.5999999999999</v>
      </c>
    </row>
    <row r="13" spans="1:8" x14ac:dyDescent="0.2">
      <c r="A13" s="71">
        <v>8</v>
      </c>
      <c r="B13" s="75" t="s">
        <v>147</v>
      </c>
      <c r="C13" s="71" t="s">
        <v>13</v>
      </c>
      <c r="D13" s="73">
        <v>44531</v>
      </c>
      <c r="E13" s="98">
        <v>2080.6999999999998</v>
      </c>
      <c r="F13" s="70">
        <v>750</v>
      </c>
      <c r="G13" s="70"/>
      <c r="H13" s="98">
        <f t="shared" si="0"/>
        <v>1330.6999999999998</v>
      </c>
    </row>
    <row r="14" spans="1:8" x14ac:dyDescent="0.2">
      <c r="A14" s="71">
        <v>9</v>
      </c>
      <c r="B14" s="75" t="s">
        <v>17</v>
      </c>
      <c r="C14" s="71" t="s">
        <v>13</v>
      </c>
      <c r="D14" s="73">
        <v>44538</v>
      </c>
      <c r="E14" s="98">
        <v>2821.5</v>
      </c>
      <c r="F14" s="70">
        <v>71.5</v>
      </c>
      <c r="G14" s="70"/>
      <c r="H14" s="98">
        <f t="shared" si="0"/>
        <v>2750</v>
      </c>
    </row>
    <row r="15" spans="1:8" x14ac:dyDescent="0.2">
      <c r="A15" s="71">
        <v>10</v>
      </c>
      <c r="B15" s="75" t="s">
        <v>17</v>
      </c>
      <c r="C15" s="71" t="s">
        <v>13</v>
      </c>
      <c r="D15" s="73">
        <v>44552</v>
      </c>
      <c r="E15" s="98">
        <v>1928.92</v>
      </c>
      <c r="F15" s="70">
        <v>1928.92</v>
      </c>
      <c r="G15" s="70"/>
      <c r="H15" s="98">
        <f t="shared" si="0"/>
        <v>0</v>
      </c>
    </row>
    <row r="16" spans="1:8" x14ac:dyDescent="0.2">
      <c r="A16" s="71">
        <v>11</v>
      </c>
      <c r="B16" s="75" t="s">
        <v>17</v>
      </c>
      <c r="C16" s="71" t="s">
        <v>13</v>
      </c>
      <c r="D16" s="73">
        <v>44552</v>
      </c>
      <c r="E16" s="98">
        <v>1135</v>
      </c>
      <c r="F16" s="70"/>
      <c r="G16" s="70"/>
      <c r="H16" s="98">
        <f t="shared" si="0"/>
        <v>1135</v>
      </c>
    </row>
    <row r="17" spans="1:10" x14ac:dyDescent="0.2">
      <c r="A17" s="86"/>
      <c r="B17" s="87" t="s">
        <v>17</v>
      </c>
      <c r="C17" s="86" t="s">
        <v>13</v>
      </c>
      <c r="D17" s="88">
        <v>44559</v>
      </c>
      <c r="E17" s="100">
        <v>1430.61</v>
      </c>
      <c r="F17" s="90"/>
      <c r="G17" s="90"/>
      <c r="H17" s="100">
        <f t="shared" si="0"/>
        <v>1430.61</v>
      </c>
    </row>
    <row r="18" spans="1:10" x14ac:dyDescent="0.2">
      <c r="A18" s="71">
        <v>12</v>
      </c>
      <c r="B18" s="75" t="s">
        <v>20</v>
      </c>
      <c r="C18" s="71" t="s">
        <v>13</v>
      </c>
      <c r="D18" s="73">
        <v>44550</v>
      </c>
      <c r="E18" s="98">
        <v>3640.5</v>
      </c>
      <c r="F18" s="70">
        <v>3640.5</v>
      </c>
      <c r="G18" s="70"/>
      <c r="H18" s="98">
        <f t="shared" si="0"/>
        <v>0</v>
      </c>
    </row>
    <row r="19" spans="1:10" x14ac:dyDescent="0.2">
      <c r="A19" s="86"/>
      <c r="B19" s="87" t="s">
        <v>20</v>
      </c>
      <c r="C19" s="86" t="s">
        <v>13</v>
      </c>
      <c r="D19" s="88">
        <v>44557</v>
      </c>
      <c r="E19" s="100">
        <v>2400.5</v>
      </c>
      <c r="F19" s="90"/>
      <c r="G19" s="90"/>
      <c r="H19" s="100">
        <f t="shared" si="0"/>
        <v>2400.5</v>
      </c>
    </row>
    <row r="20" spans="1:10" x14ac:dyDescent="0.2">
      <c r="A20" s="71">
        <v>13</v>
      </c>
      <c r="B20" s="75" t="s">
        <v>21</v>
      </c>
      <c r="C20" s="71" t="s">
        <v>13</v>
      </c>
      <c r="D20" s="73">
        <v>44529</v>
      </c>
      <c r="E20" s="98">
        <v>5636.8</v>
      </c>
      <c r="F20" s="70"/>
      <c r="G20" s="70">
        <v>327.7</v>
      </c>
      <c r="H20" s="98">
        <f t="shared" si="0"/>
        <v>5309.1</v>
      </c>
      <c r="I20" s="63">
        <v>7500</v>
      </c>
      <c r="J20" s="63" t="s">
        <v>70</v>
      </c>
    </row>
    <row r="21" spans="1:10" x14ac:dyDescent="0.2">
      <c r="A21" s="71">
        <v>14</v>
      </c>
      <c r="B21" s="75" t="s">
        <v>21</v>
      </c>
      <c r="C21" s="71" t="s">
        <v>13</v>
      </c>
      <c r="D21" s="73">
        <v>44536</v>
      </c>
      <c r="E21" s="98">
        <v>2610.1999999999998</v>
      </c>
      <c r="F21" s="70"/>
      <c r="G21" s="70">
        <v>2610.1999999999998</v>
      </c>
      <c r="H21" s="98">
        <f t="shared" si="0"/>
        <v>0</v>
      </c>
    </row>
    <row r="22" spans="1:10" x14ac:dyDescent="0.2">
      <c r="A22" s="71">
        <v>15</v>
      </c>
      <c r="B22" s="75" t="s">
        <v>21</v>
      </c>
      <c r="C22" s="71" t="s">
        <v>13</v>
      </c>
      <c r="D22" s="73">
        <v>44543</v>
      </c>
      <c r="E22" s="98">
        <v>4412.1000000000004</v>
      </c>
      <c r="F22" s="70"/>
      <c r="G22" s="70">
        <v>4412.1000000000004</v>
      </c>
      <c r="H22" s="98">
        <f t="shared" si="0"/>
        <v>0</v>
      </c>
    </row>
    <row r="23" spans="1:10" x14ac:dyDescent="0.2">
      <c r="A23" s="86"/>
      <c r="B23" s="87" t="s">
        <v>21</v>
      </c>
      <c r="C23" s="86" t="s">
        <v>13</v>
      </c>
      <c r="D23" s="88">
        <v>44557</v>
      </c>
      <c r="E23" s="100">
        <v>2881.2</v>
      </c>
      <c r="F23" s="90"/>
      <c r="G23" s="90"/>
      <c r="H23" s="100">
        <f t="shared" si="0"/>
        <v>2881.2</v>
      </c>
    </row>
    <row r="24" spans="1:10" x14ac:dyDescent="0.2">
      <c r="A24" s="71">
        <v>16</v>
      </c>
      <c r="B24" s="75" t="s">
        <v>118</v>
      </c>
      <c r="C24" s="71" t="s">
        <v>13</v>
      </c>
      <c r="D24" s="73">
        <v>44510</v>
      </c>
      <c r="E24" s="98">
        <v>2339.8000000000002</v>
      </c>
      <c r="F24" s="77">
        <v>1039.8</v>
      </c>
      <c r="G24" s="77">
        <v>1300</v>
      </c>
      <c r="H24" s="98">
        <f t="shared" si="0"/>
        <v>0</v>
      </c>
      <c r="I24" s="63">
        <v>1300</v>
      </c>
      <c r="J24" s="63" t="s">
        <v>74</v>
      </c>
    </row>
    <row r="25" spans="1:10" x14ac:dyDescent="0.2">
      <c r="A25" s="71">
        <v>17</v>
      </c>
      <c r="B25" s="75" t="s">
        <v>118</v>
      </c>
      <c r="C25" s="71" t="s">
        <v>13</v>
      </c>
      <c r="D25" s="73">
        <v>44538</v>
      </c>
      <c r="E25" s="98">
        <v>2671.76</v>
      </c>
      <c r="F25" s="77"/>
      <c r="G25" s="77"/>
      <c r="H25" s="98">
        <f t="shared" si="0"/>
        <v>2671.76</v>
      </c>
    </row>
    <row r="26" spans="1:10" x14ac:dyDescent="0.2">
      <c r="A26" s="71">
        <v>18</v>
      </c>
      <c r="B26" s="75" t="s">
        <v>118</v>
      </c>
      <c r="C26" s="71" t="s">
        <v>13</v>
      </c>
      <c r="D26" s="73">
        <v>44552</v>
      </c>
      <c r="E26" s="98">
        <v>2510.79</v>
      </c>
      <c r="F26" s="77"/>
      <c r="G26" s="77"/>
      <c r="H26" s="98">
        <f t="shared" si="0"/>
        <v>2510.79</v>
      </c>
    </row>
    <row r="27" spans="1:10" x14ac:dyDescent="0.2">
      <c r="A27" s="86"/>
      <c r="B27" s="87" t="s">
        <v>118</v>
      </c>
      <c r="C27" s="86" t="s">
        <v>13</v>
      </c>
      <c r="D27" s="88">
        <v>44559</v>
      </c>
      <c r="E27" s="100">
        <v>2594.46</v>
      </c>
      <c r="F27" s="92"/>
      <c r="G27" s="92"/>
      <c r="H27" s="100">
        <f t="shared" si="0"/>
        <v>2594.46</v>
      </c>
    </row>
    <row r="28" spans="1:10" x14ac:dyDescent="0.2">
      <c r="A28" s="71">
        <v>19</v>
      </c>
      <c r="B28" s="75" t="s">
        <v>85</v>
      </c>
      <c r="C28" s="71" t="s">
        <v>13</v>
      </c>
      <c r="D28" s="73">
        <v>44425</v>
      </c>
      <c r="E28" s="98">
        <v>4861.3599999999997</v>
      </c>
      <c r="F28" s="77"/>
      <c r="G28" s="77"/>
      <c r="H28" s="98">
        <f t="shared" si="0"/>
        <v>4861.3599999999997</v>
      </c>
    </row>
    <row r="29" spans="1:10" x14ac:dyDescent="0.2">
      <c r="A29" s="71">
        <v>20</v>
      </c>
      <c r="B29" s="75" t="s">
        <v>196</v>
      </c>
      <c r="C29" s="71" t="s">
        <v>13</v>
      </c>
      <c r="D29" s="73">
        <v>44531</v>
      </c>
      <c r="E29" s="98">
        <v>1734.8</v>
      </c>
      <c r="F29" s="77"/>
      <c r="G29" s="77">
        <v>1734.8</v>
      </c>
      <c r="H29" s="98">
        <f t="shared" si="0"/>
        <v>0</v>
      </c>
      <c r="I29" s="63">
        <v>1769.5</v>
      </c>
      <c r="J29" s="63" t="s">
        <v>70</v>
      </c>
    </row>
    <row r="30" spans="1:10" x14ac:dyDescent="0.2">
      <c r="A30" s="71">
        <v>21</v>
      </c>
      <c r="B30" s="75" t="s">
        <v>196</v>
      </c>
      <c r="C30" s="71" t="s">
        <v>13</v>
      </c>
      <c r="D30" s="73">
        <v>44545</v>
      </c>
      <c r="E30" s="98">
        <v>1426.8</v>
      </c>
      <c r="F30" s="77"/>
      <c r="G30" s="77"/>
      <c r="H30" s="98">
        <f t="shared" si="0"/>
        <v>1426.8</v>
      </c>
    </row>
    <row r="31" spans="1:10" x14ac:dyDescent="0.2">
      <c r="A31" s="86"/>
      <c r="B31" s="87" t="s">
        <v>196</v>
      </c>
      <c r="C31" s="86" t="s">
        <v>13</v>
      </c>
      <c r="D31" s="88">
        <v>44559</v>
      </c>
      <c r="E31" s="100">
        <v>1153.8</v>
      </c>
      <c r="F31" s="92"/>
      <c r="G31" s="92"/>
      <c r="H31" s="100">
        <f t="shared" si="0"/>
        <v>1153.8</v>
      </c>
    </row>
    <row r="32" spans="1:10" x14ac:dyDescent="0.2">
      <c r="A32" s="71">
        <v>22</v>
      </c>
      <c r="B32" s="75" t="s">
        <v>238</v>
      </c>
      <c r="C32" s="71" t="s">
        <v>13</v>
      </c>
      <c r="D32" s="73">
        <v>44538</v>
      </c>
      <c r="E32" s="98">
        <v>4680</v>
      </c>
      <c r="F32" s="77">
        <v>4680</v>
      </c>
      <c r="G32" s="77"/>
      <c r="H32" s="98">
        <f t="shared" si="0"/>
        <v>0</v>
      </c>
    </row>
    <row r="33" spans="1:10" x14ac:dyDescent="0.2">
      <c r="A33" s="71">
        <v>23</v>
      </c>
      <c r="B33" s="75" t="s">
        <v>238</v>
      </c>
      <c r="C33" s="71" t="s">
        <v>13</v>
      </c>
      <c r="D33" s="73">
        <v>44552</v>
      </c>
      <c r="E33" s="98">
        <v>4360</v>
      </c>
      <c r="F33" s="77"/>
      <c r="G33" s="77"/>
      <c r="H33" s="98">
        <f t="shared" si="0"/>
        <v>4360</v>
      </c>
    </row>
    <row r="34" spans="1:10" x14ac:dyDescent="0.2">
      <c r="A34" s="86"/>
      <c r="B34" s="87" t="s">
        <v>238</v>
      </c>
      <c r="C34" s="86" t="s">
        <v>13</v>
      </c>
      <c r="D34" s="88">
        <v>44557</v>
      </c>
      <c r="E34" s="100">
        <v>852.6</v>
      </c>
      <c r="F34" s="92"/>
      <c r="G34" s="92"/>
      <c r="H34" s="100">
        <f t="shared" si="0"/>
        <v>852.6</v>
      </c>
    </row>
    <row r="35" spans="1:10" x14ac:dyDescent="0.2">
      <c r="A35" s="86"/>
      <c r="B35" s="87" t="s">
        <v>238</v>
      </c>
      <c r="C35" s="86" t="s">
        <v>13</v>
      </c>
      <c r="D35" s="88">
        <v>44559</v>
      </c>
      <c r="E35" s="100">
        <v>2232.5</v>
      </c>
      <c r="F35" s="92"/>
      <c r="G35" s="92"/>
      <c r="H35" s="100">
        <f t="shared" si="0"/>
        <v>2232.5</v>
      </c>
    </row>
    <row r="36" spans="1:10" x14ac:dyDescent="0.2">
      <c r="A36" s="71">
        <v>24</v>
      </c>
      <c r="B36" s="75" t="s">
        <v>32</v>
      </c>
      <c r="C36" s="71" t="s">
        <v>13</v>
      </c>
      <c r="D36" s="73">
        <v>44550</v>
      </c>
      <c r="E36" s="98">
        <v>2135</v>
      </c>
      <c r="F36" s="77"/>
      <c r="G36" s="77">
        <v>2135</v>
      </c>
      <c r="H36" s="98">
        <f t="shared" si="0"/>
        <v>0</v>
      </c>
      <c r="I36" s="63">
        <v>2135</v>
      </c>
      <c r="J36" s="63" t="s">
        <v>74</v>
      </c>
    </row>
    <row r="37" spans="1:10" x14ac:dyDescent="0.2">
      <c r="A37" s="86"/>
      <c r="B37" s="87" t="s">
        <v>32</v>
      </c>
      <c r="C37" s="86" t="s">
        <v>13</v>
      </c>
      <c r="D37" s="94">
        <v>44557</v>
      </c>
      <c r="E37" s="100">
        <v>1834</v>
      </c>
      <c r="F37" s="104"/>
      <c r="G37" s="104"/>
      <c r="H37" s="100">
        <f t="shared" si="0"/>
        <v>1834</v>
      </c>
    </row>
    <row r="38" spans="1:10" x14ac:dyDescent="0.2">
      <c r="A38" s="71">
        <v>25</v>
      </c>
      <c r="B38" s="75" t="s">
        <v>28</v>
      </c>
      <c r="C38" s="71" t="s">
        <v>13</v>
      </c>
      <c r="D38" s="79">
        <v>44544</v>
      </c>
      <c r="E38" s="98">
        <v>2099</v>
      </c>
      <c r="F38" s="105">
        <v>2099</v>
      </c>
      <c r="G38" s="105"/>
      <c r="H38" s="98">
        <f t="shared" si="0"/>
        <v>0</v>
      </c>
    </row>
    <row r="39" spans="1:10" x14ac:dyDescent="0.2">
      <c r="A39" s="71">
        <v>26</v>
      </c>
      <c r="B39" s="75" t="s">
        <v>28</v>
      </c>
      <c r="C39" s="71" t="s">
        <v>13</v>
      </c>
      <c r="D39" s="79">
        <v>44551</v>
      </c>
      <c r="E39" s="98">
        <v>1873.2</v>
      </c>
      <c r="F39" s="105"/>
      <c r="G39" s="105"/>
      <c r="H39" s="98">
        <f t="shared" si="0"/>
        <v>1873.2</v>
      </c>
    </row>
    <row r="40" spans="1:10" x14ac:dyDescent="0.2">
      <c r="A40" s="86"/>
      <c r="B40" s="87" t="s">
        <v>28</v>
      </c>
      <c r="C40" s="86" t="s">
        <v>13</v>
      </c>
      <c r="D40" s="94">
        <v>44558</v>
      </c>
      <c r="E40" s="100">
        <v>697</v>
      </c>
      <c r="F40" s="104"/>
      <c r="G40" s="104"/>
      <c r="H40" s="100">
        <f t="shared" si="0"/>
        <v>697</v>
      </c>
    </row>
    <row r="41" spans="1:10" x14ac:dyDescent="0.2">
      <c r="A41" s="71">
        <v>27</v>
      </c>
      <c r="B41" s="78" t="s">
        <v>117</v>
      </c>
      <c r="C41" s="71" t="s">
        <v>13</v>
      </c>
      <c r="D41" s="79">
        <v>44522</v>
      </c>
      <c r="E41" s="98">
        <v>1999.9999999999995</v>
      </c>
      <c r="F41" s="80">
        <v>2000</v>
      </c>
      <c r="G41" s="80"/>
      <c r="H41" s="98">
        <f t="shared" si="0"/>
        <v>-4.5474735088646412E-13</v>
      </c>
    </row>
    <row r="42" spans="1:10" x14ac:dyDescent="0.2">
      <c r="A42" s="71">
        <v>28</v>
      </c>
      <c r="B42" s="78" t="s">
        <v>117</v>
      </c>
      <c r="C42" s="71" t="s">
        <v>13</v>
      </c>
      <c r="D42" s="79">
        <v>44536</v>
      </c>
      <c r="E42" s="98">
        <v>1079</v>
      </c>
      <c r="F42" s="80"/>
      <c r="G42" s="80"/>
      <c r="H42" s="98">
        <f t="shared" si="0"/>
        <v>1079</v>
      </c>
    </row>
    <row r="43" spans="1:10" x14ac:dyDescent="0.2">
      <c r="A43" s="71">
        <v>29</v>
      </c>
      <c r="B43" s="78" t="s">
        <v>117</v>
      </c>
      <c r="C43" s="71" t="s">
        <v>13</v>
      </c>
      <c r="D43" s="79">
        <v>44550</v>
      </c>
      <c r="E43" s="98">
        <v>4287.1000000000004</v>
      </c>
      <c r="F43" s="80"/>
      <c r="G43" s="80"/>
      <c r="H43" s="98">
        <f t="shared" si="0"/>
        <v>4287.1000000000004</v>
      </c>
    </row>
    <row r="44" spans="1:10" x14ac:dyDescent="0.2">
      <c r="A44" s="71">
        <v>30</v>
      </c>
      <c r="B44" s="78" t="s">
        <v>18</v>
      </c>
      <c r="C44" s="71" t="s">
        <v>13</v>
      </c>
      <c r="D44" s="79">
        <v>44538</v>
      </c>
      <c r="E44" s="98">
        <v>1404.8000000000002</v>
      </c>
      <c r="F44" s="80">
        <v>700</v>
      </c>
      <c r="G44" s="80"/>
      <c r="H44" s="98">
        <f t="shared" si="0"/>
        <v>704.80000000000018</v>
      </c>
    </row>
    <row r="45" spans="1:10" x14ac:dyDescent="0.2">
      <c r="A45" s="71">
        <v>31</v>
      </c>
      <c r="B45" s="78" t="s">
        <v>18</v>
      </c>
      <c r="C45" s="71" t="s">
        <v>13</v>
      </c>
      <c r="D45" s="79">
        <v>44552</v>
      </c>
      <c r="E45" s="98">
        <v>3468.2</v>
      </c>
      <c r="F45" s="80"/>
      <c r="G45" s="80"/>
      <c r="H45" s="98">
        <f t="shared" si="0"/>
        <v>3468.2</v>
      </c>
    </row>
    <row r="46" spans="1:10" x14ac:dyDescent="0.2">
      <c r="A46" s="71">
        <v>32</v>
      </c>
      <c r="B46" s="78" t="s">
        <v>33</v>
      </c>
      <c r="C46" s="71" t="s">
        <v>13</v>
      </c>
      <c r="D46" s="79">
        <v>44551</v>
      </c>
      <c r="E46" s="98">
        <v>1919.6</v>
      </c>
      <c r="F46" s="80">
        <v>1919.6</v>
      </c>
      <c r="G46" s="80"/>
      <c r="H46" s="98">
        <f t="shared" si="0"/>
        <v>0</v>
      </c>
    </row>
    <row r="47" spans="1:10" x14ac:dyDescent="0.2">
      <c r="A47" s="71">
        <v>33</v>
      </c>
      <c r="B47" s="78" t="s">
        <v>23</v>
      </c>
      <c r="C47" s="71" t="s">
        <v>13</v>
      </c>
      <c r="D47" s="79">
        <v>44551</v>
      </c>
      <c r="E47" s="98">
        <v>5829.7</v>
      </c>
      <c r="F47" s="80">
        <v>5829.7</v>
      </c>
      <c r="G47" s="80"/>
      <c r="H47" s="98">
        <f t="shared" si="0"/>
        <v>0</v>
      </c>
    </row>
    <row r="48" spans="1:10" x14ac:dyDescent="0.2">
      <c r="A48" s="86"/>
      <c r="B48" s="93" t="s">
        <v>23</v>
      </c>
      <c r="C48" s="86" t="s">
        <v>13</v>
      </c>
      <c r="D48" s="94">
        <v>44558</v>
      </c>
      <c r="E48" s="100">
        <v>3099.69</v>
      </c>
      <c r="F48" s="95"/>
      <c r="G48" s="95"/>
      <c r="H48" s="100">
        <f t="shared" si="0"/>
        <v>3099.69</v>
      </c>
    </row>
    <row r="49" spans="1:10" x14ac:dyDescent="0.2">
      <c r="A49" s="71">
        <v>34</v>
      </c>
      <c r="B49" s="78" t="s">
        <v>25</v>
      </c>
      <c r="C49" s="71" t="s">
        <v>13</v>
      </c>
      <c r="D49" s="79">
        <v>44550</v>
      </c>
      <c r="E49" s="98">
        <v>566.76</v>
      </c>
      <c r="F49" s="80">
        <v>566.76</v>
      </c>
      <c r="G49" s="80"/>
      <c r="H49" s="98">
        <f t="shared" si="0"/>
        <v>0</v>
      </c>
    </row>
    <row r="50" spans="1:10" x14ac:dyDescent="0.2">
      <c r="A50" s="86"/>
      <c r="B50" s="93" t="s">
        <v>25</v>
      </c>
      <c r="C50" s="86" t="s">
        <v>13</v>
      </c>
      <c r="D50" s="94">
        <v>44557</v>
      </c>
      <c r="E50" s="100">
        <v>804</v>
      </c>
      <c r="F50" s="95"/>
      <c r="G50" s="95"/>
      <c r="H50" s="100">
        <f t="shared" si="0"/>
        <v>804</v>
      </c>
    </row>
    <row r="51" spans="1:10" x14ac:dyDescent="0.2">
      <c r="A51" s="71">
        <v>35</v>
      </c>
      <c r="B51" s="78" t="s">
        <v>89</v>
      </c>
      <c r="C51" s="71" t="s">
        <v>13</v>
      </c>
      <c r="D51" s="79">
        <v>44550</v>
      </c>
      <c r="E51" s="98">
        <v>3623.8</v>
      </c>
      <c r="F51" s="80">
        <v>3623.8</v>
      </c>
      <c r="G51" s="80"/>
      <c r="H51" s="98">
        <f t="shared" si="0"/>
        <v>0</v>
      </c>
    </row>
    <row r="52" spans="1:10" x14ac:dyDescent="0.2">
      <c r="A52" s="86"/>
      <c r="B52" s="93" t="s">
        <v>89</v>
      </c>
      <c r="C52" s="86" t="s">
        <v>13</v>
      </c>
      <c r="D52" s="94">
        <v>44557</v>
      </c>
      <c r="E52" s="100">
        <v>3684.77</v>
      </c>
      <c r="F52" s="95"/>
      <c r="G52" s="95"/>
      <c r="H52" s="100">
        <f t="shared" si="0"/>
        <v>3684.77</v>
      </c>
    </row>
    <row r="53" spans="1:10" x14ac:dyDescent="0.2">
      <c r="A53" s="71">
        <v>36</v>
      </c>
      <c r="B53" s="78" t="s">
        <v>40</v>
      </c>
      <c r="C53" s="71" t="s">
        <v>13</v>
      </c>
      <c r="D53" s="79">
        <v>44543</v>
      </c>
      <c r="E53" s="98">
        <v>3128.04</v>
      </c>
      <c r="F53" s="80">
        <v>3128.04</v>
      </c>
      <c r="G53" s="80"/>
      <c r="H53" s="98">
        <f t="shared" si="0"/>
        <v>0</v>
      </c>
    </row>
    <row r="54" spans="1:10" x14ac:dyDescent="0.2">
      <c r="A54" s="71">
        <v>37</v>
      </c>
      <c r="B54" s="78" t="s">
        <v>40</v>
      </c>
      <c r="C54" s="71" t="s">
        <v>13</v>
      </c>
      <c r="D54" s="79">
        <v>44550</v>
      </c>
      <c r="E54" s="98">
        <v>1485</v>
      </c>
      <c r="F54" s="80">
        <v>872</v>
      </c>
      <c r="G54" s="80"/>
      <c r="H54" s="98">
        <f t="shared" si="0"/>
        <v>613</v>
      </c>
    </row>
    <row r="55" spans="1:10" x14ac:dyDescent="0.2">
      <c r="A55" s="86"/>
      <c r="B55" s="93" t="s">
        <v>40</v>
      </c>
      <c r="C55" s="86" t="s">
        <v>13</v>
      </c>
      <c r="D55" s="94">
        <v>44557</v>
      </c>
      <c r="E55" s="100">
        <v>9535.7999999999993</v>
      </c>
      <c r="F55" s="95"/>
      <c r="G55" s="95"/>
      <c r="H55" s="100">
        <f t="shared" si="0"/>
        <v>9535.7999999999993</v>
      </c>
    </row>
    <row r="56" spans="1:10" x14ac:dyDescent="0.2">
      <c r="A56" s="71">
        <v>38</v>
      </c>
      <c r="B56" s="78" t="s">
        <v>71</v>
      </c>
      <c r="C56" s="71" t="s">
        <v>13</v>
      </c>
      <c r="D56" s="79">
        <v>44544</v>
      </c>
      <c r="E56" s="98">
        <v>1640.62</v>
      </c>
      <c r="F56" s="80"/>
      <c r="G56" s="80">
        <v>1640.62</v>
      </c>
      <c r="H56" s="98">
        <f t="shared" si="0"/>
        <v>0</v>
      </c>
      <c r="I56" s="63">
        <v>1673</v>
      </c>
      <c r="J56" s="63" t="s">
        <v>70</v>
      </c>
    </row>
    <row r="57" spans="1:10" x14ac:dyDescent="0.2">
      <c r="A57" s="71">
        <v>39</v>
      </c>
      <c r="B57" s="78" t="s">
        <v>199</v>
      </c>
      <c r="C57" s="71" t="s">
        <v>13</v>
      </c>
      <c r="D57" s="79">
        <v>44545</v>
      </c>
      <c r="E57" s="98">
        <v>6823.5</v>
      </c>
      <c r="F57" s="80">
        <v>6823.5</v>
      </c>
      <c r="G57" s="80"/>
      <c r="H57" s="98">
        <f t="shared" si="0"/>
        <v>0</v>
      </c>
    </row>
    <row r="58" spans="1:10" x14ac:dyDescent="0.2">
      <c r="A58" s="86"/>
      <c r="B58" s="93" t="s">
        <v>199</v>
      </c>
      <c r="C58" s="86" t="s">
        <v>13</v>
      </c>
      <c r="D58" s="94">
        <v>44559</v>
      </c>
      <c r="E58" s="100">
        <v>1520</v>
      </c>
      <c r="F58" s="95"/>
      <c r="G58" s="95"/>
      <c r="H58" s="100">
        <f t="shared" si="0"/>
        <v>1520</v>
      </c>
    </row>
    <row r="59" spans="1:10" x14ac:dyDescent="0.2">
      <c r="A59" s="71">
        <v>40</v>
      </c>
      <c r="B59" s="78" t="s">
        <v>34</v>
      </c>
      <c r="C59" s="71" t="s">
        <v>13</v>
      </c>
      <c r="D59" s="79">
        <v>44552</v>
      </c>
      <c r="E59" s="98">
        <v>881.64</v>
      </c>
      <c r="F59" s="80">
        <v>881.64</v>
      </c>
      <c r="G59" s="80"/>
      <c r="H59" s="98">
        <f t="shared" si="0"/>
        <v>0</v>
      </c>
    </row>
    <row r="60" spans="1:10" x14ac:dyDescent="0.2">
      <c r="A60" s="71">
        <v>41</v>
      </c>
      <c r="B60" s="78" t="s">
        <v>36</v>
      </c>
      <c r="C60" s="71" t="s">
        <v>13</v>
      </c>
      <c r="D60" s="79">
        <v>44551</v>
      </c>
      <c r="E60" s="98">
        <v>1802.6</v>
      </c>
      <c r="F60" s="80">
        <v>1802.6</v>
      </c>
      <c r="G60" s="80"/>
      <c r="H60" s="98">
        <f t="shared" si="0"/>
        <v>0</v>
      </c>
    </row>
    <row r="61" spans="1:10" x14ac:dyDescent="0.2">
      <c r="A61" s="86"/>
      <c r="B61" s="93" t="s">
        <v>36</v>
      </c>
      <c r="C61" s="86" t="s">
        <v>13</v>
      </c>
      <c r="D61" s="94">
        <v>44558</v>
      </c>
      <c r="E61" s="100">
        <v>1398.6</v>
      </c>
      <c r="F61" s="95"/>
      <c r="G61" s="95"/>
      <c r="H61" s="100">
        <f t="shared" si="0"/>
        <v>1398.6</v>
      </c>
    </row>
    <row r="62" spans="1:10" x14ac:dyDescent="0.2">
      <c r="A62" s="86"/>
      <c r="B62" s="93" t="s">
        <v>270</v>
      </c>
      <c r="C62" s="86" t="s">
        <v>13</v>
      </c>
      <c r="D62" s="94">
        <v>44559</v>
      </c>
      <c r="E62" s="100">
        <v>1025.5999999999999</v>
      </c>
      <c r="F62" s="95"/>
      <c r="G62" s="95"/>
      <c r="H62" s="100">
        <f t="shared" si="0"/>
        <v>1025.5999999999999</v>
      </c>
    </row>
    <row r="63" spans="1:10" x14ac:dyDescent="0.2">
      <c r="A63" s="86"/>
      <c r="B63" s="93" t="s">
        <v>41</v>
      </c>
      <c r="C63" s="86" t="s">
        <v>13</v>
      </c>
      <c r="D63" s="94">
        <v>44559</v>
      </c>
      <c r="E63" s="100">
        <v>1545</v>
      </c>
      <c r="F63" s="95"/>
      <c r="G63" s="95"/>
      <c r="H63" s="100">
        <f t="shared" si="0"/>
        <v>1545</v>
      </c>
    </row>
    <row r="64" spans="1:10" x14ac:dyDescent="0.2">
      <c r="A64" s="86"/>
      <c r="B64" s="93" t="s">
        <v>271</v>
      </c>
      <c r="C64" s="86" t="s">
        <v>13</v>
      </c>
      <c r="D64" s="94">
        <v>44558</v>
      </c>
      <c r="E64" s="100">
        <v>840</v>
      </c>
      <c r="F64" s="95"/>
      <c r="G64" s="95"/>
      <c r="H64" s="100">
        <f t="shared" si="0"/>
        <v>840</v>
      </c>
    </row>
    <row r="65" spans="1:10" x14ac:dyDescent="0.2">
      <c r="A65" s="86"/>
      <c r="B65" s="93" t="s">
        <v>30</v>
      </c>
      <c r="C65" s="86" t="s">
        <v>13</v>
      </c>
      <c r="D65" s="94">
        <v>44557</v>
      </c>
      <c r="E65" s="100">
        <v>2185.63</v>
      </c>
      <c r="F65" s="95"/>
      <c r="G65" s="95"/>
      <c r="H65" s="100">
        <f t="shared" si="0"/>
        <v>2185.63</v>
      </c>
    </row>
    <row r="66" spans="1:10" x14ac:dyDescent="0.2">
      <c r="A66" s="71">
        <v>42</v>
      </c>
      <c r="B66" s="75" t="s">
        <v>43</v>
      </c>
      <c r="C66" s="71" t="s">
        <v>44</v>
      </c>
      <c r="D66" s="73"/>
      <c r="E66" s="98">
        <v>2550</v>
      </c>
      <c r="F66" s="70"/>
      <c r="G66" s="70"/>
      <c r="H66" s="98">
        <f t="shared" si="0"/>
        <v>2550</v>
      </c>
    </row>
    <row r="67" spans="1:10" x14ac:dyDescent="0.2">
      <c r="A67" s="86"/>
      <c r="B67" s="93" t="s">
        <v>45</v>
      </c>
      <c r="C67" s="86" t="s">
        <v>44</v>
      </c>
      <c r="D67" s="94">
        <v>44561</v>
      </c>
      <c r="E67" s="100">
        <v>2806.5</v>
      </c>
      <c r="F67" s="95"/>
      <c r="G67" s="95"/>
      <c r="H67" s="100">
        <f t="shared" si="0"/>
        <v>2806.5</v>
      </c>
    </row>
    <row r="68" spans="1:10" x14ac:dyDescent="0.2">
      <c r="A68" s="71">
        <v>43</v>
      </c>
      <c r="B68" s="78" t="s">
        <v>47</v>
      </c>
      <c r="C68" s="71" t="s">
        <v>44</v>
      </c>
      <c r="D68" s="79">
        <v>44518</v>
      </c>
      <c r="E68" s="98">
        <v>880.02</v>
      </c>
      <c r="F68" s="80">
        <v>680</v>
      </c>
      <c r="G68" s="80">
        <v>200</v>
      </c>
      <c r="H68" s="98">
        <f t="shared" si="0"/>
        <v>1.999999999998181E-2</v>
      </c>
      <c r="I68" s="63">
        <v>200</v>
      </c>
      <c r="J68" s="63" t="s">
        <v>272</v>
      </c>
    </row>
    <row r="69" spans="1:10" x14ac:dyDescent="0.2">
      <c r="A69" s="71">
        <v>44</v>
      </c>
      <c r="B69" s="78" t="s">
        <v>47</v>
      </c>
      <c r="C69" s="71" t="s">
        <v>44</v>
      </c>
      <c r="D69" s="79">
        <v>44525</v>
      </c>
      <c r="E69" s="98">
        <v>984.1</v>
      </c>
      <c r="F69" s="80">
        <v>94.1</v>
      </c>
      <c r="G69" s="80"/>
      <c r="H69" s="98">
        <f t="shared" si="0"/>
        <v>890</v>
      </c>
    </row>
    <row r="70" spans="1:10" x14ac:dyDescent="0.2">
      <c r="A70" s="71">
        <v>45</v>
      </c>
      <c r="B70" s="78" t="s">
        <v>48</v>
      </c>
      <c r="C70" s="71" t="s">
        <v>44</v>
      </c>
      <c r="D70" s="79">
        <v>44539</v>
      </c>
      <c r="E70" s="98">
        <v>27238.1</v>
      </c>
      <c r="F70" s="105"/>
      <c r="G70" s="105">
        <v>10780</v>
      </c>
      <c r="H70" s="98">
        <f t="shared" si="0"/>
        <v>16458.099999999999</v>
      </c>
      <c r="I70" s="63">
        <v>11000</v>
      </c>
      <c r="J70" s="63" t="s">
        <v>70</v>
      </c>
    </row>
    <row r="71" spans="1:10" x14ac:dyDescent="0.2">
      <c r="A71" s="71">
        <v>46</v>
      </c>
      <c r="B71" s="78" t="s">
        <v>48</v>
      </c>
      <c r="C71" s="71" t="s">
        <v>44</v>
      </c>
      <c r="D71" s="79">
        <v>44553</v>
      </c>
      <c r="E71" s="98">
        <v>34702.17</v>
      </c>
      <c r="F71" s="105"/>
      <c r="G71" s="105"/>
      <c r="H71" s="98">
        <f t="shared" si="0"/>
        <v>34702.17</v>
      </c>
    </row>
    <row r="72" spans="1:10" x14ac:dyDescent="0.2">
      <c r="A72" s="71">
        <v>47</v>
      </c>
      <c r="B72" s="78" t="s">
        <v>49</v>
      </c>
      <c r="C72" s="71" t="s">
        <v>44</v>
      </c>
      <c r="D72" s="79">
        <v>44525</v>
      </c>
      <c r="E72" s="98">
        <v>1217.6400000000001</v>
      </c>
      <c r="F72" s="80">
        <v>1217.6400000000001</v>
      </c>
      <c r="G72" s="80"/>
      <c r="H72" s="98">
        <f t="shared" si="0"/>
        <v>0</v>
      </c>
    </row>
    <row r="73" spans="1:10" x14ac:dyDescent="0.2">
      <c r="A73" s="71">
        <v>48</v>
      </c>
      <c r="B73" s="78" t="s">
        <v>49</v>
      </c>
      <c r="C73" s="71" t="s">
        <v>44</v>
      </c>
      <c r="D73" s="79">
        <v>44546</v>
      </c>
      <c r="E73" s="98">
        <v>720</v>
      </c>
      <c r="F73" s="80"/>
      <c r="G73" s="80"/>
      <c r="H73" s="98">
        <f t="shared" si="0"/>
        <v>720</v>
      </c>
    </row>
    <row r="74" spans="1:10" x14ac:dyDescent="0.2">
      <c r="A74" s="71">
        <v>49</v>
      </c>
      <c r="B74" s="78" t="s">
        <v>49</v>
      </c>
      <c r="C74" s="71" t="s">
        <v>44</v>
      </c>
      <c r="D74" s="79">
        <v>44553</v>
      </c>
      <c r="E74" s="98">
        <v>1813.3</v>
      </c>
      <c r="F74" s="80"/>
      <c r="G74" s="80"/>
      <c r="H74" s="98">
        <f t="shared" si="0"/>
        <v>1813.3</v>
      </c>
    </row>
    <row r="75" spans="1:10" x14ac:dyDescent="0.2">
      <c r="A75" s="71">
        <v>50</v>
      </c>
      <c r="B75" s="78" t="s">
        <v>51</v>
      </c>
      <c r="C75" s="71" t="s">
        <v>13</v>
      </c>
      <c r="D75" s="79">
        <v>44490</v>
      </c>
      <c r="E75" s="98">
        <v>13179.1</v>
      </c>
      <c r="F75" s="80">
        <v>7079.1</v>
      </c>
      <c r="G75" s="80"/>
      <c r="H75" s="98">
        <f t="shared" si="0"/>
        <v>6100</v>
      </c>
    </row>
    <row r="76" spans="1:10" x14ac:dyDescent="0.2">
      <c r="A76" s="71">
        <v>51</v>
      </c>
      <c r="B76" s="78" t="s">
        <v>51</v>
      </c>
      <c r="C76" s="71" t="s">
        <v>13</v>
      </c>
      <c r="D76" s="79">
        <v>44497</v>
      </c>
      <c r="E76" s="98">
        <v>8058.9</v>
      </c>
      <c r="F76" s="80"/>
      <c r="G76" s="80"/>
      <c r="H76" s="98">
        <f t="shared" si="0"/>
        <v>8058.9</v>
      </c>
    </row>
    <row r="77" spans="1:10" x14ac:dyDescent="0.2">
      <c r="A77" s="71">
        <v>52</v>
      </c>
      <c r="B77" s="78" t="s">
        <v>52</v>
      </c>
      <c r="C77" s="71" t="s">
        <v>44</v>
      </c>
      <c r="D77" s="79">
        <v>44553</v>
      </c>
      <c r="E77" s="98">
        <v>6506.74</v>
      </c>
      <c r="F77" s="80"/>
      <c r="G77" s="80">
        <v>6506.74</v>
      </c>
      <c r="H77" s="98">
        <f t="shared" si="0"/>
        <v>0</v>
      </c>
      <c r="I77" s="63">
        <v>6506.75</v>
      </c>
      <c r="J77" s="63" t="s">
        <v>70</v>
      </c>
    </row>
    <row r="78" spans="1:10" x14ac:dyDescent="0.2">
      <c r="A78" s="86"/>
      <c r="B78" s="93" t="s">
        <v>52</v>
      </c>
      <c r="C78" s="86" t="s">
        <v>44</v>
      </c>
      <c r="D78" s="94">
        <v>44561</v>
      </c>
      <c r="E78" s="100">
        <v>3549.8</v>
      </c>
      <c r="F78" s="95"/>
      <c r="G78" s="95"/>
      <c r="H78" s="100">
        <f t="shared" si="0"/>
        <v>3549.8</v>
      </c>
    </row>
    <row r="79" spans="1:10" x14ac:dyDescent="0.2">
      <c r="A79" s="71">
        <v>53</v>
      </c>
      <c r="B79" s="78" t="s">
        <v>58</v>
      </c>
      <c r="C79" s="71" t="s">
        <v>44</v>
      </c>
      <c r="D79" s="79">
        <v>44497</v>
      </c>
      <c r="E79" s="98">
        <v>8890.7999999999993</v>
      </c>
      <c r="F79" s="70">
        <v>8890.7999999999993</v>
      </c>
      <c r="G79" s="70"/>
      <c r="H79" s="98">
        <f t="shared" si="0"/>
        <v>0</v>
      </c>
    </row>
    <row r="80" spans="1:10" x14ac:dyDescent="0.2">
      <c r="A80" s="71">
        <v>54</v>
      </c>
      <c r="B80" s="78" t="s">
        <v>46</v>
      </c>
      <c r="C80" s="71" t="s">
        <v>44</v>
      </c>
      <c r="D80" s="79">
        <v>44525</v>
      </c>
      <c r="E80" s="98">
        <v>5000</v>
      </c>
      <c r="F80" s="70">
        <v>5000</v>
      </c>
      <c r="G80" s="70"/>
      <c r="H80" s="98">
        <f t="shared" si="0"/>
        <v>0</v>
      </c>
    </row>
    <row r="81" spans="1:10" x14ac:dyDescent="0.2">
      <c r="A81" s="71">
        <v>55</v>
      </c>
      <c r="B81" s="78" t="s">
        <v>46</v>
      </c>
      <c r="C81" s="71" t="s">
        <v>44</v>
      </c>
      <c r="D81" s="79">
        <v>44553</v>
      </c>
      <c r="E81" s="98">
        <v>7567.2</v>
      </c>
      <c r="F81" s="70"/>
      <c r="G81" s="70"/>
      <c r="H81" s="98">
        <f t="shared" si="0"/>
        <v>7567.2</v>
      </c>
    </row>
    <row r="82" spans="1:10" x14ac:dyDescent="0.2">
      <c r="A82" s="86"/>
      <c r="B82" s="93" t="s">
        <v>46</v>
      </c>
      <c r="C82" s="86" t="s">
        <v>44</v>
      </c>
      <c r="D82" s="94">
        <v>44560</v>
      </c>
      <c r="E82" s="100">
        <v>3858.8</v>
      </c>
      <c r="F82" s="90"/>
      <c r="G82" s="90"/>
      <c r="H82" s="100">
        <f t="shared" si="0"/>
        <v>3858.8</v>
      </c>
    </row>
    <row r="83" spans="1:10" x14ac:dyDescent="0.2">
      <c r="A83" s="71">
        <v>56</v>
      </c>
      <c r="B83" s="78" t="s">
        <v>79</v>
      </c>
      <c r="C83" s="113" t="s">
        <v>44</v>
      </c>
      <c r="D83" s="79">
        <v>44553</v>
      </c>
      <c r="E83" s="98">
        <v>13970</v>
      </c>
      <c r="F83" s="70"/>
      <c r="G83" s="70"/>
      <c r="H83" s="98">
        <f t="shared" si="0"/>
        <v>13970</v>
      </c>
    </row>
    <row r="84" spans="1:10" x14ac:dyDescent="0.2">
      <c r="A84" s="71">
        <v>57</v>
      </c>
      <c r="B84" s="78" t="s">
        <v>53</v>
      </c>
      <c r="C84" s="113" t="s">
        <v>44</v>
      </c>
      <c r="D84" s="79">
        <v>44547</v>
      </c>
      <c r="E84" s="98">
        <v>1241.4000000000001</v>
      </c>
      <c r="F84" s="70">
        <v>1241.4000000000001</v>
      </c>
      <c r="G84" s="70"/>
      <c r="H84" s="98">
        <f t="shared" si="0"/>
        <v>0</v>
      </c>
    </row>
    <row r="85" spans="1:10" x14ac:dyDescent="0.2">
      <c r="A85" s="71">
        <v>58</v>
      </c>
      <c r="B85" s="78" t="s">
        <v>236</v>
      </c>
      <c r="C85" s="113" t="s">
        <v>44</v>
      </c>
      <c r="D85" s="79">
        <v>44546</v>
      </c>
      <c r="E85" s="98">
        <v>300.90000000000009</v>
      </c>
      <c r="F85" s="70"/>
      <c r="G85" s="98">
        <v>300.90000000000009</v>
      </c>
      <c r="H85" s="98">
        <f t="shared" si="0"/>
        <v>0</v>
      </c>
      <c r="I85" s="63">
        <v>2219.4</v>
      </c>
      <c r="J85" s="63" t="s">
        <v>74</v>
      </c>
    </row>
    <row r="86" spans="1:10" x14ac:dyDescent="0.2">
      <c r="A86" s="71">
        <v>59</v>
      </c>
      <c r="B86" s="78" t="s">
        <v>236</v>
      </c>
      <c r="C86" s="113" t="s">
        <v>44</v>
      </c>
      <c r="D86" s="79">
        <v>44553</v>
      </c>
      <c r="E86" s="98">
        <v>1919.4</v>
      </c>
      <c r="F86" s="70"/>
      <c r="G86" s="98">
        <v>1919.4</v>
      </c>
      <c r="H86" s="98">
        <f t="shared" si="0"/>
        <v>0</v>
      </c>
    </row>
    <row r="87" spans="1:10" x14ac:dyDescent="0.2">
      <c r="A87" s="86"/>
      <c r="B87" s="93" t="s">
        <v>236</v>
      </c>
      <c r="C87" s="112" t="s">
        <v>44</v>
      </c>
      <c r="D87" s="94">
        <v>44560</v>
      </c>
      <c r="E87" s="100">
        <v>598</v>
      </c>
      <c r="F87" s="90"/>
      <c r="G87" s="90"/>
      <c r="H87" s="100">
        <f t="shared" si="0"/>
        <v>598</v>
      </c>
    </row>
    <row r="88" spans="1:10" x14ac:dyDescent="0.2">
      <c r="A88" s="71">
        <v>60</v>
      </c>
      <c r="B88" s="78" t="s">
        <v>59</v>
      </c>
      <c r="C88" s="113" t="s">
        <v>44</v>
      </c>
      <c r="D88" s="79">
        <v>44553</v>
      </c>
      <c r="E88" s="98">
        <v>4835.2</v>
      </c>
      <c r="F88" s="70">
        <v>1834.2</v>
      </c>
      <c r="G88" s="70">
        <v>2000</v>
      </c>
      <c r="H88" s="98">
        <f t="shared" si="0"/>
        <v>1001</v>
      </c>
      <c r="I88" s="63">
        <v>2000</v>
      </c>
      <c r="J88" s="63" t="s">
        <v>74</v>
      </c>
    </row>
    <row r="89" spans="1:10" x14ac:dyDescent="0.2">
      <c r="A89" s="71">
        <v>61</v>
      </c>
      <c r="B89" s="78" t="s">
        <v>55</v>
      </c>
      <c r="C89" s="113" t="s">
        <v>44</v>
      </c>
      <c r="D89" s="79">
        <v>44553</v>
      </c>
      <c r="E89" s="98">
        <v>676.96</v>
      </c>
      <c r="F89" s="70">
        <v>676.96</v>
      </c>
      <c r="G89" s="70"/>
      <c r="H89" s="98">
        <f t="shared" si="0"/>
        <v>0</v>
      </c>
    </row>
    <row r="90" spans="1:10" x14ac:dyDescent="0.2">
      <c r="A90" s="71">
        <v>62</v>
      </c>
      <c r="B90" s="78" t="s">
        <v>54</v>
      </c>
      <c r="C90" s="113" t="s">
        <v>44</v>
      </c>
      <c r="D90" s="79">
        <v>44547</v>
      </c>
      <c r="E90" s="98">
        <v>5488.12</v>
      </c>
      <c r="F90" s="70">
        <v>2000</v>
      </c>
      <c r="G90" s="70"/>
      <c r="H90" s="98">
        <f t="shared" si="0"/>
        <v>3488.12</v>
      </c>
    </row>
    <row r="91" spans="1:10" x14ac:dyDescent="0.2">
      <c r="A91" s="71">
        <v>63</v>
      </c>
      <c r="B91" s="78" t="s">
        <v>90</v>
      </c>
      <c r="C91" s="113" t="s">
        <v>44</v>
      </c>
      <c r="D91" s="79">
        <v>44553</v>
      </c>
      <c r="E91" s="98">
        <v>6216.4</v>
      </c>
      <c r="F91" s="70"/>
      <c r="G91" s="70"/>
      <c r="H91" s="98">
        <f t="shared" si="0"/>
        <v>6216.4</v>
      </c>
    </row>
    <row r="92" spans="1:10" x14ac:dyDescent="0.2">
      <c r="A92" s="86"/>
      <c r="B92" s="93" t="s">
        <v>149</v>
      </c>
      <c r="C92" s="112" t="s">
        <v>44</v>
      </c>
      <c r="D92" s="94">
        <v>44560</v>
      </c>
      <c r="E92" s="102">
        <v>837.4</v>
      </c>
      <c r="F92" s="90"/>
      <c r="G92" s="90"/>
      <c r="H92" s="100">
        <f t="shared" si="0"/>
        <v>837.4</v>
      </c>
    </row>
    <row r="93" spans="1:10" x14ac:dyDescent="0.2">
      <c r="A93" s="86"/>
      <c r="B93" s="93" t="s">
        <v>264</v>
      </c>
      <c r="C93" s="112" t="s">
        <v>44</v>
      </c>
      <c r="D93" s="94">
        <v>44561</v>
      </c>
      <c r="E93" s="102">
        <v>1433.2</v>
      </c>
      <c r="F93" s="90"/>
      <c r="G93" s="90"/>
      <c r="H93" s="100">
        <f t="shared" si="0"/>
        <v>1433.2</v>
      </c>
    </row>
    <row r="94" spans="1:10" x14ac:dyDescent="0.2">
      <c r="A94" s="86"/>
      <c r="B94" s="93" t="s">
        <v>57</v>
      </c>
      <c r="C94" s="112" t="s">
        <v>44</v>
      </c>
      <c r="D94" s="94">
        <v>44561</v>
      </c>
      <c r="E94" s="102">
        <v>2777.44</v>
      </c>
      <c r="F94" s="90"/>
      <c r="G94" s="90"/>
      <c r="H94" s="100">
        <f t="shared" si="0"/>
        <v>2777.44</v>
      </c>
    </row>
    <row r="95" spans="1:10" x14ac:dyDescent="0.2">
      <c r="A95" s="86"/>
      <c r="B95" s="93" t="s">
        <v>57</v>
      </c>
      <c r="C95" s="112" t="s">
        <v>44</v>
      </c>
      <c r="D95" s="94">
        <v>44582</v>
      </c>
      <c r="E95" s="102">
        <v>2066.84</v>
      </c>
      <c r="F95" s="90"/>
      <c r="G95" s="90"/>
      <c r="H95" s="100">
        <f t="shared" si="0"/>
        <v>2066.84</v>
      </c>
    </row>
    <row r="96" spans="1:10" x14ac:dyDescent="0.2">
      <c r="A96" s="86"/>
      <c r="B96" s="93" t="s">
        <v>57</v>
      </c>
      <c r="C96" s="112" t="s">
        <v>44</v>
      </c>
      <c r="D96" s="94">
        <v>44210</v>
      </c>
      <c r="E96" s="102">
        <v>1831.6</v>
      </c>
      <c r="F96" s="90"/>
      <c r="G96" s="90"/>
      <c r="H96" s="100">
        <f t="shared" si="0"/>
        <v>1831.6</v>
      </c>
    </row>
    <row r="97" spans="1:11" x14ac:dyDescent="0.2">
      <c r="A97" s="86"/>
      <c r="B97" s="93" t="s">
        <v>60</v>
      </c>
      <c r="C97" s="112" t="s">
        <v>44</v>
      </c>
      <c r="D97" s="94">
        <v>44560</v>
      </c>
      <c r="E97" s="102">
        <v>883.2</v>
      </c>
      <c r="F97" s="90"/>
      <c r="G97" s="90"/>
      <c r="H97" s="100">
        <f t="shared" si="0"/>
        <v>883.2</v>
      </c>
    </row>
    <row r="98" spans="1:11" x14ac:dyDescent="0.2">
      <c r="A98" s="71"/>
      <c r="B98" s="81"/>
      <c r="C98" s="81"/>
      <c r="D98" s="81" t="s">
        <v>62</v>
      </c>
      <c r="E98" s="96">
        <f>SUM(E4:E97)</f>
        <v>330120.4000000002</v>
      </c>
      <c r="F98" s="111">
        <f>SUM(F4:F97)</f>
        <v>78178.579999999987</v>
      </c>
      <c r="G98" s="111"/>
      <c r="H98" s="98"/>
    </row>
    <row r="99" spans="1:11" x14ac:dyDescent="0.2">
      <c r="A99" s="59"/>
      <c r="K99" s="84"/>
    </row>
    <row r="100" spans="1:11" x14ac:dyDescent="0.2">
      <c r="B100" s="59" t="s">
        <v>63</v>
      </c>
      <c r="C100" s="59"/>
      <c r="D100" s="59" t="s">
        <v>64</v>
      </c>
      <c r="E100" s="59"/>
      <c r="F100" s="85" t="s">
        <v>65</v>
      </c>
      <c r="G100" s="85"/>
    </row>
    <row r="101" spans="1:11" x14ac:dyDescent="0.2">
      <c r="B101" s="66" t="s">
        <v>66</v>
      </c>
      <c r="C101" s="59"/>
      <c r="D101" s="59" t="s">
        <v>106</v>
      </c>
      <c r="E101" s="59"/>
      <c r="F101" s="85" t="s">
        <v>68</v>
      </c>
      <c r="G101" s="85"/>
    </row>
  </sheetData>
  <autoFilter ref="A1:H98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opLeftCell="A79" workbookViewId="0">
      <selection activeCell="J12" sqref="J12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7" width="13.85546875" style="83" customWidth="1"/>
    <col min="8" max="8" width="14.5703125" style="63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10" x14ac:dyDescent="0.2">
      <c r="B1" s="58" t="s">
        <v>0</v>
      </c>
      <c r="C1" s="59" t="s">
        <v>1</v>
      </c>
      <c r="D1" s="59"/>
      <c r="E1" s="60"/>
      <c r="F1" s="61"/>
      <c r="G1" s="61"/>
      <c r="H1" s="62">
        <v>44555</v>
      </c>
    </row>
    <row r="2" spans="1:10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273</v>
      </c>
    </row>
    <row r="3" spans="1:10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10" x14ac:dyDescent="0.2">
      <c r="A4" s="71">
        <v>1</v>
      </c>
      <c r="B4" s="72" t="s">
        <v>12</v>
      </c>
      <c r="C4" s="71" t="s">
        <v>13</v>
      </c>
      <c r="D4" s="73">
        <v>44551</v>
      </c>
      <c r="E4" s="98">
        <v>846.1</v>
      </c>
      <c r="F4" s="70">
        <v>250</v>
      </c>
      <c r="G4" s="70"/>
      <c r="H4" s="98">
        <f>E4-F4-G4</f>
        <v>596.1</v>
      </c>
    </row>
    <row r="5" spans="1:10" x14ac:dyDescent="0.2">
      <c r="A5" s="71">
        <v>2</v>
      </c>
      <c r="B5" s="75" t="s">
        <v>14</v>
      </c>
      <c r="C5" s="71" t="s">
        <v>13</v>
      </c>
      <c r="D5" s="73">
        <v>44537</v>
      </c>
      <c r="E5" s="98">
        <v>3668.8</v>
      </c>
      <c r="F5" s="70"/>
      <c r="G5" s="70"/>
      <c r="H5" s="98">
        <f t="shared" ref="H5:H68" si="0">E5-F5-G5</f>
        <v>3668.8</v>
      </c>
    </row>
    <row r="6" spans="1:10" x14ac:dyDescent="0.2">
      <c r="A6" s="71">
        <v>3</v>
      </c>
      <c r="B6" s="75" t="s">
        <v>14</v>
      </c>
      <c r="C6" s="71" t="s">
        <v>13</v>
      </c>
      <c r="D6" s="73">
        <v>44551</v>
      </c>
      <c r="E6" s="98">
        <v>3502.7</v>
      </c>
      <c r="F6" s="70"/>
      <c r="G6" s="70"/>
      <c r="H6" s="98">
        <f t="shared" si="0"/>
        <v>3502.7</v>
      </c>
    </row>
    <row r="7" spans="1:10" x14ac:dyDescent="0.2">
      <c r="A7" s="71">
        <v>4</v>
      </c>
      <c r="B7" s="75" t="s">
        <v>14</v>
      </c>
      <c r="C7" s="71" t="s">
        <v>13</v>
      </c>
      <c r="D7" s="73">
        <v>44558</v>
      </c>
      <c r="E7" s="98">
        <v>2477.6</v>
      </c>
      <c r="F7" s="70"/>
      <c r="G7" s="70">
        <v>2477.6</v>
      </c>
      <c r="H7" s="98">
        <f t="shared" si="0"/>
        <v>0</v>
      </c>
      <c r="I7" s="63">
        <v>2557</v>
      </c>
      <c r="J7" s="63" t="s">
        <v>70</v>
      </c>
    </row>
    <row r="8" spans="1:10" x14ac:dyDescent="0.2">
      <c r="A8" s="86"/>
      <c r="B8" s="87" t="s">
        <v>14</v>
      </c>
      <c r="C8" s="86" t="s">
        <v>13</v>
      </c>
      <c r="D8" s="88">
        <v>44565</v>
      </c>
      <c r="E8" s="100">
        <v>4834.3999999999996</v>
      </c>
      <c r="F8" s="90"/>
      <c r="G8" s="90"/>
      <c r="H8" s="100">
        <f t="shared" si="0"/>
        <v>4834.3999999999996</v>
      </c>
    </row>
    <row r="9" spans="1:10" x14ac:dyDescent="0.2">
      <c r="A9" s="71">
        <v>5</v>
      </c>
      <c r="B9" s="75" t="s">
        <v>16</v>
      </c>
      <c r="C9" s="71" t="s">
        <v>13</v>
      </c>
      <c r="D9" s="73">
        <v>44558</v>
      </c>
      <c r="E9" s="98">
        <v>1304.5999999999999</v>
      </c>
      <c r="F9" s="70">
        <v>1304.5999999999999</v>
      </c>
      <c r="G9" s="70"/>
      <c r="H9" s="98">
        <f t="shared" si="0"/>
        <v>0</v>
      </c>
    </row>
    <row r="10" spans="1:10" x14ac:dyDescent="0.2">
      <c r="A10" s="86"/>
      <c r="B10" s="87" t="s">
        <v>16</v>
      </c>
      <c r="C10" s="86" t="s">
        <v>13</v>
      </c>
      <c r="D10" s="88">
        <v>44565</v>
      </c>
      <c r="E10" s="100">
        <v>2495.35</v>
      </c>
      <c r="F10" s="90"/>
      <c r="G10" s="90"/>
      <c r="H10" s="100">
        <f t="shared" si="0"/>
        <v>2495.35</v>
      </c>
    </row>
    <row r="11" spans="1:10" x14ac:dyDescent="0.2">
      <c r="A11" s="71">
        <v>6</v>
      </c>
      <c r="B11" s="75" t="s">
        <v>147</v>
      </c>
      <c r="C11" s="71" t="s">
        <v>13</v>
      </c>
      <c r="D11" s="73">
        <v>44531</v>
      </c>
      <c r="E11" s="98">
        <v>1330.6999999999998</v>
      </c>
      <c r="F11" s="70">
        <v>800</v>
      </c>
      <c r="G11" s="70"/>
      <c r="H11" s="98">
        <f t="shared" si="0"/>
        <v>530.69999999999982</v>
      </c>
    </row>
    <row r="12" spans="1:10" x14ac:dyDescent="0.2">
      <c r="A12" s="71">
        <v>7</v>
      </c>
      <c r="B12" s="75" t="s">
        <v>17</v>
      </c>
      <c r="C12" s="71" t="s">
        <v>13</v>
      </c>
      <c r="D12" s="73">
        <v>44538</v>
      </c>
      <c r="E12" s="98">
        <v>2750</v>
      </c>
      <c r="F12" s="70">
        <v>2750</v>
      </c>
      <c r="G12" s="70"/>
      <c r="H12" s="98">
        <f t="shared" si="0"/>
        <v>0</v>
      </c>
    </row>
    <row r="13" spans="1:10" x14ac:dyDescent="0.2">
      <c r="A13" s="71">
        <v>8</v>
      </c>
      <c r="B13" s="75" t="s">
        <v>17</v>
      </c>
      <c r="C13" s="71" t="s">
        <v>13</v>
      </c>
      <c r="D13" s="73">
        <v>44552</v>
      </c>
      <c r="E13" s="98">
        <v>1135</v>
      </c>
      <c r="F13" s="70"/>
      <c r="G13" s="70"/>
      <c r="H13" s="98">
        <f t="shared" si="0"/>
        <v>1135</v>
      </c>
    </row>
    <row r="14" spans="1:10" x14ac:dyDescent="0.2">
      <c r="A14" s="71">
        <v>9</v>
      </c>
      <c r="B14" s="75" t="s">
        <v>17</v>
      </c>
      <c r="C14" s="71" t="s">
        <v>13</v>
      </c>
      <c r="D14" s="73">
        <v>44559</v>
      </c>
      <c r="E14" s="98">
        <v>1430.61</v>
      </c>
      <c r="F14" s="70"/>
      <c r="G14" s="70"/>
      <c r="H14" s="98">
        <f t="shared" si="0"/>
        <v>1430.61</v>
      </c>
    </row>
    <row r="15" spans="1:10" x14ac:dyDescent="0.2">
      <c r="A15" s="86"/>
      <c r="B15" s="87" t="s">
        <v>17</v>
      </c>
      <c r="C15" s="86" t="s">
        <v>13</v>
      </c>
      <c r="D15" s="88">
        <v>44566</v>
      </c>
      <c r="E15" s="100">
        <v>2525.16</v>
      </c>
      <c r="F15" s="90"/>
      <c r="G15" s="90"/>
      <c r="H15" s="100">
        <f t="shared" si="0"/>
        <v>2525.16</v>
      </c>
    </row>
    <row r="16" spans="1:10" x14ac:dyDescent="0.2">
      <c r="A16" s="71">
        <v>10</v>
      </c>
      <c r="B16" s="75" t="s">
        <v>20</v>
      </c>
      <c r="C16" s="71" t="s">
        <v>13</v>
      </c>
      <c r="D16" s="73">
        <v>44557</v>
      </c>
      <c r="E16" s="98">
        <v>2400.5</v>
      </c>
      <c r="F16" s="70">
        <v>2400.5</v>
      </c>
      <c r="G16" s="70"/>
      <c r="H16" s="98">
        <f t="shared" si="0"/>
        <v>0</v>
      </c>
    </row>
    <row r="17" spans="1:8" x14ac:dyDescent="0.2">
      <c r="A17" s="86"/>
      <c r="B17" s="87" t="s">
        <v>20</v>
      </c>
      <c r="C17" s="86" t="s">
        <v>13</v>
      </c>
      <c r="D17" s="88">
        <v>44564</v>
      </c>
      <c r="E17" s="100">
        <v>4831.2</v>
      </c>
      <c r="F17" s="90"/>
      <c r="G17" s="90"/>
      <c r="H17" s="100">
        <f t="shared" si="0"/>
        <v>4831.2</v>
      </c>
    </row>
    <row r="18" spans="1:8" x14ac:dyDescent="0.2">
      <c r="A18" s="71">
        <v>11</v>
      </c>
      <c r="B18" s="75" t="s">
        <v>21</v>
      </c>
      <c r="C18" s="71" t="s">
        <v>13</v>
      </c>
      <c r="D18" s="73">
        <v>44529</v>
      </c>
      <c r="E18" s="98">
        <v>5309.1</v>
      </c>
      <c r="F18" s="70"/>
      <c r="G18" s="70"/>
      <c r="H18" s="98">
        <f t="shared" si="0"/>
        <v>5309.1</v>
      </c>
    </row>
    <row r="19" spans="1:8" x14ac:dyDescent="0.2">
      <c r="A19" s="71">
        <v>12</v>
      </c>
      <c r="B19" s="75" t="s">
        <v>21</v>
      </c>
      <c r="C19" s="71" t="s">
        <v>13</v>
      </c>
      <c r="D19" s="73">
        <v>44557</v>
      </c>
      <c r="E19" s="98">
        <v>2881.2</v>
      </c>
      <c r="F19" s="70"/>
      <c r="G19" s="70"/>
      <c r="H19" s="98">
        <f t="shared" si="0"/>
        <v>2881.2</v>
      </c>
    </row>
    <row r="20" spans="1:8" x14ac:dyDescent="0.2">
      <c r="A20" s="86"/>
      <c r="B20" s="87" t="s">
        <v>21</v>
      </c>
      <c r="C20" s="86" t="s">
        <v>13</v>
      </c>
      <c r="D20" s="88">
        <v>44564</v>
      </c>
      <c r="E20" s="100">
        <v>1388</v>
      </c>
      <c r="F20" s="90"/>
      <c r="G20" s="90"/>
      <c r="H20" s="100">
        <f t="shared" si="0"/>
        <v>1388</v>
      </c>
    </row>
    <row r="21" spans="1:8" x14ac:dyDescent="0.2">
      <c r="A21" s="71">
        <v>13</v>
      </c>
      <c r="B21" s="75" t="s">
        <v>118</v>
      </c>
      <c r="C21" s="71" t="s">
        <v>13</v>
      </c>
      <c r="D21" s="73">
        <v>44538</v>
      </c>
      <c r="E21" s="98">
        <v>2671.76</v>
      </c>
      <c r="F21" s="77"/>
      <c r="G21" s="77"/>
      <c r="H21" s="98">
        <f t="shared" si="0"/>
        <v>2671.76</v>
      </c>
    </row>
    <row r="22" spans="1:8" x14ac:dyDescent="0.2">
      <c r="A22" s="71">
        <v>14</v>
      </c>
      <c r="B22" s="75" t="s">
        <v>118</v>
      </c>
      <c r="C22" s="71" t="s">
        <v>13</v>
      </c>
      <c r="D22" s="73">
        <v>44552</v>
      </c>
      <c r="E22" s="98">
        <v>2510.79</v>
      </c>
      <c r="F22" s="77"/>
      <c r="G22" s="77"/>
      <c r="H22" s="98">
        <f t="shared" si="0"/>
        <v>2510.79</v>
      </c>
    </row>
    <row r="23" spans="1:8" x14ac:dyDescent="0.2">
      <c r="A23" s="71">
        <v>15</v>
      </c>
      <c r="B23" s="75" t="s">
        <v>118</v>
      </c>
      <c r="C23" s="71" t="s">
        <v>13</v>
      </c>
      <c r="D23" s="73">
        <v>44559</v>
      </c>
      <c r="E23" s="98">
        <v>2594.46</v>
      </c>
      <c r="F23" s="77"/>
      <c r="G23" s="77"/>
      <c r="H23" s="98">
        <f t="shared" si="0"/>
        <v>2594.46</v>
      </c>
    </row>
    <row r="24" spans="1:8" x14ac:dyDescent="0.2">
      <c r="A24" s="71">
        <v>16</v>
      </c>
      <c r="B24" s="75" t="s">
        <v>85</v>
      </c>
      <c r="C24" s="71" t="s">
        <v>13</v>
      </c>
      <c r="D24" s="73">
        <v>44425</v>
      </c>
      <c r="E24" s="98">
        <v>4861.3599999999997</v>
      </c>
      <c r="F24" s="77"/>
      <c r="G24" s="77"/>
      <c r="H24" s="98">
        <f t="shared" si="0"/>
        <v>4861.3599999999997</v>
      </c>
    </row>
    <row r="25" spans="1:8" x14ac:dyDescent="0.2">
      <c r="A25" s="71">
        <v>17</v>
      </c>
      <c r="B25" s="75" t="s">
        <v>196</v>
      </c>
      <c r="C25" s="71" t="s">
        <v>13</v>
      </c>
      <c r="D25" s="73">
        <v>44545</v>
      </c>
      <c r="E25" s="98">
        <v>1426.8</v>
      </c>
      <c r="F25" s="77">
        <v>750</v>
      </c>
      <c r="G25" s="77"/>
      <c r="H25" s="98">
        <f t="shared" si="0"/>
        <v>676.8</v>
      </c>
    </row>
    <row r="26" spans="1:8" x14ac:dyDescent="0.2">
      <c r="A26" s="71">
        <v>18</v>
      </c>
      <c r="B26" s="75" t="s">
        <v>196</v>
      </c>
      <c r="C26" s="71" t="s">
        <v>13</v>
      </c>
      <c r="D26" s="73">
        <v>44559</v>
      </c>
      <c r="E26" s="98">
        <v>1153.8</v>
      </c>
      <c r="F26" s="77"/>
      <c r="G26" s="77"/>
      <c r="H26" s="98">
        <f t="shared" si="0"/>
        <v>1153.8</v>
      </c>
    </row>
    <row r="27" spans="1:8" x14ac:dyDescent="0.2">
      <c r="A27" s="86"/>
      <c r="B27" s="87" t="s">
        <v>196</v>
      </c>
      <c r="C27" s="86" t="s">
        <v>13</v>
      </c>
      <c r="D27" s="88">
        <v>44566</v>
      </c>
      <c r="E27" s="100">
        <v>1093</v>
      </c>
      <c r="F27" s="92"/>
      <c r="G27" s="92"/>
      <c r="H27" s="100">
        <f t="shared" si="0"/>
        <v>1093</v>
      </c>
    </row>
    <row r="28" spans="1:8" x14ac:dyDescent="0.2">
      <c r="A28" s="71">
        <v>19</v>
      </c>
      <c r="B28" s="75" t="s">
        <v>238</v>
      </c>
      <c r="C28" s="71" t="s">
        <v>13</v>
      </c>
      <c r="D28" s="73">
        <v>44552</v>
      </c>
      <c r="E28" s="98">
        <v>4360</v>
      </c>
      <c r="F28" s="77">
        <v>4360</v>
      </c>
      <c r="G28" s="77"/>
      <c r="H28" s="98">
        <f t="shared" si="0"/>
        <v>0</v>
      </c>
    </row>
    <row r="29" spans="1:8" x14ac:dyDescent="0.2">
      <c r="A29" s="71">
        <v>20</v>
      </c>
      <c r="B29" s="75" t="s">
        <v>238</v>
      </c>
      <c r="C29" s="71" t="s">
        <v>13</v>
      </c>
      <c r="D29" s="73">
        <v>44557</v>
      </c>
      <c r="E29" s="98">
        <v>852.6</v>
      </c>
      <c r="F29" s="77">
        <v>852.6</v>
      </c>
      <c r="G29" s="77"/>
      <c r="H29" s="98">
        <f t="shared" si="0"/>
        <v>0</v>
      </c>
    </row>
    <row r="30" spans="1:8" x14ac:dyDescent="0.2">
      <c r="A30" s="71">
        <v>21</v>
      </c>
      <c r="B30" s="75" t="s">
        <v>238</v>
      </c>
      <c r="C30" s="71" t="s">
        <v>13</v>
      </c>
      <c r="D30" s="73">
        <v>44559</v>
      </c>
      <c r="E30" s="98">
        <v>2232.5</v>
      </c>
      <c r="F30" s="77"/>
      <c r="G30" s="77"/>
      <c r="H30" s="98">
        <f t="shared" si="0"/>
        <v>2232.5</v>
      </c>
    </row>
    <row r="31" spans="1:8" x14ac:dyDescent="0.2">
      <c r="A31" s="86"/>
      <c r="B31" s="87" t="s">
        <v>238</v>
      </c>
      <c r="C31" s="86" t="s">
        <v>13</v>
      </c>
      <c r="D31" s="94">
        <v>44564</v>
      </c>
      <c r="E31" s="100">
        <v>1642.7</v>
      </c>
      <c r="F31" s="104"/>
      <c r="G31" s="104"/>
      <c r="H31" s="100">
        <f t="shared" si="0"/>
        <v>1642.7</v>
      </c>
    </row>
    <row r="32" spans="1:8" x14ac:dyDescent="0.2">
      <c r="A32" s="86"/>
      <c r="B32" s="87" t="s">
        <v>238</v>
      </c>
      <c r="C32" s="86" t="s">
        <v>13</v>
      </c>
      <c r="D32" s="94">
        <v>44566</v>
      </c>
      <c r="E32" s="100">
        <v>11640</v>
      </c>
      <c r="F32" s="104"/>
      <c r="G32" s="104"/>
      <c r="H32" s="100">
        <f t="shared" si="0"/>
        <v>11640</v>
      </c>
    </row>
    <row r="33" spans="1:10" ht="13.5" customHeight="1" x14ac:dyDescent="0.2">
      <c r="A33" s="71">
        <v>22</v>
      </c>
      <c r="B33" s="75" t="s">
        <v>32</v>
      </c>
      <c r="C33" s="71" t="s">
        <v>13</v>
      </c>
      <c r="D33" s="79">
        <v>44557</v>
      </c>
      <c r="E33" s="98">
        <v>1834</v>
      </c>
      <c r="F33" s="105"/>
      <c r="G33" s="105">
        <v>1834</v>
      </c>
      <c r="H33" s="98">
        <f t="shared" si="0"/>
        <v>0</v>
      </c>
      <c r="I33" s="63">
        <v>1834</v>
      </c>
      <c r="J33" s="63" t="s">
        <v>74</v>
      </c>
    </row>
    <row r="34" spans="1:10" ht="13.5" customHeight="1" x14ac:dyDescent="0.2">
      <c r="A34" s="86"/>
      <c r="B34" s="87" t="s">
        <v>32</v>
      </c>
      <c r="C34" s="86" t="s">
        <v>13</v>
      </c>
      <c r="D34" s="94">
        <v>44564</v>
      </c>
      <c r="E34" s="100">
        <v>1716.5</v>
      </c>
      <c r="F34" s="104"/>
      <c r="G34" s="104"/>
      <c r="H34" s="100">
        <f t="shared" si="0"/>
        <v>1716.5</v>
      </c>
    </row>
    <row r="35" spans="1:10" x14ac:dyDescent="0.2">
      <c r="A35" s="71">
        <v>23</v>
      </c>
      <c r="B35" s="75" t="s">
        <v>28</v>
      </c>
      <c r="C35" s="71" t="s">
        <v>13</v>
      </c>
      <c r="D35" s="79">
        <v>44551</v>
      </c>
      <c r="E35" s="98">
        <v>1873.2</v>
      </c>
      <c r="F35" s="105">
        <v>1873.2</v>
      </c>
      <c r="G35" s="105"/>
      <c r="H35" s="98">
        <f t="shared" si="0"/>
        <v>0</v>
      </c>
    </row>
    <row r="36" spans="1:10" x14ac:dyDescent="0.2">
      <c r="A36" s="71">
        <v>24</v>
      </c>
      <c r="B36" s="75" t="s">
        <v>28</v>
      </c>
      <c r="C36" s="71" t="s">
        <v>13</v>
      </c>
      <c r="D36" s="79">
        <v>44558</v>
      </c>
      <c r="E36" s="98">
        <v>697</v>
      </c>
      <c r="F36" s="105"/>
      <c r="G36" s="105"/>
      <c r="H36" s="98">
        <f t="shared" si="0"/>
        <v>697</v>
      </c>
    </row>
    <row r="37" spans="1:10" x14ac:dyDescent="0.2">
      <c r="A37" s="86"/>
      <c r="B37" s="87" t="s">
        <v>28</v>
      </c>
      <c r="C37" s="86" t="s">
        <v>13</v>
      </c>
      <c r="D37" s="94">
        <v>44565</v>
      </c>
      <c r="E37" s="100">
        <v>2338.5</v>
      </c>
      <c r="F37" s="104"/>
      <c r="G37" s="104"/>
      <c r="H37" s="100">
        <f t="shared" si="0"/>
        <v>2338.5</v>
      </c>
    </row>
    <row r="38" spans="1:10" ht="15" customHeight="1" x14ac:dyDescent="0.2">
      <c r="A38" s="71">
        <v>25</v>
      </c>
      <c r="B38" s="78" t="s">
        <v>274</v>
      </c>
      <c r="C38" s="71" t="s">
        <v>13</v>
      </c>
      <c r="D38" s="79">
        <v>44536</v>
      </c>
      <c r="E38" s="98">
        <v>1079</v>
      </c>
      <c r="F38" s="80">
        <v>1079</v>
      </c>
      <c r="G38" s="80"/>
      <c r="H38" s="98">
        <f t="shared" si="0"/>
        <v>0</v>
      </c>
    </row>
    <row r="39" spans="1:10" x14ac:dyDescent="0.2">
      <c r="A39" s="71">
        <v>26</v>
      </c>
      <c r="B39" s="78" t="s">
        <v>274</v>
      </c>
      <c r="C39" s="71" t="s">
        <v>13</v>
      </c>
      <c r="D39" s="79">
        <v>44550</v>
      </c>
      <c r="E39" s="98">
        <v>4287.1000000000004</v>
      </c>
      <c r="F39" s="80"/>
      <c r="G39" s="80"/>
      <c r="H39" s="98">
        <f t="shared" si="0"/>
        <v>4287.1000000000004</v>
      </c>
    </row>
    <row r="40" spans="1:10" x14ac:dyDescent="0.2">
      <c r="A40" s="86"/>
      <c r="B40" s="93" t="s">
        <v>274</v>
      </c>
      <c r="C40" s="86" t="s">
        <v>13</v>
      </c>
      <c r="D40" s="94">
        <v>44564</v>
      </c>
      <c r="E40" s="100">
        <v>4533.5</v>
      </c>
      <c r="F40" s="95"/>
      <c r="G40" s="95"/>
      <c r="H40" s="100">
        <f t="shared" si="0"/>
        <v>4533.5</v>
      </c>
    </row>
    <row r="41" spans="1:10" x14ac:dyDescent="0.2">
      <c r="A41" s="71">
        <v>27</v>
      </c>
      <c r="B41" s="78" t="s">
        <v>18</v>
      </c>
      <c r="C41" s="71" t="s">
        <v>13</v>
      </c>
      <c r="D41" s="79">
        <v>44538</v>
      </c>
      <c r="E41" s="98">
        <v>704.80000000000018</v>
      </c>
      <c r="F41" s="80">
        <v>704.8</v>
      </c>
      <c r="G41" s="80"/>
      <c r="H41" s="98">
        <f t="shared" si="0"/>
        <v>2.2737367544323206E-13</v>
      </c>
    </row>
    <row r="42" spans="1:10" x14ac:dyDescent="0.2">
      <c r="A42" s="71">
        <v>28</v>
      </c>
      <c r="B42" s="78" t="s">
        <v>18</v>
      </c>
      <c r="C42" s="71" t="s">
        <v>13</v>
      </c>
      <c r="D42" s="79">
        <v>44552</v>
      </c>
      <c r="E42" s="98">
        <v>3468.2</v>
      </c>
      <c r="F42" s="80">
        <v>795.2</v>
      </c>
      <c r="G42" s="80"/>
      <c r="H42" s="98">
        <f t="shared" si="0"/>
        <v>2673</v>
      </c>
    </row>
    <row r="43" spans="1:10" x14ac:dyDescent="0.2">
      <c r="A43" s="86"/>
      <c r="B43" s="93" t="s">
        <v>18</v>
      </c>
      <c r="C43" s="86" t="s">
        <v>13</v>
      </c>
      <c r="D43" s="94">
        <v>44566</v>
      </c>
      <c r="E43" s="100">
        <v>7630.2</v>
      </c>
      <c r="F43" s="95"/>
      <c r="G43" s="95"/>
      <c r="H43" s="100">
        <f t="shared" si="0"/>
        <v>7630.2</v>
      </c>
    </row>
    <row r="44" spans="1:10" x14ac:dyDescent="0.2">
      <c r="A44" s="71">
        <v>29</v>
      </c>
      <c r="B44" s="78" t="s">
        <v>23</v>
      </c>
      <c r="C44" s="71" t="s">
        <v>13</v>
      </c>
      <c r="D44" s="79">
        <v>44558</v>
      </c>
      <c r="E44" s="98">
        <v>3099.69</v>
      </c>
      <c r="F44" s="80">
        <v>3099.69</v>
      </c>
      <c r="G44" s="80"/>
      <c r="H44" s="98">
        <f t="shared" si="0"/>
        <v>0</v>
      </c>
    </row>
    <row r="45" spans="1:10" x14ac:dyDescent="0.2">
      <c r="A45" s="86"/>
      <c r="B45" s="93" t="s">
        <v>23</v>
      </c>
      <c r="C45" s="86" t="s">
        <v>13</v>
      </c>
      <c r="D45" s="94">
        <v>44565</v>
      </c>
      <c r="E45" s="100">
        <v>4074.7</v>
      </c>
      <c r="F45" s="95"/>
      <c r="G45" s="95"/>
      <c r="H45" s="100">
        <f t="shared" si="0"/>
        <v>4074.7</v>
      </c>
    </row>
    <row r="46" spans="1:10" x14ac:dyDescent="0.2">
      <c r="A46" s="71">
        <v>30</v>
      </c>
      <c r="B46" s="78" t="s">
        <v>25</v>
      </c>
      <c r="C46" s="71" t="s">
        <v>13</v>
      </c>
      <c r="D46" s="79">
        <v>44557</v>
      </c>
      <c r="E46" s="98">
        <v>804</v>
      </c>
      <c r="F46" s="80">
        <v>804</v>
      </c>
      <c r="G46" s="80"/>
      <c r="H46" s="98">
        <f t="shared" si="0"/>
        <v>0</v>
      </c>
    </row>
    <row r="47" spans="1:10" x14ac:dyDescent="0.2">
      <c r="A47" s="86"/>
      <c r="B47" s="93" t="s">
        <v>25</v>
      </c>
      <c r="C47" s="86" t="s">
        <v>13</v>
      </c>
      <c r="D47" s="94">
        <v>44564</v>
      </c>
      <c r="E47" s="100">
        <v>774.82</v>
      </c>
      <c r="F47" s="95"/>
      <c r="G47" s="95"/>
      <c r="H47" s="100">
        <f t="shared" si="0"/>
        <v>774.82</v>
      </c>
    </row>
    <row r="48" spans="1:10" x14ac:dyDescent="0.2">
      <c r="A48" s="71">
        <v>31</v>
      </c>
      <c r="B48" s="78" t="s">
        <v>89</v>
      </c>
      <c r="C48" s="71" t="s">
        <v>13</v>
      </c>
      <c r="D48" s="79">
        <v>44557</v>
      </c>
      <c r="E48" s="98">
        <v>3684.77</v>
      </c>
      <c r="F48" s="80">
        <v>1684.77</v>
      </c>
      <c r="G48" s="80"/>
      <c r="H48" s="98">
        <f t="shared" si="0"/>
        <v>2000</v>
      </c>
    </row>
    <row r="49" spans="1:8" x14ac:dyDescent="0.2">
      <c r="A49" s="86"/>
      <c r="B49" s="93" t="s">
        <v>89</v>
      </c>
      <c r="C49" s="86" t="s">
        <v>13</v>
      </c>
      <c r="D49" s="94">
        <v>44564</v>
      </c>
      <c r="E49" s="100">
        <v>660.6</v>
      </c>
      <c r="F49" s="95"/>
      <c r="G49" s="95"/>
      <c r="H49" s="100">
        <f t="shared" si="0"/>
        <v>660.6</v>
      </c>
    </row>
    <row r="50" spans="1:8" x14ac:dyDescent="0.2">
      <c r="A50" s="71">
        <v>32</v>
      </c>
      <c r="B50" s="78" t="s">
        <v>40</v>
      </c>
      <c r="C50" s="71" t="s">
        <v>13</v>
      </c>
      <c r="D50" s="79">
        <v>44550</v>
      </c>
      <c r="E50" s="98">
        <v>613</v>
      </c>
      <c r="F50" s="80">
        <v>613</v>
      </c>
      <c r="G50" s="80"/>
      <c r="H50" s="98">
        <f t="shared" si="0"/>
        <v>0</v>
      </c>
    </row>
    <row r="51" spans="1:8" x14ac:dyDescent="0.2">
      <c r="A51" s="71">
        <v>33</v>
      </c>
      <c r="B51" s="78" t="s">
        <v>40</v>
      </c>
      <c r="C51" s="71" t="s">
        <v>13</v>
      </c>
      <c r="D51" s="79">
        <v>44557</v>
      </c>
      <c r="E51" s="98">
        <v>9535.7999999999993</v>
      </c>
      <c r="F51" s="80">
        <v>3811</v>
      </c>
      <c r="G51" s="80"/>
      <c r="H51" s="98">
        <f t="shared" si="0"/>
        <v>5724.7999999999993</v>
      </c>
    </row>
    <row r="52" spans="1:8" x14ac:dyDescent="0.2">
      <c r="A52" s="71">
        <v>34</v>
      </c>
      <c r="B52" s="78" t="s">
        <v>199</v>
      </c>
      <c r="C52" s="71" t="s">
        <v>13</v>
      </c>
      <c r="D52" s="79">
        <v>44559</v>
      </c>
      <c r="E52" s="98">
        <v>1520</v>
      </c>
      <c r="F52" s="80"/>
      <c r="G52" s="80"/>
      <c r="H52" s="98">
        <f t="shared" si="0"/>
        <v>1520</v>
      </c>
    </row>
    <row r="53" spans="1:8" x14ac:dyDescent="0.2">
      <c r="A53" s="71">
        <v>35</v>
      </c>
      <c r="B53" s="78" t="s">
        <v>36</v>
      </c>
      <c r="C53" s="71" t="s">
        <v>13</v>
      </c>
      <c r="D53" s="79">
        <v>44558</v>
      </c>
      <c r="E53" s="98">
        <v>1398.6</v>
      </c>
      <c r="F53" s="80">
        <v>1398.6</v>
      </c>
      <c r="G53" s="80"/>
      <c r="H53" s="98">
        <f t="shared" si="0"/>
        <v>0</v>
      </c>
    </row>
    <row r="54" spans="1:8" x14ac:dyDescent="0.2">
      <c r="A54" s="71">
        <v>36</v>
      </c>
      <c r="B54" s="78" t="s">
        <v>270</v>
      </c>
      <c r="C54" s="71" t="s">
        <v>13</v>
      </c>
      <c r="D54" s="79">
        <v>44559</v>
      </c>
      <c r="E54" s="98">
        <v>1025.5999999999999</v>
      </c>
      <c r="F54" s="80">
        <v>1025.5999999999999</v>
      </c>
      <c r="G54" s="80"/>
      <c r="H54" s="98">
        <f t="shared" si="0"/>
        <v>0</v>
      </c>
    </row>
    <row r="55" spans="1:8" x14ac:dyDescent="0.2">
      <c r="A55" s="86"/>
      <c r="B55" s="93" t="s">
        <v>270</v>
      </c>
      <c r="C55" s="86" t="s">
        <v>13</v>
      </c>
      <c r="D55" s="94">
        <v>44566</v>
      </c>
      <c r="E55" s="100">
        <v>1158.4000000000001</v>
      </c>
      <c r="F55" s="95"/>
      <c r="G55" s="95"/>
      <c r="H55" s="100">
        <f t="shared" si="0"/>
        <v>1158.4000000000001</v>
      </c>
    </row>
    <row r="56" spans="1:8" x14ac:dyDescent="0.2">
      <c r="A56" s="71">
        <v>37</v>
      </c>
      <c r="B56" s="78" t="s">
        <v>41</v>
      </c>
      <c r="C56" s="71" t="s">
        <v>13</v>
      </c>
      <c r="D56" s="79">
        <v>44559</v>
      </c>
      <c r="E56" s="98">
        <v>1545</v>
      </c>
      <c r="F56" s="80">
        <v>1545</v>
      </c>
      <c r="G56" s="80"/>
      <c r="H56" s="98">
        <f t="shared" si="0"/>
        <v>0</v>
      </c>
    </row>
    <row r="57" spans="1:8" x14ac:dyDescent="0.2">
      <c r="A57" s="71">
        <v>38</v>
      </c>
      <c r="B57" s="78" t="s">
        <v>271</v>
      </c>
      <c r="C57" s="71" t="s">
        <v>13</v>
      </c>
      <c r="D57" s="79">
        <v>44558</v>
      </c>
      <c r="E57" s="98">
        <v>840</v>
      </c>
      <c r="F57" s="80">
        <v>840</v>
      </c>
      <c r="G57" s="80"/>
      <c r="H57" s="98">
        <f t="shared" si="0"/>
        <v>0</v>
      </c>
    </row>
    <row r="58" spans="1:8" x14ac:dyDescent="0.2">
      <c r="A58" s="71">
        <v>39</v>
      </c>
      <c r="B58" s="78" t="s">
        <v>30</v>
      </c>
      <c r="C58" s="71" t="s">
        <v>13</v>
      </c>
      <c r="D58" s="79">
        <v>44557</v>
      </c>
      <c r="E58" s="98">
        <v>2185.63</v>
      </c>
      <c r="F58" s="80"/>
      <c r="G58" s="80"/>
      <c r="H58" s="98">
        <f t="shared" si="0"/>
        <v>2185.63</v>
      </c>
    </row>
    <row r="59" spans="1:8" x14ac:dyDescent="0.2">
      <c r="A59" s="86"/>
      <c r="B59" s="93" t="s">
        <v>39</v>
      </c>
      <c r="C59" s="86" t="s">
        <v>13</v>
      </c>
      <c r="D59" s="94">
        <v>44566</v>
      </c>
      <c r="E59" s="100">
        <v>6754</v>
      </c>
      <c r="F59" s="95"/>
      <c r="G59" s="95"/>
      <c r="H59" s="100">
        <f t="shared" si="0"/>
        <v>6754</v>
      </c>
    </row>
    <row r="60" spans="1:8" x14ac:dyDescent="0.2">
      <c r="A60" s="86"/>
      <c r="B60" s="93" t="s">
        <v>162</v>
      </c>
      <c r="C60" s="86" t="s">
        <v>13</v>
      </c>
      <c r="D60" s="94">
        <v>44566</v>
      </c>
      <c r="E60" s="100">
        <v>1353.5</v>
      </c>
      <c r="F60" s="95"/>
      <c r="G60" s="95"/>
      <c r="H60" s="100">
        <f t="shared" si="0"/>
        <v>1353.5</v>
      </c>
    </row>
    <row r="61" spans="1:8" x14ac:dyDescent="0.2">
      <c r="A61" s="86"/>
      <c r="B61" s="93" t="s">
        <v>37</v>
      </c>
      <c r="C61" s="86" t="s">
        <v>13</v>
      </c>
      <c r="D61" s="94">
        <v>44565</v>
      </c>
      <c r="E61" s="100">
        <v>1293.5</v>
      </c>
      <c r="F61" s="95"/>
      <c r="G61" s="95"/>
      <c r="H61" s="100">
        <f t="shared" si="0"/>
        <v>1293.5</v>
      </c>
    </row>
    <row r="62" spans="1:8" x14ac:dyDescent="0.2">
      <c r="A62" s="86"/>
      <c r="B62" s="93" t="s">
        <v>76</v>
      </c>
      <c r="C62" s="86" t="s">
        <v>13</v>
      </c>
      <c r="D62" s="94">
        <v>44565</v>
      </c>
      <c r="E62" s="100">
        <v>877.4</v>
      </c>
      <c r="F62" s="95"/>
      <c r="G62" s="95"/>
      <c r="H62" s="100">
        <f t="shared" si="0"/>
        <v>877.4</v>
      </c>
    </row>
    <row r="63" spans="1:8" x14ac:dyDescent="0.2">
      <c r="A63" s="86"/>
      <c r="B63" s="93" t="s">
        <v>33</v>
      </c>
      <c r="C63" s="86" t="s">
        <v>13</v>
      </c>
      <c r="D63" s="94">
        <v>44565</v>
      </c>
      <c r="E63" s="100">
        <v>2938.6</v>
      </c>
      <c r="F63" s="95"/>
      <c r="G63" s="95"/>
      <c r="H63" s="100">
        <f t="shared" si="0"/>
        <v>2938.6</v>
      </c>
    </row>
    <row r="64" spans="1:8" x14ac:dyDescent="0.2">
      <c r="A64" s="86"/>
      <c r="B64" s="93" t="s">
        <v>223</v>
      </c>
      <c r="C64" s="86" t="s">
        <v>13</v>
      </c>
      <c r="D64" s="94">
        <v>44564</v>
      </c>
      <c r="E64" s="100">
        <v>2431.4</v>
      </c>
      <c r="F64" s="95"/>
      <c r="G64" s="95"/>
      <c r="H64" s="100">
        <f t="shared" si="0"/>
        <v>2431.4</v>
      </c>
    </row>
    <row r="65" spans="1:10" x14ac:dyDescent="0.2">
      <c r="A65" s="71">
        <v>40</v>
      </c>
      <c r="B65" s="75" t="s">
        <v>43</v>
      </c>
      <c r="C65" s="71" t="s">
        <v>44</v>
      </c>
      <c r="D65" s="73"/>
      <c r="E65" s="98">
        <v>2550</v>
      </c>
      <c r="F65" s="70"/>
      <c r="G65" s="70"/>
      <c r="H65" s="98">
        <f t="shared" si="0"/>
        <v>2550</v>
      </c>
    </row>
    <row r="66" spans="1:10" x14ac:dyDescent="0.2">
      <c r="A66" s="71">
        <v>41</v>
      </c>
      <c r="B66" s="78" t="s">
        <v>45</v>
      </c>
      <c r="C66" s="71" t="s">
        <v>44</v>
      </c>
      <c r="D66" s="79">
        <v>44561</v>
      </c>
      <c r="E66" s="98">
        <v>2806.5</v>
      </c>
      <c r="F66" s="80"/>
      <c r="G66" s="80"/>
      <c r="H66" s="98">
        <f t="shared" si="0"/>
        <v>2806.5</v>
      </c>
    </row>
    <row r="67" spans="1:10" x14ac:dyDescent="0.2">
      <c r="A67" s="86"/>
      <c r="B67" s="93" t="s">
        <v>45</v>
      </c>
      <c r="C67" s="86" t="s">
        <v>44</v>
      </c>
      <c r="D67" s="94">
        <v>44568</v>
      </c>
      <c r="E67" s="100">
        <v>2558.8000000000002</v>
      </c>
      <c r="F67" s="95"/>
      <c r="G67" s="95"/>
      <c r="H67" s="100">
        <f t="shared" si="0"/>
        <v>2558.8000000000002</v>
      </c>
    </row>
    <row r="68" spans="1:10" x14ac:dyDescent="0.2">
      <c r="A68" s="71">
        <v>42</v>
      </c>
      <c r="B68" s="78" t="s">
        <v>47</v>
      </c>
      <c r="C68" s="71" t="s">
        <v>44</v>
      </c>
      <c r="D68" s="79">
        <v>44525</v>
      </c>
      <c r="E68" s="98">
        <v>890</v>
      </c>
      <c r="F68" s="80">
        <v>150</v>
      </c>
      <c r="G68" s="80"/>
      <c r="H68" s="98">
        <f t="shared" si="0"/>
        <v>740</v>
      </c>
    </row>
    <row r="69" spans="1:10" x14ac:dyDescent="0.2">
      <c r="A69" s="86"/>
      <c r="B69" s="93" t="s">
        <v>47</v>
      </c>
      <c r="C69" s="86" t="s">
        <v>44</v>
      </c>
      <c r="D69" s="94">
        <v>44567</v>
      </c>
      <c r="E69" s="100">
        <v>668</v>
      </c>
      <c r="F69" s="95"/>
      <c r="G69" s="95"/>
      <c r="H69" s="100">
        <f t="shared" ref="H69:H97" si="1">E69-F69-G69</f>
        <v>668</v>
      </c>
    </row>
    <row r="70" spans="1:10" x14ac:dyDescent="0.2">
      <c r="A70" s="71">
        <v>43</v>
      </c>
      <c r="B70" s="78" t="s">
        <v>48</v>
      </c>
      <c r="C70" s="71" t="s">
        <v>44</v>
      </c>
      <c r="D70" s="79">
        <v>44539</v>
      </c>
      <c r="E70" s="98">
        <v>16458.099999999999</v>
      </c>
      <c r="F70" s="105"/>
      <c r="G70" s="105">
        <v>9800</v>
      </c>
      <c r="H70" s="98">
        <f t="shared" si="1"/>
        <v>6658.0999999999985</v>
      </c>
      <c r="I70" s="63">
        <v>10000</v>
      </c>
      <c r="J70" s="63" t="s">
        <v>70</v>
      </c>
    </row>
    <row r="71" spans="1:10" x14ac:dyDescent="0.2">
      <c r="A71" s="71">
        <v>44</v>
      </c>
      <c r="B71" s="78" t="s">
        <v>48</v>
      </c>
      <c r="C71" s="71" t="s">
        <v>44</v>
      </c>
      <c r="D71" s="79">
        <v>44553</v>
      </c>
      <c r="E71" s="98">
        <v>34702.17</v>
      </c>
      <c r="F71" s="105"/>
      <c r="G71" s="105"/>
      <c r="H71" s="98">
        <f t="shared" si="1"/>
        <v>34702.17</v>
      </c>
    </row>
    <row r="72" spans="1:10" x14ac:dyDescent="0.2">
      <c r="A72" s="86"/>
      <c r="B72" s="93" t="s">
        <v>48</v>
      </c>
      <c r="C72" s="86" t="s">
        <v>44</v>
      </c>
      <c r="D72" s="94">
        <v>44567</v>
      </c>
      <c r="E72" s="100">
        <v>7858</v>
      </c>
      <c r="F72" s="104"/>
      <c r="G72" s="104"/>
      <c r="H72" s="100">
        <f t="shared" si="1"/>
        <v>7858</v>
      </c>
    </row>
    <row r="73" spans="1:10" x14ac:dyDescent="0.2">
      <c r="A73" s="71">
        <v>45</v>
      </c>
      <c r="B73" s="78" t="s">
        <v>49</v>
      </c>
      <c r="C73" s="71" t="s">
        <v>44</v>
      </c>
      <c r="D73" s="79">
        <v>44546</v>
      </c>
      <c r="E73" s="98">
        <v>720</v>
      </c>
      <c r="F73" s="80"/>
      <c r="G73" s="80"/>
      <c r="H73" s="98">
        <f t="shared" si="1"/>
        <v>720</v>
      </c>
    </row>
    <row r="74" spans="1:10" x14ac:dyDescent="0.2">
      <c r="A74" s="71">
        <v>46</v>
      </c>
      <c r="B74" s="78" t="s">
        <v>49</v>
      </c>
      <c r="C74" s="71" t="s">
        <v>44</v>
      </c>
      <c r="D74" s="79">
        <v>44553</v>
      </c>
      <c r="E74" s="98">
        <v>1813.3</v>
      </c>
      <c r="F74" s="80"/>
      <c r="G74" s="80"/>
      <c r="H74" s="98">
        <f t="shared" si="1"/>
        <v>1813.3</v>
      </c>
    </row>
    <row r="75" spans="1:10" x14ac:dyDescent="0.2">
      <c r="A75" s="86"/>
      <c r="B75" s="93" t="s">
        <v>49</v>
      </c>
      <c r="C75" s="86" t="s">
        <v>44</v>
      </c>
      <c r="D75" s="94">
        <v>44567</v>
      </c>
      <c r="E75" s="100">
        <v>2288.36</v>
      </c>
      <c r="F75" s="95"/>
      <c r="G75" s="95"/>
      <c r="H75" s="100">
        <f t="shared" si="1"/>
        <v>2288.36</v>
      </c>
    </row>
    <row r="76" spans="1:10" x14ac:dyDescent="0.2">
      <c r="A76" s="71">
        <v>47</v>
      </c>
      <c r="B76" s="78" t="s">
        <v>51</v>
      </c>
      <c r="C76" s="71" t="s">
        <v>13</v>
      </c>
      <c r="D76" s="79">
        <v>44490</v>
      </c>
      <c r="E76" s="98">
        <v>6100</v>
      </c>
      <c r="F76" s="80">
        <v>3424.5</v>
      </c>
      <c r="G76" s="80"/>
      <c r="H76" s="98">
        <f t="shared" si="1"/>
        <v>2675.5</v>
      </c>
    </row>
    <row r="77" spans="1:10" x14ac:dyDescent="0.2">
      <c r="A77" s="71">
        <v>48</v>
      </c>
      <c r="B77" s="78" t="s">
        <v>51</v>
      </c>
      <c r="C77" s="71" t="s">
        <v>13</v>
      </c>
      <c r="D77" s="79">
        <v>44497</v>
      </c>
      <c r="E77" s="98">
        <v>8058.9</v>
      </c>
      <c r="F77" s="80"/>
      <c r="G77" s="80"/>
      <c r="H77" s="98">
        <f t="shared" si="1"/>
        <v>8058.9</v>
      </c>
    </row>
    <row r="78" spans="1:10" x14ac:dyDescent="0.2">
      <c r="A78" s="71">
        <v>49</v>
      </c>
      <c r="B78" s="78" t="s">
        <v>52</v>
      </c>
      <c r="C78" s="71" t="s">
        <v>44</v>
      </c>
      <c r="D78" s="79">
        <v>44561</v>
      </c>
      <c r="E78" s="98">
        <v>3549.8</v>
      </c>
      <c r="F78" s="80"/>
      <c r="G78" s="80"/>
      <c r="H78" s="98">
        <f t="shared" si="1"/>
        <v>3549.8</v>
      </c>
    </row>
    <row r="79" spans="1:10" x14ac:dyDescent="0.2">
      <c r="A79" s="86"/>
      <c r="B79" s="93" t="s">
        <v>52</v>
      </c>
      <c r="C79" s="86" t="s">
        <v>44</v>
      </c>
      <c r="D79" s="94">
        <v>44568</v>
      </c>
      <c r="E79" s="100">
        <v>11493.2</v>
      </c>
      <c r="F79" s="95"/>
      <c r="G79" s="95"/>
      <c r="H79" s="100">
        <f t="shared" si="1"/>
        <v>11493.2</v>
      </c>
    </row>
    <row r="80" spans="1:10" x14ac:dyDescent="0.2">
      <c r="A80" s="71">
        <v>50</v>
      </c>
      <c r="B80" s="78" t="s">
        <v>46</v>
      </c>
      <c r="C80" s="71" t="s">
        <v>44</v>
      </c>
      <c r="D80" s="79">
        <v>44553</v>
      </c>
      <c r="E80" s="98">
        <v>7567.2</v>
      </c>
      <c r="F80" s="70"/>
      <c r="G80" s="70"/>
      <c r="H80" s="98">
        <f t="shared" si="1"/>
        <v>7567.2</v>
      </c>
    </row>
    <row r="81" spans="1:10" x14ac:dyDescent="0.2">
      <c r="A81" s="71">
        <v>51</v>
      </c>
      <c r="B81" s="78" t="s">
        <v>46</v>
      </c>
      <c r="C81" s="71" t="s">
        <v>44</v>
      </c>
      <c r="D81" s="79">
        <v>44560</v>
      </c>
      <c r="E81" s="98">
        <v>3858.8</v>
      </c>
      <c r="F81" s="70"/>
      <c r="G81" s="70"/>
      <c r="H81" s="98">
        <f t="shared" si="1"/>
        <v>3858.8</v>
      </c>
    </row>
    <row r="82" spans="1:10" x14ac:dyDescent="0.2">
      <c r="A82" s="71">
        <v>52</v>
      </c>
      <c r="B82" s="78" t="s">
        <v>79</v>
      </c>
      <c r="C82" s="113" t="s">
        <v>44</v>
      </c>
      <c r="D82" s="79">
        <v>44553</v>
      </c>
      <c r="E82" s="98">
        <v>13970</v>
      </c>
      <c r="F82" s="70">
        <v>3970</v>
      </c>
      <c r="G82" s="70"/>
      <c r="H82" s="98">
        <f t="shared" si="1"/>
        <v>10000</v>
      </c>
    </row>
    <row r="83" spans="1:10" x14ac:dyDescent="0.2">
      <c r="A83" s="71">
        <v>53</v>
      </c>
      <c r="B83" s="78" t="s">
        <v>236</v>
      </c>
      <c r="C83" s="113" t="s">
        <v>44</v>
      </c>
      <c r="D83" s="79">
        <v>44560</v>
      </c>
      <c r="E83" s="98">
        <v>598</v>
      </c>
      <c r="F83" s="70">
        <v>598</v>
      </c>
      <c r="G83" s="70"/>
      <c r="H83" s="98">
        <f t="shared" si="1"/>
        <v>0</v>
      </c>
    </row>
    <row r="84" spans="1:10" x14ac:dyDescent="0.2">
      <c r="A84" s="86"/>
      <c r="B84" s="93" t="s">
        <v>236</v>
      </c>
      <c r="C84" s="112" t="s">
        <v>44</v>
      </c>
      <c r="D84" s="94">
        <v>44567</v>
      </c>
      <c r="E84" s="100">
        <v>4066.6</v>
      </c>
      <c r="F84" s="90"/>
      <c r="G84" s="90"/>
      <c r="H84" s="100">
        <f t="shared" si="1"/>
        <v>4066.6</v>
      </c>
    </row>
    <row r="85" spans="1:10" x14ac:dyDescent="0.2">
      <c r="A85" s="71">
        <v>54</v>
      </c>
      <c r="B85" s="78" t="s">
        <v>59</v>
      </c>
      <c r="C85" s="113" t="s">
        <v>44</v>
      </c>
      <c r="D85" s="79">
        <v>44553</v>
      </c>
      <c r="E85" s="98">
        <v>1001</v>
      </c>
      <c r="F85" s="70"/>
      <c r="G85" s="70">
        <v>1000</v>
      </c>
      <c r="H85" s="98">
        <f t="shared" si="1"/>
        <v>1</v>
      </c>
      <c r="I85" s="63">
        <v>1000</v>
      </c>
      <c r="J85" s="63" t="s">
        <v>74</v>
      </c>
    </row>
    <row r="86" spans="1:10" x14ac:dyDescent="0.2">
      <c r="A86" s="86"/>
      <c r="B86" s="93" t="s">
        <v>59</v>
      </c>
      <c r="C86" s="112" t="s">
        <v>44</v>
      </c>
      <c r="D86" s="94">
        <v>44567</v>
      </c>
      <c r="E86" s="100">
        <v>1033.9000000000001</v>
      </c>
      <c r="F86" s="90"/>
      <c r="G86" s="90"/>
      <c r="H86" s="100">
        <f t="shared" si="1"/>
        <v>1033.9000000000001</v>
      </c>
    </row>
    <row r="87" spans="1:10" x14ac:dyDescent="0.2">
      <c r="A87" s="71">
        <v>55</v>
      </c>
      <c r="B87" s="78" t="s">
        <v>54</v>
      </c>
      <c r="C87" s="113" t="s">
        <v>44</v>
      </c>
      <c r="D87" s="79">
        <v>44547</v>
      </c>
      <c r="E87" s="98">
        <v>3488.12</v>
      </c>
      <c r="F87" s="70"/>
      <c r="G87" s="70"/>
      <c r="H87" s="98">
        <f t="shared" si="1"/>
        <v>3488.12</v>
      </c>
    </row>
    <row r="88" spans="1:10" x14ac:dyDescent="0.2">
      <c r="A88" s="71">
        <v>56</v>
      </c>
      <c r="B88" s="78" t="s">
        <v>90</v>
      </c>
      <c r="C88" s="113" t="s">
        <v>44</v>
      </c>
      <c r="D88" s="79">
        <v>44553</v>
      </c>
      <c r="E88" s="98">
        <v>6216.4</v>
      </c>
      <c r="F88" s="70"/>
      <c r="G88" s="70"/>
      <c r="H88" s="98">
        <f t="shared" si="1"/>
        <v>6216.4</v>
      </c>
    </row>
    <row r="89" spans="1:10" x14ac:dyDescent="0.2">
      <c r="A89" s="71">
        <v>57</v>
      </c>
      <c r="B89" s="78" t="s">
        <v>149</v>
      </c>
      <c r="C89" s="113" t="s">
        <v>44</v>
      </c>
      <c r="D89" s="79">
        <v>44560</v>
      </c>
      <c r="E89" s="98">
        <v>837.4</v>
      </c>
      <c r="F89" s="70">
        <v>837.4</v>
      </c>
      <c r="G89" s="70"/>
      <c r="H89" s="98">
        <f t="shared" si="1"/>
        <v>0</v>
      </c>
    </row>
    <row r="90" spans="1:10" x14ac:dyDescent="0.2">
      <c r="A90" s="86"/>
      <c r="B90" s="93" t="s">
        <v>149</v>
      </c>
      <c r="C90" s="112" t="s">
        <v>44</v>
      </c>
      <c r="D90" s="94">
        <v>44567</v>
      </c>
      <c r="E90" s="100">
        <v>1609.2</v>
      </c>
      <c r="F90" s="90"/>
      <c r="G90" s="90"/>
      <c r="H90" s="100">
        <f t="shared" si="1"/>
        <v>1609.2</v>
      </c>
    </row>
    <row r="91" spans="1:10" x14ac:dyDescent="0.2">
      <c r="A91" s="71">
        <v>58</v>
      </c>
      <c r="B91" s="78" t="s">
        <v>264</v>
      </c>
      <c r="C91" s="113" t="s">
        <v>44</v>
      </c>
      <c r="D91" s="79">
        <v>44561</v>
      </c>
      <c r="E91" s="98">
        <v>1433.2</v>
      </c>
      <c r="F91" s="70"/>
      <c r="G91" s="70"/>
      <c r="H91" s="98">
        <f t="shared" si="1"/>
        <v>1433.2</v>
      </c>
    </row>
    <row r="92" spans="1:10" x14ac:dyDescent="0.2">
      <c r="A92" s="86"/>
      <c r="B92" s="93" t="s">
        <v>264</v>
      </c>
      <c r="C92" s="112" t="s">
        <v>44</v>
      </c>
      <c r="D92" s="94">
        <v>44568</v>
      </c>
      <c r="E92" s="100">
        <v>1918.2</v>
      </c>
      <c r="F92" s="90"/>
      <c r="G92" s="90"/>
      <c r="H92" s="100">
        <f t="shared" si="1"/>
        <v>1918.2</v>
      </c>
    </row>
    <row r="93" spans="1:10" x14ac:dyDescent="0.2">
      <c r="A93" s="71">
        <v>59</v>
      </c>
      <c r="B93" s="78" t="s">
        <v>57</v>
      </c>
      <c r="C93" s="113" t="s">
        <v>44</v>
      </c>
      <c r="D93" s="79">
        <v>44561</v>
      </c>
      <c r="E93" s="98">
        <v>2777.44</v>
      </c>
      <c r="F93" s="70">
        <v>2777.44</v>
      </c>
      <c r="G93" s="70"/>
      <c r="H93" s="98">
        <f t="shared" si="1"/>
        <v>0</v>
      </c>
    </row>
    <row r="94" spans="1:10" x14ac:dyDescent="0.2">
      <c r="A94" s="71">
        <v>60</v>
      </c>
      <c r="B94" s="78" t="s">
        <v>57</v>
      </c>
      <c r="C94" s="113" t="s">
        <v>44</v>
      </c>
      <c r="D94" s="79">
        <v>44582</v>
      </c>
      <c r="E94" s="98">
        <v>2066.84</v>
      </c>
      <c r="F94" s="70"/>
      <c r="G94" s="70"/>
      <c r="H94" s="98">
        <f t="shared" si="1"/>
        <v>2066.84</v>
      </c>
    </row>
    <row r="95" spans="1:10" x14ac:dyDescent="0.2">
      <c r="A95" s="71">
        <v>61</v>
      </c>
      <c r="B95" s="78" t="s">
        <v>57</v>
      </c>
      <c r="C95" s="113" t="s">
        <v>44</v>
      </c>
      <c r="D95" s="79">
        <v>44210</v>
      </c>
      <c r="E95" s="98">
        <v>1831.6</v>
      </c>
      <c r="F95" s="70"/>
      <c r="G95" s="70"/>
      <c r="H95" s="98">
        <f t="shared" si="1"/>
        <v>1831.6</v>
      </c>
    </row>
    <row r="96" spans="1:10" x14ac:dyDescent="0.2">
      <c r="A96" s="71">
        <v>62</v>
      </c>
      <c r="B96" s="78" t="s">
        <v>60</v>
      </c>
      <c r="C96" s="113" t="s">
        <v>44</v>
      </c>
      <c r="D96" s="79">
        <v>44560</v>
      </c>
      <c r="E96" s="98">
        <v>883.2</v>
      </c>
      <c r="F96" s="70">
        <v>883.2</v>
      </c>
      <c r="G96" s="70"/>
      <c r="H96" s="98">
        <f t="shared" si="1"/>
        <v>0</v>
      </c>
    </row>
    <row r="97" spans="1:11" x14ac:dyDescent="0.2">
      <c r="A97" s="86"/>
      <c r="B97" s="93" t="s">
        <v>53</v>
      </c>
      <c r="C97" s="112" t="s">
        <v>44</v>
      </c>
      <c r="D97" s="94">
        <v>44568</v>
      </c>
      <c r="E97" s="102">
        <v>3296.6</v>
      </c>
      <c r="F97" s="90"/>
      <c r="G97" s="90"/>
      <c r="H97" s="100">
        <f t="shared" si="1"/>
        <v>3296.6</v>
      </c>
    </row>
    <row r="98" spans="1:11" x14ac:dyDescent="0.2">
      <c r="A98" s="71"/>
      <c r="B98" s="81"/>
      <c r="C98" s="81"/>
      <c r="D98" s="81" t="s">
        <v>62</v>
      </c>
      <c r="E98" s="96">
        <f>SUM(E4:E97)</f>
        <v>321850.63</v>
      </c>
      <c r="F98" s="111">
        <f>SUM(F4:F97)</f>
        <v>45382.1</v>
      </c>
      <c r="G98" s="111"/>
      <c r="H98" s="98"/>
    </row>
    <row r="99" spans="1:11" x14ac:dyDescent="0.2">
      <c r="A99" s="59"/>
      <c r="K99" s="84"/>
    </row>
    <row r="100" spans="1:11" x14ac:dyDescent="0.2">
      <c r="B100" s="59" t="s">
        <v>63</v>
      </c>
      <c r="C100" s="59"/>
      <c r="D100" s="59" t="s">
        <v>64</v>
      </c>
      <c r="E100" s="59"/>
      <c r="F100" s="85" t="s">
        <v>65</v>
      </c>
      <c r="G100" s="85"/>
    </row>
    <row r="101" spans="1:11" x14ac:dyDescent="0.2">
      <c r="B101" s="66" t="s">
        <v>66</v>
      </c>
      <c r="C101" s="59"/>
      <c r="D101" s="59" t="s">
        <v>106</v>
      </c>
      <c r="E101" s="59"/>
      <c r="F101" s="85" t="s">
        <v>68</v>
      </c>
      <c r="G101" s="85"/>
    </row>
  </sheetData>
  <autoFilter ref="A1:H98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view="pageBreakPreview" topLeftCell="A70" zoomScale="60" zoomScaleNormal="100" workbookViewId="0">
      <selection activeCell="G82" sqref="G82"/>
    </sheetView>
  </sheetViews>
  <sheetFormatPr defaultColWidth="8.85546875" defaultRowHeight="14.25" x14ac:dyDescent="0.2"/>
  <cols>
    <col min="1" max="1" width="5.42578125" style="63" customWidth="1"/>
    <col min="2" max="2" width="27" style="63" bestFit="1" customWidth="1"/>
    <col min="3" max="3" width="10.5703125" style="63" customWidth="1"/>
    <col min="4" max="4" width="13.85546875" style="63" customWidth="1"/>
    <col min="5" max="5" width="15.140625" style="63" bestFit="1" customWidth="1"/>
    <col min="6" max="6" width="20.7109375" style="83" bestFit="1" customWidth="1"/>
    <col min="7" max="7" width="13.85546875" style="83" customWidth="1"/>
    <col min="8" max="8" width="14.5703125" style="63" customWidth="1"/>
    <col min="9" max="9" width="13.42578125" style="63" bestFit="1" customWidth="1"/>
    <col min="10" max="10" width="12.140625" style="63" bestFit="1" customWidth="1"/>
    <col min="11" max="11" width="12.85546875" style="63" bestFit="1" customWidth="1"/>
    <col min="12" max="16384" width="8.85546875" style="63"/>
  </cols>
  <sheetData>
    <row r="1" spans="1:10" ht="17.100000000000001" customHeight="1" x14ac:dyDescent="0.2">
      <c r="B1" s="58" t="s">
        <v>0</v>
      </c>
      <c r="C1" s="59" t="s">
        <v>1</v>
      </c>
      <c r="D1" s="59"/>
      <c r="E1" s="60"/>
      <c r="F1" s="61"/>
      <c r="G1" s="61"/>
      <c r="H1" s="62">
        <v>44561</v>
      </c>
    </row>
    <row r="2" spans="1:10" ht="17.100000000000001" customHeight="1" x14ac:dyDescent="0.2">
      <c r="A2" s="97"/>
      <c r="B2" s="65" t="s">
        <v>2</v>
      </c>
      <c r="C2" s="66" t="s">
        <v>3</v>
      </c>
      <c r="D2" s="66"/>
      <c r="E2" s="67"/>
      <c r="F2" s="68"/>
      <c r="G2" s="68"/>
      <c r="H2" s="67" t="s">
        <v>275</v>
      </c>
    </row>
    <row r="3" spans="1:10" ht="17.100000000000001" customHeight="1" x14ac:dyDescent="0.2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0" t="s">
        <v>9</v>
      </c>
      <c r="G3" s="70" t="s">
        <v>70</v>
      </c>
      <c r="H3" s="71" t="s">
        <v>10</v>
      </c>
    </row>
    <row r="4" spans="1:10" ht="17.100000000000001" customHeight="1" x14ac:dyDescent="0.2">
      <c r="A4" s="71">
        <v>1</v>
      </c>
      <c r="B4" s="72" t="s">
        <v>12</v>
      </c>
      <c r="C4" s="71" t="s">
        <v>13</v>
      </c>
      <c r="D4" s="73">
        <v>44551</v>
      </c>
      <c r="E4" s="98">
        <v>596.1</v>
      </c>
      <c r="F4" s="70">
        <v>300</v>
      </c>
      <c r="G4" s="70"/>
      <c r="H4" s="98">
        <f>E4-F4-G4</f>
        <v>296.10000000000002</v>
      </c>
    </row>
    <row r="5" spans="1:10" ht="17.100000000000001" customHeight="1" x14ac:dyDescent="0.2">
      <c r="A5" s="71">
        <v>2</v>
      </c>
      <c r="B5" s="75" t="s">
        <v>14</v>
      </c>
      <c r="C5" s="71" t="s">
        <v>13</v>
      </c>
      <c r="D5" s="73">
        <v>44537</v>
      </c>
      <c r="E5" s="98">
        <v>3668.8</v>
      </c>
      <c r="F5" s="70">
        <v>2000</v>
      </c>
      <c r="G5" s="70">
        <v>1668.8</v>
      </c>
      <c r="H5" s="98">
        <f t="shared" ref="H5:H92" si="0">E5-F5-G5</f>
        <v>0</v>
      </c>
      <c r="I5" s="63">
        <v>1702</v>
      </c>
      <c r="J5" s="63" t="s">
        <v>70</v>
      </c>
    </row>
    <row r="6" spans="1:10" ht="17.100000000000001" customHeight="1" x14ac:dyDescent="0.2">
      <c r="A6" s="71">
        <v>3</v>
      </c>
      <c r="B6" s="75" t="s">
        <v>14</v>
      </c>
      <c r="C6" s="71" t="s">
        <v>13</v>
      </c>
      <c r="D6" s="73">
        <v>44551</v>
      </c>
      <c r="E6" s="98">
        <v>3502.7</v>
      </c>
      <c r="F6" s="70"/>
      <c r="G6" s="70"/>
      <c r="H6" s="98">
        <f t="shared" si="0"/>
        <v>3502.7</v>
      </c>
    </row>
    <row r="7" spans="1:10" ht="17.100000000000001" customHeight="1" x14ac:dyDescent="0.2">
      <c r="A7" s="71">
        <v>4</v>
      </c>
      <c r="B7" s="75" t="s">
        <v>14</v>
      </c>
      <c r="C7" s="71" t="s">
        <v>13</v>
      </c>
      <c r="D7" s="73">
        <v>44565</v>
      </c>
      <c r="E7" s="98">
        <v>4834.3999999999996</v>
      </c>
      <c r="F7" s="70"/>
      <c r="G7" s="70"/>
      <c r="H7" s="98">
        <f t="shared" si="0"/>
        <v>4834.3999999999996</v>
      </c>
    </row>
    <row r="8" spans="1:10" ht="17.100000000000001" customHeight="1" x14ac:dyDescent="0.2">
      <c r="A8" s="86"/>
      <c r="B8" s="87" t="s">
        <v>14</v>
      </c>
      <c r="C8" s="86" t="s">
        <v>13</v>
      </c>
      <c r="D8" s="88">
        <v>44572</v>
      </c>
      <c r="E8" s="100">
        <v>5209.45</v>
      </c>
      <c r="F8" s="90"/>
      <c r="G8" s="90"/>
      <c r="H8" s="100">
        <f t="shared" si="0"/>
        <v>5209.45</v>
      </c>
    </row>
    <row r="9" spans="1:10" ht="17.100000000000001" customHeight="1" x14ac:dyDescent="0.2">
      <c r="A9" s="71">
        <v>5</v>
      </c>
      <c r="B9" s="75" t="s">
        <v>16</v>
      </c>
      <c r="C9" s="71" t="s">
        <v>13</v>
      </c>
      <c r="D9" s="73">
        <v>44565</v>
      </c>
      <c r="E9" s="98">
        <v>2495.35</v>
      </c>
      <c r="F9" s="70">
        <v>995</v>
      </c>
      <c r="G9" s="70"/>
      <c r="H9" s="98">
        <f t="shared" si="0"/>
        <v>1500.35</v>
      </c>
    </row>
    <row r="10" spans="1:10" ht="17.100000000000001" customHeight="1" x14ac:dyDescent="0.2">
      <c r="A10" s="71">
        <v>6</v>
      </c>
      <c r="B10" s="75" t="s">
        <v>147</v>
      </c>
      <c r="C10" s="71" t="s">
        <v>13</v>
      </c>
      <c r="D10" s="73">
        <v>44531</v>
      </c>
      <c r="E10" s="98">
        <v>530.69999999999982</v>
      </c>
      <c r="F10" s="70">
        <v>530.70000000000005</v>
      </c>
      <c r="G10" s="70"/>
      <c r="H10" s="98">
        <f t="shared" si="0"/>
        <v>-2.2737367544323206E-13</v>
      </c>
    </row>
    <row r="11" spans="1:10" ht="17.100000000000001" customHeight="1" x14ac:dyDescent="0.2">
      <c r="A11" s="71">
        <v>7</v>
      </c>
      <c r="B11" s="75" t="s">
        <v>17</v>
      </c>
      <c r="C11" s="71" t="s">
        <v>13</v>
      </c>
      <c r="D11" s="73">
        <v>44552</v>
      </c>
      <c r="E11" s="98">
        <v>1135</v>
      </c>
      <c r="F11" s="70">
        <v>300</v>
      </c>
      <c r="G11" s="70"/>
      <c r="H11" s="98">
        <f t="shared" si="0"/>
        <v>835</v>
      </c>
    </row>
    <row r="12" spans="1:10" ht="17.100000000000001" customHeight="1" x14ac:dyDescent="0.2">
      <c r="A12" s="71">
        <v>8</v>
      </c>
      <c r="B12" s="75" t="s">
        <v>17</v>
      </c>
      <c r="C12" s="71" t="s">
        <v>13</v>
      </c>
      <c r="D12" s="73">
        <v>44559</v>
      </c>
      <c r="E12" s="98">
        <v>1430.61</v>
      </c>
      <c r="F12" s="70">
        <v>1430.61</v>
      </c>
      <c r="G12" s="70"/>
      <c r="H12" s="98">
        <f t="shared" si="0"/>
        <v>0</v>
      </c>
    </row>
    <row r="13" spans="1:10" ht="17.100000000000001" customHeight="1" x14ac:dyDescent="0.2">
      <c r="A13" s="71">
        <v>9</v>
      </c>
      <c r="B13" s="75" t="s">
        <v>17</v>
      </c>
      <c r="C13" s="71" t="s">
        <v>13</v>
      </c>
      <c r="D13" s="73">
        <v>44566</v>
      </c>
      <c r="E13" s="98">
        <v>2525.16</v>
      </c>
      <c r="F13" s="70"/>
      <c r="G13" s="70"/>
      <c r="H13" s="98">
        <f t="shared" si="0"/>
        <v>2525.16</v>
      </c>
    </row>
    <row r="14" spans="1:10" ht="17.100000000000001" customHeight="1" x14ac:dyDescent="0.2">
      <c r="A14" s="86"/>
      <c r="B14" s="87" t="s">
        <v>17</v>
      </c>
      <c r="C14" s="86" t="s">
        <v>13</v>
      </c>
      <c r="D14" s="88">
        <v>44573</v>
      </c>
      <c r="E14" s="100">
        <v>6543.54</v>
      </c>
      <c r="F14" s="90"/>
      <c r="G14" s="90"/>
      <c r="H14" s="100">
        <f t="shared" si="0"/>
        <v>6543.54</v>
      </c>
    </row>
    <row r="15" spans="1:10" ht="17.100000000000001" customHeight="1" x14ac:dyDescent="0.2">
      <c r="A15" s="86"/>
      <c r="B15" s="87" t="s">
        <v>147</v>
      </c>
      <c r="C15" s="86" t="s">
        <v>13</v>
      </c>
      <c r="D15" s="88">
        <v>44573</v>
      </c>
      <c r="E15" s="100">
        <v>3744.5</v>
      </c>
      <c r="F15" s="90"/>
      <c r="G15" s="90"/>
      <c r="H15" s="100">
        <f t="shared" si="0"/>
        <v>3744.5</v>
      </c>
    </row>
    <row r="16" spans="1:10" ht="17.100000000000001" customHeight="1" x14ac:dyDescent="0.2">
      <c r="A16" s="71">
        <v>10</v>
      </c>
      <c r="B16" s="75" t="s">
        <v>20</v>
      </c>
      <c r="C16" s="71" t="s">
        <v>13</v>
      </c>
      <c r="D16" s="73">
        <v>44564</v>
      </c>
      <c r="E16" s="98">
        <v>4831.2</v>
      </c>
      <c r="F16" s="70">
        <v>4831.2</v>
      </c>
      <c r="G16" s="70"/>
      <c r="H16" s="98">
        <f t="shared" si="0"/>
        <v>0</v>
      </c>
    </row>
    <row r="17" spans="1:8" ht="17.100000000000001" customHeight="1" x14ac:dyDescent="0.2">
      <c r="A17" s="86"/>
      <c r="B17" s="87" t="s">
        <v>20</v>
      </c>
      <c r="C17" s="86" t="s">
        <v>13</v>
      </c>
      <c r="D17" s="88">
        <v>44571</v>
      </c>
      <c r="E17" s="100">
        <v>3867.5</v>
      </c>
      <c r="F17" s="90"/>
      <c r="G17" s="90"/>
      <c r="H17" s="100">
        <f t="shared" si="0"/>
        <v>3867.5</v>
      </c>
    </row>
    <row r="18" spans="1:8" ht="17.100000000000001" customHeight="1" x14ac:dyDescent="0.2">
      <c r="A18" s="71">
        <v>11</v>
      </c>
      <c r="B18" s="75" t="s">
        <v>21</v>
      </c>
      <c r="C18" s="71" t="s">
        <v>13</v>
      </c>
      <c r="D18" s="73">
        <v>44529</v>
      </c>
      <c r="E18" s="98">
        <v>5309.1</v>
      </c>
      <c r="F18" s="70"/>
      <c r="G18" s="70"/>
      <c r="H18" s="98">
        <f t="shared" si="0"/>
        <v>5309.1</v>
      </c>
    </row>
    <row r="19" spans="1:8" ht="17.100000000000001" customHeight="1" x14ac:dyDescent="0.2">
      <c r="A19" s="71">
        <v>12</v>
      </c>
      <c r="B19" s="75" t="s">
        <v>21</v>
      </c>
      <c r="C19" s="71" t="s">
        <v>13</v>
      </c>
      <c r="D19" s="73">
        <v>44557</v>
      </c>
      <c r="E19" s="98">
        <v>2881.2</v>
      </c>
      <c r="F19" s="70"/>
      <c r="G19" s="70"/>
      <c r="H19" s="98">
        <f t="shared" si="0"/>
        <v>2881.2</v>
      </c>
    </row>
    <row r="20" spans="1:8" ht="17.100000000000001" customHeight="1" x14ac:dyDescent="0.2">
      <c r="A20" s="71">
        <v>13</v>
      </c>
      <c r="B20" s="75" t="s">
        <v>21</v>
      </c>
      <c r="C20" s="71" t="s">
        <v>13</v>
      </c>
      <c r="D20" s="73">
        <v>44564</v>
      </c>
      <c r="E20" s="98">
        <v>1388</v>
      </c>
      <c r="F20" s="70"/>
      <c r="G20" s="70"/>
      <c r="H20" s="98">
        <f t="shared" si="0"/>
        <v>1388</v>
      </c>
    </row>
    <row r="21" spans="1:8" ht="17.100000000000001" customHeight="1" x14ac:dyDescent="0.2">
      <c r="A21" s="86"/>
      <c r="B21" s="87" t="s">
        <v>21</v>
      </c>
      <c r="C21" s="86" t="s">
        <v>13</v>
      </c>
      <c r="D21" s="88">
        <v>44571</v>
      </c>
      <c r="E21" s="100">
        <v>3056.8</v>
      </c>
      <c r="F21" s="90"/>
      <c r="G21" s="90"/>
      <c r="H21" s="100">
        <f t="shared" si="0"/>
        <v>3056.8</v>
      </c>
    </row>
    <row r="22" spans="1:8" ht="17.100000000000001" customHeight="1" x14ac:dyDescent="0.2">
      <c r="A22" s="71">
        <v>14</v>
      </c>
      <c r="B22" s="75" t="s">
        <v>118</v>
      </c>
      <c r="C22" s="71" t="s">
        <v>13</v>
      </c>
      <c r="D22" s="73">
        <v>44538</v>
      </c>
      <c r="E22" s="98">
        <v>2671.76</v>
      </c>
      <c r="F22" s="77">
        <v>2671.76</v>
      </c>
      <c r="G22" s="77"/>
      <c r="H22" s="98">
        <f t="shared" si="0"/>
        <v>0</v>
      </c>
    </row>
    <row r="23" spans="1:8" ht="17.100000000000001" customHeight="1" x14ac:dyDescent="0.2">
      <c r="A23" s="71">
        <v>15</v>
      </c>
      <c r="B23" s="75" t="s">
        <v>118</v>
      </c>
      <c r="C23" s="71" t="s">
        <v>13</v>
      </c>
      <c r="D23" s="73">
        <v>44552</v>
      </c>
      <c r="E23" s="98">
        <v>2510.79</v>
      </c>
      <c r="F23" s="77">
        <v>2510.79</v>
      </c>
      <c r="G23" s="77"/>
      <c r="H23" s="98">
        <f t="shared" si="0"/>
        <v>0</v>
      </c>
    </row>
    <row r="24" spans="1:8" ht="17.100000000000001" customHeight="1" x14ac:dyDescent="0.2">
      <c r="A24" s="71">
        <v>16</v>
      </c>
      <c r="B24" s="75" t="s">
        <v>118</v>
      </c>
      <c r="C24" s="71" t="s">
        <v>13</v>
      </c>
      <c r="D24" s="73">
        <v>44559</v>
      </c>
      <c r="E24" s="98">
        <v>2594.46</v>
      </c>
      <c r="F24" s="77"/>
      <c r="G24" s="77"/>
      <c r="H24" s="98">
        <f t="shared" si="0"/>
        <v>2594.46</v>
      </c>
    </row>
    <row r="25" spans="1:8" ht="17.100000000000001" customHeight="1" x14ac:dyDescent="0.2">
      <c r="A25" s="86"/>
      <c r="B25" s="87" t="s">
        <v>118</v>
      </c>
      <c r="C25" s="86" t="s">
        <v>13</v>
      </c>
      <c r="D25" s="88">
        <v>44573</v>
      </c>
      <c r="E25" s="100">
        <v>2049.58</v>
      </c>
      <c r="F25" s="92"/>
      <c r="G25" s="92"/>
      <c r="H25" s="100">
        <f t="shared" si="0"/>
        <v>2049.58</v>
      </c>
    </row>
    <row r="26" spans="1:8" ht="17.100000000000001" customHeight="1" x14ac:dyDescent="0.2">
      <c r="A26" s="71">
        <v>17</v>
      </c>
      <c r="B26" s="75" t="s">
        <v>85</v>
      </c>
      <c r="C26" s="71" t="s">
        <v>13</v>
      </c>
      <c r="D26" s="73">
        <v>44425</v>
      </c>
      <c r="E26" s="98">
        <v>4861.3599999999997</v>
      </c>
      <c r="F26" s="77"/>
      <c r="G26" s="77"/>
      <c r="H26" s="98">
        <f t="shared" si="0"/>
        <v>4861.3599999999997</v>
      </c>
    </row>
    <row r="27" spans="1:8" ht="17.100000000000001" customHeight="1" x14ac:dyDescent="0.2">
      <c r="A27" s="71">
        <v>18</v>
      </c>
      <c r="B27" s="75" t="s">
        <v>196</v>
      </c>
      <c r="C27" s="71" t="s">
        <v>13</v>
      </c>
      <c r="D27" s="73">
        <v>44545</v>
      </c>
      <c r="E27" s="98">
        <v>676.8</v>
      </c>
      <c r="F27" s="77">
        <v>676.8</v>
      </c>
      <c r="G27" s="77"/>
      <c r="H27" s="98">
        <f t="shared" si="0"/>
        <v>0</v>
      </c>
    </row>
    <row r="28" spans="1:8" ht="17.100000000000001" customHeight="1" x14ac:dyDescent="0.2">
      <c r="A28" s="71">
        <v>19</v>
      </c>
      <c r="B28" s="75" t="s">
        <v>196</v>
      </c>
      <c r="C28" s="71" t="s">
        <v>13</v>
      </c>
      <c r="D28" s="73">
        <v>44559</v>
      </c>
      <c r="E28" s="98">
        <v>1153.8</v>
      </c>
      <c r="F28" s="77">
        <v>323.2</v>
      </c>
      <c r="G28" s="77"/>
      <c r="H28" s="98">
        <f t="shared" si="0"/>
        <v>830.59999999999991</v>
      </c>
    </row>
    <row r="29" spans="1:8" ht="17.100000000000001" customHeight="1" x14ac:dyDescent="0.2">
      <c r="A29" s="71">
        <v>20</v>
      </c>
      <c r="B29" s="75" t="s">
        <v>196</v>
      </c>
      <c r="C29" s="71" t="s">
        <v>13</v>
      </c>
      <c r="D29" s="73">
        <v>44566</v>
      </c>
      <c r="E29" s="98">
        <v>1093</v>
      </c>
      <c r="F29" s="77"/>
      <c r="G29" s="77"/>
      <c r="H29" s="98">
        <f t="shared" si="0"/>
        <v>1093</v>
      </c>
    </row>
    <row r="30" spans="1:8" ht="17.100000000000001" customHeight="1" x14ac:dyDescent="0.2">
      <c r="A30" s="71">
        <v>21</v>
      </c>
      <c r="B30" s="75" t="s">
        <v>238</v>
      </c>
      <c r="C30" s="71" t="s">
        <v>13</v>
      </c>
      <c r="D30" s="73">
        <v>44559</v>
      </c>
      <c r="E30" s="98">
        <v>2232.5</v>
      </c>
      <c r="F30" s="77">
        <v>2232.5</v>
      </c>
      <c r="G30" s="77"/>
      <c r="H30" s="98">
        <f t="shared" si="0"/>
        <v>0</v>
      </c>
    </row>
    <row r="31" spans="1:8" ht="17.100000000000001" customHeight="1" x14ac:dyDescent="0.2">
      <c r="A31" s="71">
        <v>22</v>
      </c>
      <c r="B31" s="75" t="s">
        <v>238</v>
      </c>
      <c r="C31" s="71" t="s">
        <v>13</v>
      </c>
      <c r="D31" s="79">
        <v>44564</v>
      </c>
      <c r="E31" s="98">
        <v>1642.7</v>
      </c>
      <c r="F31" s="105">
        <v>1642.7</v>
      </c>
      <c r="G31" s="105"/>
      <c r="H31" s="98">
        <f t="shared" si="0"/>
        <v>0</v>
      </c>
    </row>
    <row r="32" spans="1:8" ht="17.100000000000001" customHeight="1" x14ac:dyDescent="0.2">
      <c r="A32" s="71">
        <v>23</v>
      </c>
      <c r="B32" s="75" t="s">
        <v>238</v>
      </c>
      <c r="C32" s="71" t="s">
        <v>13</v>
      </c>
      <c r="D32" s="79">
        <v>44566</v>
      </c>
      <c r="E32" s="98">
        <v>11640</v>
      </c>
      <c r="F32" s="105"/>
      <c r="G32" s="105"/>
      <c r="H32" s="98">
        <f t="shared" si="0"/>
        <v>11640</v>
      </c>
    </row>
    <row r="33" spans="1:9" ht="17.100000000000001" customHeight="1" x14ac:dyDescent="0.2">
      <c r="A33" s="86"/>
      <c r="B33" s="87" t="s">
        <v>238</v>
      </c>
      <c r="C33" s="86" t="s">
        <v>13</v>
      </c>
      <c r="D33" s="94">
        <v>44571</v>
      </c>
      <c r="E33" s="100">
        <v>3360</v>
      </c>
      <c r="F33" s="104"/>
      <c r="G33" s="104"/>
      <c r="H33" s="100">
        <f t="shared" si="0"/>
        <v>3360</v>
      </c>
    </row>
    <row r="34" spans="1:9" ht="17.100000000000001" customHeight="1" x14ac:dyDescent="0.2">
      <c r="A34" s="86"/>
      <c r="B34" s="87" t="s">
        <v>238</v>
      </c>
      <c r="C34" s="86" t="s">
        <v>13</v>
      </c>
      <c r="D34" s="94">
        <v>44573</v>
      </c>
      <c r="E34" s="100">
        <v>3730.65</v>
      </c>
      <c r="F34" s="104"/>
      <c r="G34" s="104"/>
      <c r="H34" s="100">
        <f t="shared" si="0"/>
        <v>3730.65</v>
      </c>
    </row>
    <row r="35" spans="1:9" ht="17.100000000000001" customHeight="1" x14ac:dyDescent="0.2">
      <c r="A35" s="71">
        <v>24</v>
      </c>
      <c r="B35" s="75" t="s">
        <v>32</v>
      </c>
      <c r="C35" s="71" t="s">
        <v>13</v>
      </c>
      <c r="D35" s="79">
        <v>44564</v>
      </c>
      <c r="E35" s="98">
        <v>1716.5</v>
      </c>
      <c r="F35" s="105"/>
      <c r="G35" s="105">
        <v>1716.5</v>
      </c>
      <c r="H35" s="98">
        <f t="shared" si="0"/>
        <v>0</v>
      </c>
      <c r="I35" s="63" t="s">
        <v>74</v>
      </c>
    </row>
    <row r="36" spans="1:9" ht="17.100000000000001" customHeight="1" x14ac:dyDescent="0.2">
      <c r="A36" s="86"/>
      <c r="B36" s="87" t="s">
        <v>32</v>
      </c>
      <c r="C36" s="86" t="s">
        <v>13</v>
      </c>
      <c r="D36" s="94">
        <v>44571</v>
      </c>
      <c r="E36" s="100">
        <v>2516.8000000000002</v>
      </c>
      <c r="F36" s="104"/>
      <c r="G36" s="104"/>
      <c r="H36" s="100">
        <f t="shared" si="0"/>
        <v>2516.8000000000002</v>
      </c>
    </row>
    <row r="37" spans="1:9" ht="17.100000000000001" customHeight="1" x14ac:dyDescent="0.2">
      <c r="A37" s="71">
        <v>25</v>
      </c>
      <c r="B37" s="75" t="s">
        <v>28</v>
      </c>
      <c r="C37" s="71" t="s">
        <v>13</v>
      </c>
      <c r="D37" s="79">
        <v>44558</v>
      </c>
      <c r="E37" s="98">
        <v>697</v>
      </c>
      <c r="F37" s="105">
        <v>697</v>
      </c>
      <c r="G37" s="105"/>
      <c r="H37" s="98">
        <f t="shared" si="0"/>
        <v>0</v>
      </c>
    </row>
    <row r="38" spans="1:9" ht="17.100000000000001" customHeight="1" x14ac:dyDescent="0.2">
      <c r="A38" s="71">
        <v>26</v>
      </c>
      <c r="B38" s="75" t="s">
        <v>28</v>
      </c>
      <c r="C38" s="71" t="s">
        <v>13</v>
      </c>
      <c r="D38" s="79">
        <v>44565</v>
      </c>
      <c r="E38" s="98">
        <v>2338.5</v>
      </c>
      <c r="F38" s="105"/>
      <c r="G38" s="105"/>
      <c r="H38" s="98">
        <f t="shared" si="0"/>
        <v>2338.5</v>
      </c>
    </row>
    <row r="39" spans="1:9" ht="17.100000000000001" customHeight="1" x14ac:dyDescent="0.2">
      <c r="A39" s="71">
        <v>27</v>
      </c>
      <c r="B39" s="78" t="s">
        <v>274</v>
      </c>
      <c r="C39" s="71" t="s">
        <v>13</v>
      </c>
      <c r="D39" s="79">
        <v>44550</v>
      </c>
      <c r="E39" s="98">
        <v>4287.1000000000004</v>
      </c>
      <c r="F39" s="80">
        <v>1500</v>
      </c>
      <c r="G39" s="80"/>
      <c r="H39" s="98">
        <f t="shared" si="0"/>
        <v>2787.1000000000004</v>
      </c>
    </row>
    <row r="40" spans="1:9" ht="17.100000000000001" customHeight="1" x14ac:dyDescent="0.2">
      <c r="A40" s="71">
        <v>28</v>
      </c>
      <c r="B40" s="78" t="s">
        <v>274</v>
      </c>
      <c r="C40" s="71" t="s">
        <v>13</v>
      </c>
      <c r="D40" s="79">
        <v>44564</v>
      </c>
      <c r="E40" s="98">
        <v>4533.5</v>
      </c>
      <c r="F40" s="80"/>
      <c r="G40" s="80"/>
      <c r="H40" s="98">
        <f t="shared" si="0"/>
        <v>4533.5</v>
      </c>
    </row>
    <row r="41" spans="1:9" ht="17.100000000000001" customHeight="1" x14ac:dyDescent="0.2">
      <c r="A41" s="71">
        <v>29</v>
      </c>
      <c r="B41" s="78" t="s">
        <v>18</v>
      </c>
      <c r="C41" s="71" t="s">
        <v>13</v>
      </c>
      <c r="D41" s="79">
        <v>44552</v>
      </c>
      <c r="E41" s="98">
        <v>2673</v>
      </c>
      <c r="F41" s="80">
        <v>1500</v>
      </c>
      <c r="G41" s="80"/>
      <c r="H41" s="98">
        <f t="shared" si="0"/>
        <v>1173</v>
      </c>
    </row>
    <row r="42" spans="1:9" ht="17.100000000000001" customHeight="1" x14ac:dyDescent="0.2">
      <c r="A42" s="71">
        <v>30</v>
      </c>
      <c r="B42" s="78" t="s">
        <v>18</v>
      </c>
      <c r="C42" s="71" t="s">
        <v>13</v>
      </c>
      <c r="D42" s="79">
        <v>44566</v>
      </c>
      <c r="E42" s="98">
        <v>7630.2</v>
      </c>
      <c r="F42" s="80"/>
      <c r="G42" s="80"/>
      <c r="H42" s="98">
        <f t="shared" si="0"/>
        <v>7630.2</v>
      </c>
    </row>
    <row r="43" spans="1:9" ht="17.100000000000001" customHeight="1" x14ac:dyDescent="0.2">
      <c r="A43" s="71">
        <v>31</v>
      </c>
      <c r="B43" s="78" t="s">
        <v>23</v>
      </c>
      <c r="C43" s="71" t="s">
        <v>13</v>
      </c>
      <c r="D43" s="79">
        <v>44565</v>
      </c>
      <c r="E43" s="98">
        <v>4074.7</v>
      </c>
      <c r="F43" s="80">
        <v>4074.7</v>
      </c>
      <c r="G43" s="80"/>
      <c r="H43" s="98">
        <f t="shared" si="0"/>
        <v>0</v>
      </c>
    </row>
    <row r="44" spans="1:9" ht="17.100000000000001" customHeight="1" x14ac:dyDescent="0.2">
      <c r="A44" s="86"/>
      <c r="B44" s="93" t="s">
        <v>23</v>
      </c>
      <c r="C44" s="86" t="s">
        <v>13</v>
      </c>
      <c r="D44" s="94">
        <v>44572</v>
      </c>
      <c r="E44" s="100">
        <v>2707.16</v>
      </c>
      <c r="F44" s="95"/>
      <c r="G44" s="95"/>
      <c r="H44" s="100">
        <f t="shared" si="0"/>
        <v>2707.16</v>
      </c>
    </row>
    <row r="45" spans="1:9" ht="17.100000000000001" customHeight="1" x14ac:dyDescent="0.2">
      <c r="A45" s="71">
        <v>32</v>
      </c>
      <c r="B45" s="78" t="s">
        <v>25</v>
      </c>
      <c r="C45" s="71" t="s">
        <v>13</v>
      </c>
      <c r="D45" s="79">
        <v>44564</v>
      </c>
      <c r="E45" s="98">
        <v>774.82</v>
      </c>
      <c r="F45" s="80">
        <v>774.82</v>
      </c>
      <c r="G45" s="80"/>
      <c r="H45" s="98">
        <f t="shared" si="0"/>
        <v>0</v>
      </c>
    </row>
    <row r="46" spans="1:9" ht="17.100000000000001" customHeight="1" x14ac:dyDescent="0.2">
      <c r="A46" s="71">
        <v>33</v>
      </c>
      <c r="B46" s="78" t="s">
        <v>89</v>
      </c>
      <c r="C46" s="71" t="s">
        <v>13</v>
      </c>
      <c r="D46" s="79">
        <v>44557</v>
      </c>
      <c r="E46" s="98">
        <v>2000</v>
      </c>
      <c r="F46" s="80">
        <v>2000</v>
      </c>
      <c r="G46" s="80"/>
      <c r="H46" s="98">
        <f t="shared" si="0"/>
        <v>0</v>
      </c>
    </row>
    <row r="47" spans="1:9" ht="17.100000000000001" customHeight="1" x14ac:dyDescent="0.2">
      <c r="A47" s="71">
        <v>34</v>
      </c>
      <c r="B47" s="78" t="s">
        <v>89</v>
      </c>
      <c r="C47" s="71" t="s">
        <v>13</v>
      </c>
      <c r="D47" s="79">
        <v>44564</v>
      </c>
      <c r="E47" s="98">
        <v>660.6</v>
      </c>
      <c r="F47" s="80"/>
      <c r="G47" s="80"/>
      <c r="H47" s="98">
        <f t="shared" si="0"/>
        <v>660.6</v>
      </c>
    </row>
    <row r="48" spans="1:9" ht="17.100000000000001" customHeight="1" x14ac:dyDescent="0.2">
      <c r="A48" s="71">
        <v>35</v>
      </c>
      <c r="B48" s="78" t="s">
        <v>40</v>
      </c>
      <c r="C48" s="71" t="s">
        <v>13</v>
      </c>
      <c r="D48" s="79">
        <v>44557</v>
      </c>
      <c r="E48" s="98">
        <v>5724.7999999999993</v>
      </c>
      <c r="F48" s="80">
        <v>5724.8</v>
      </c>
      <c r="G48" s="80"/>
      <c r="H48" s="98">
        <f t="shared" si="0"/>
        <v>-9.0949470177292824E-13</v>
      </c>
    </row>
    <row r="49" spans="1:8" ht="17.100000000000001" customHeight="1" x14ac:dyDescent="0.2">
      <c r="A49" s="86"/>
      <c r="B49" s="93" t="s">
        <v>40</v>
      </c>
      <c r="C49" s="86" t="s">
        <v>13</v>
      </c>
      <c r="D49" s="94">
        <v>44571</v>
      </c>
      <c r="E49" s="100">
        <v>8929.16</v>
      </c>
      <c r="F49" s="95"/>
      <c r="G49" s="95"/>
      <c r="H49" s="100">
        <f t="shared" si="0"/>
        <v>8929.16</v>
      </c>
    </row>
    <row r="50" spans="1:8" ht="17.100000000000001" customHeight="1" x14ac:dyDescent="0.2">
      <c r="A50" s="71">
        <v>36</v>
      </c>
      <c r="B50" s="78" t="s">
        <v>199</v>
      </c>
      <c r="C50" s="71" t="s">
        <v>13</v>
      </c>
      <c r="D50" s="79">
        <v>44559</v>
      </c>
      <c r="E50" s="98">
        <v>1520</v>
      </c>
      <c r="F50" s="80">
        <v>1520</v>
      </c>
      <c r="G50" s="80"/>
      <c r="H50" s="98">
        <f t="shared" si="0"/>
        <v>0</v>
      </c>
    </row>
    <row r="51" spans="1:8" ht="17.100000000000001" customHeight="1" x14ac:dyDescent="0.2">
      <c r="A51" s="86"/>
      <c r="B51" s="93" t="s">
        <v>199</v>
      </c>
      <c r="C51" s="86" t="s">
        <v>13</v>
      </c>
      <c r="D51" s="94">
        <v>44573</v>
      </c>
      <c r="E51" s="100">
        <v>3694</v>
      </c>
      <c r="F51" s="95"/>
      <c r="G51" s="95"/>
      <c r="H51" s="100">
        <f t="shared" si="0"/>
        <v>3694</v>
      </c>
    </row>
    <row r="52" spans="1:8" ht="17.100000000000001" customHeight="1" x14ac:dyDescent="0.2">
      <c r="A52" s="71">
        <v>37</v>
      </c>
      <c r="B52" s="78" t="s">
        <v>270</v>
      </c>
      <c r="C52" s="71" t="s">
        <v>13</v>
      </c>
      <c r="D52" s="79">
        <v>44566</v>
      </c>
      <c r="E52" s="98">
        <v>1158.4000000000001</v>
      </c>
      <c r="F52" s="80">
        <v>1158.4000000000001</v>
      </c>
      <c r="G52" s="80"/>
      <c r="H52" s="98">
        <f t="shared" si="0"/>
        <v>0</v>
      </c>
    </row>
    <row r="53" spans="1:8" ht="17.100000000000001" customHeight="1" x14ac:dyDescent="0.2">
      <c r="A53" s="71">
        <v>38</v>
      </c>
      <c r="B53" s="78" t="s">
        <v>30</v>
      </c>
      <c r="C53" s="71" t="s">
        <v>13</v>
      </c>
      <c r="D53" s="79">
        <v>44557</v>
      </c>
      <c r="E53" s="98">
        <v>2185.63</v>
      </c>
      <c r="F53" s="80">
        <v>2185.63</v>
      </c>
      <c r="G53" s="80"/>
      <c r="H53" s="98">
        <f t="shared" si="0"/>
        <v>0</v>
      </c>
    </row>
    <row r="54" spans="1:8" ht="17.100000000000001" customHeight="1" x14ac:dyDescent="0.2">
      <c r="A54" s="86"/>
      <c r="B54" s="93" t="s">
        <v>30</v>
      </c>
      <c r="C54" s="86" t="s">
        <v>13</v>
      </c>
      <c r="D54" s="94">
        <v>44571</v>
      </c>
      <c r="E54" s="100">
        <v>2877.7</v>
      </c>
      <c r="F54" s="95"/>
      <c r="G54" s="95"/>
      <c r="H54" s="100">
        <f t="shared" si="0"/>
        <v>2877.7</v>
      </c>
    </row>
    <row r="55" spans="1:8" ht="17.100000000000001" customHeight="1" x14ac:dyDescent="0.2">
      <c r="A55" s="71">
        <v>39</v>
      </c>
      <c r="B55" s="78" t="s">
        <v>39</v>
      </c>
      <c r="C55" s="71" t="s">
        <v>13</v>
      </c>
      <c r="D55" s="79">
        <v>44566</v>
      </c>
      <c r="E55" s="98">
        <v>6754</v>
      </c>
      <c r="F55" s="80">
        <v>6754</v>
      </c>
      <c r="G55" s="80"/>
      <c r="H55" s="98">
        <f t="shared" si="0"/>
        <v>0</v>
      </c>
    </row>
    <row r="56" spans="1:8" ht="17.100000000000001" customHeight="1" x14ac:dyDescent="0.2">
      <c r="A56" s="71">
        <v>40</v>
      </c>
      <c r="B56" s="78" t="s">
        <v>162</v>
      </c>
      <c r="C56" s="71" t="s">
        <v>13</v>
      </c>
      <c r="D56" s="79">
        <v>44566</v>
      </c>
      <c r="E56" s="98">
        <v>1353.5</v>
      </c>
      <c r="F56" s="80"/>
      <c r="G56" s="80"/>
      <c r="H56" s="98">
        <f t="shared" si="0"/>
        <v>1353.5</v>
      </c>
    </row>
    <row r="57" spans="1:8" ht="17.100000000000001" customHeight="1" x14ac:dyDescent="0.2">
      <c r="A57" s="71">
        <v>41</v>
      </c>
      <c r="B57" s="78" t="s">
        <v>37</v>
      </c>
      <c r="C57" s="71" t="s">
        <v>13</v>
      </c>
      <c r="D57" s="79">
        <v>44565</v>
      </c>
      <c r="E57" s="98">
        <v>1293.5</v>
      </c>
      <c r="F57" s="80"/>
      <c r="G57" s="80"/>
      <c r="H57" s="98">
        <f t="shared" si="0"/>
        <v>1293.5</v>
      </c>
    </row>
    <row r="58" spans="1:8" ht="17.100000000000001" customHeight="1" x14ac:dyDescent="0.2">
      <c r="A58" s="71">
        <v>42</v>
      </c>
      <c r="B58" s="78" t="s">
        <v>76</v>
      </c>
      <c r="C58" s="71" t="s">
        <v>13</v>
      </c>
      <c r="D58" s="79">
        <v>44565</v>
      </c>
      <c r="E58" s="98">
        <v>877.4</v>
      </c>
      <c r="F58" s="80"/>
      <c r="G58" s="80"/>
      <c r="H58" s="98">
        <f t="shared" si="0"/>
        <v>877.4</v>
      </c>
    </row>
    <row r="59" spans="1:8" ht="17.100000000000001" customHeight="1" x14ac:dyDescent="0.2">
      <c r="A59" s="86"/>
      <c r="B59" s="93" t="s">
        <v>76</v>
      </c>
      <c r="C59" s="86" t="s">
        <v>13</v>
      </c>
      <c r="D59" s="94">
        <v>44572</v>
      </c>
      <c r="E59" s="100">
        <v>352.8</v>
      </c>
      <c r="F59" s="95"/>
      <c r="G59" s="95"/>
      <c r="H59" s="100">
        <f t="shared" si="0"/>
        <v>352.8</v>
      </c>
    </row>
    <row r="60" spans="1:8" ht="17.100000000000001" customHeight="1" x14ac:dyDescent="0.2">
      <c r="A60" s="71">
        <v>43</v>
      </c>
      <c r="B60" s="78" t="s">
        <v>33</v>
      </c>
      <c r="C60" s="71" t="s">
        <v>13</v>
      </c>
      <c r="D60" s="79">
        <v>44565</v>
      </c>
      <c r="E60" s="98">
        <v>2938.6</v>
      </c>
      <c r="F60" s="80">
        <v>2938.6</v>
      </c>
      <c r="G60" s="80"/>
      <c r="H60" s="98">
        <f t="shared" si="0"/>
        <v>0</v>
      </c>
    </row>
    <row r="61" spans="1:8" ht="17.100000000000001" customHeight="1" x14ac:dyDescent="0.2">
      <c r="A61" s="86"/>
      <c r="B61" s="93" t="s">
        <v>33</v>
      </c>
      <c r="C61" s="86" t="s">
        <v>13</v>
      </c>
      <c r="D61" s="94">
        <v>44572</v>
      </c>
      <c r="E61" s="100">
        <v>1156</v>
      </c>
      <c r="F61" s="95"/>
      <c r="G61" s="95"/>
      <c r="H61" s="100">
        <f t="shared" si="0"/>
        <v>1156</v>
      </c>
    </row>
    <row r="62" spans="1:8" ht="17.100000000000001" customHeight="1" x14ac:dyDescent="0.2">
      <c r="A62" s="71">
        <v>44</v>
      </c>
      <c r="B62" s="78" t="s">
        <v>223</v>
      </c>
      <c r="C62" s="71" t="s">
        <v>13</v>
      </c>
      <c r="D62" s="79">
        <v>44564</v>
      </c>
      <c r="E62" s="98">
        <v>2431.4</v>
      </c>
      <c r="F62" s="80"/>
      <c r="G62" s="80"/>
      <c r="H62" s="98">
        <f t="shared" si="0"/>
        <v>2431.4</v>
      </c>
    </row>
    <row r="63" spans="1:8" ht="17.100000000000001" customHeight="1" x14ac:dyDescent="0.2">
      <c r="A63" s="86"/>
      <c r="B63" s="93" t="s">
        <v>41</v>
      </c>
      <c r="C63" s="86" t="s">
        <v>13</v>
      </c>
      <c r="D63" s="94">
        <v>44573</v>
      </c>
      <c r="E63" s="100">
        <v>2655.38</v>
      </c>
      <c r="F63" s="95"/>
      <c r="G63" s="95"/>
      <c r="H63" s="100">
        <f t="shared" si="0"/>
        <v>2655.38</v>
      </c>
    </row>
    <row r="64" spans="1:8" ht="17.100000000000001" customHeight="1" x14ac:dyDescent="0.2">
      <c r="A64" s="86"/>
      <c r="B64" s="93" t="s">
        <v>27</v>
      </c>
      <c r="C64" s="86" t="s">
        <v>13</v>
      </c>
      <c r="D64" s="94">
        <v>44572</v>
      </c>
      <c r="E64" s="100">
        <v>2640</v>
      </c>
      <c r="F64" s="95"/>
      <c r="G64" s="95"/>
      <c r="H64" s="100">
        <f t="shared" si="0"/>
        <v>2640</v>
      </c>
    </row>
    <row r="65" spans="1:10" ht="17.100000000000001" customHeight="1" x14ac:dyDescent="0.2">
      <c r="A65" s="86"/>
      <c r="B65" s="93" t="s">
        <v>42</v>
      </c>
      <c r="C65" s="86" t="s">
        <v>13</v>
      </c>
      <c r="D65" s="94">
        <v>44571</v>
      </c>
      <c r="E65" s="100">
        <v>1325</v>
      </c>
      <c r="F65" s="95"/>
      <c r="G65" s="95"/>
      <c r="H65" s="100">
        <f t="shared" si="0"/>
        <v>1325</v>
      </c>
    </row>
    <row r="66" spans="1:10" ht="17.100000000000001" customHeight="1" x14ac:dyDescent="0.2">
      <c r="A66" s="86"/>
      <c r="B66" s="93" t="s">
        <v>156</v>
      </c>
      <c r="C66" s="86" t="s">
        <v>13</v>
      </c>
      <c r="D66" s="94">
        <v>44573</v>
      </c>
      <c r="E66" s="100">
        <v>1077</v>
      </c>
      <c r="F66" s="95"/>
      <c r="G66" s="95"/>
      <c r="H66" s="100">
        <f t="shared" si="0"/>
        <v>1077</v>
      </c>
    </row>
    <row r="67" spans="1:10" ht="17.100000000000001" customHeight="1" x14ac:dyDescent="0.2">
      <c r="A67" s="71">
        <v>45</v>
      </c>
      <c r="B67" s="75" t="s">
        <v>43</v>
      </c>
      <c r="C67" s="71" t="s">
        <v>44</v>
      </c>
      <c r="D67" s="73"/>
      <c r="E67" s="98">
        <v>2550</v>
      </c>
      <c r="F67" s="70"/>
      <c r="G67" s="70"/>
      <c r="H67" s="98">
        <f t="shared" si="0"/>
        <v>2550</v>
      </c>
    </row>
    <row r="68" spans="1:10" ht="17.100000000000001" customHeight="1" x14ac:dyDescent="0.2">
      <c r="A68" s="71">
        <v>46</v>
      </c>
      <c r="B68" s="78" t="s">
        <v>45</v>
      </c>
      <c r="C68" s="71" t="s">
        <v>44</v>
      </c>
      <c r="D68" s="79">
        <v>44561</v>
      </c>
      <c r="E68" s="98">
        <v>2806.5</v>
      </c>
      <c r="F68" s="80">
        <v>2806.5</v>
      </c>
      <c r="G68" s="80"/>
      <c r="H68" s="98">
        <f t="shared" si="0"/>
        <v>0</v>
      </c>
    </row>
    <row r="69" spans="1:10" ht="17.100000000000001" customHeight="1" x14ac:dyDescent="0.2">
      <c r="A69" s="71">
        <v>47</v>
      </c>
      <c r="B69" s="78" t="s">
        <v>45</v>
      </c>
      <c r="C69" s="71" t="s">
        <v>44</v>
      </c>
      <c r="D69" s="79">
        <v>44568</v>
      </c>
      <c r="E69" s="98">
        <v>2558.8000000000002</v>
      </c>
      <c r="F69" s="80"/>
      <c r="G69" s="80"/>
      <c r="H69" s="98">
        <f t="shared" si="0"/>
        <v>2558.8000000000002</v>
      </c>
    </row>
    <row r="70" spans="1:10" ht="17.100000000000001" customHeight="1" x14ac:dyDescent="0.2">
      <c r="A70" s="71">
        <v>48</v>
      </c>
      <c r="B70" s="78" t="s">
        <v>47</v>
      </c>
      <c r="C70" s="71" t="s">
        <v>44</v>
      </c>
      <c r="D70" s="79">
        <v>44525</v>
      </c>
      <c r="E70" s="98">
        <v>740</v>
      </c>
      <c r="F70" s="80">
        <v>440</v>
      </c>
      <c r="G70" s="80">
        <v>300</v>
      </c>
      <c r="H70" s="98">
        <f t="shared" si="0"/>
        <v>0</v>
      </c>
      <c r="I70" s="63">
        <v>300</v>
      </c>
      <c r="J70" s="63" t="s">
        <v>74</v>
      </c>
    </row>
    <row r="71" spans="1:10" ht="17.100000000000001" customHeight="1" x14ac:dyDescent="0.2">
      <c r="A71" s="71">
        <v>49</v>
      </c>
      <c r="B71" s="78" t="s">
        <v>47</v>
      </c>
      <c r="C71" s="71" t="s">
        <v>44</v>
      </c>
      <c r="D71" s="79">
        <v>44567</v>
      </c>
      <c r="E71" s="98">
        <v>668</v>
      </c>
      <c r="F71" s="80"/>
      <c r="G71" s="80"/>
      <c r="H71" s="98">
        <f t="shared" si="0"/>
        <v>668</v>
      </c>
    </row>
    <row r="72" spans="1:10" ht="17.100000000000001" customHeight="1" x14ac:dyDescent="0.2">
      <c r="A72" s="86"/>
      <c r="B72" s="93" t="s">
        <v>47</v>
      </c>
      <c r="C72" s="86" t="s">
        <v>44</v>
      </c>
      <c r="D72" s="94">
        <v>44574</v>
      </c>
      <c r="E72" s="100">
        <v>202.1</v>
      </c>
      <c r="F72" s="95"/>
      <c r="G72" s="95"/>
      <c r="H72" s="100">
        <f t="shared" si="0"/>
        <v>202.1</v>
      </c>
    </row>
    <row r="73" spans="1:10" ht="17.100000000000001" customHeight="1" x14ac:dyDescent="0.2">
      <c r="A73" s="71">
        <v>50</v>
      </c>
      <c r="B73" s="78" t="s">
        <v>48</v>
      </c>
      <c r="C73" s="71" t="s">
        <v>44</v>
      </c>
      <c r="D73" s="79">
        <v>44539</v>
      </c>
      <c r="E73" s="98">
        <v>6658.0999999999985</v>
      </c>
      <c r="F73" s="105"/>
      <c r="G73" s="105">
        <f>2000+760+3898.1</f>
        <v>6658.1</v>
      </c>
      <c r="H73" s="98">
        <f t="shared" si="0"/>
        <v>0</v>
      </c>
      <c r="I73" s="63">
        <f>2000+760</f>
        <v>2760</v>
      </c>
      <c r="J73" s="63" t="s">
        <v>74</v>
      </c>
    </row>
    <row r="74" spans="1:10" ht="17.100000000000001" customHeight="1" x14ac:dyDescent="0.2">
      <c r="A74" s="71">
        <v>51</v>
      </c>
      <c r="B74" s="78" t="s">
        <v>48</v>
      </c>
      <c r="C74" s="71" t="s">
        <v>44</v>
      </c>
      <c r="D74" s="79">
        <v>44553</v>
      </c>
      <c r="E74" s="98">
        <v>34702.17</v>
      </c>
      <c r="F74" s="105"/>
      <c r="G74" s="105"/>
      <c r="H74" s="98">
        <f t="shared" si="0"/>
        <v>34702.17</v>
      </c>
      <c r="I74" s="63">
        <v>12000</v>
      </c>
      <c r="J74" s="63" t="s">
        <v>70</v>
      </c>
    </row>
    <row r="75" spans="1:10" ht="17.100000000000001" customHeight="1" x14ac:dyDescent="0.2">
      <c r="A75" s="71">
        <v>52</v>
      </c>
      <c r="B75" s="78" t="s">
        <v>48</v>
      </c>
      <c r="C75" s="71" t="s">
        <v>44</v>
      </c>
      <c r="D75" s="79">
        <v>44567</v>
      </c>
      <c r="E75" s="98">
        <v>7858</v>
      </c>
      <c r="F75" s="105"/>
      <c r="G75" s="105">
        <v>7858</v>
      </c>
      <c r="H75" s="98">
        <f t="shared" si="0"/>
        <v>0</v>
      </c>
    </row>
    <row r="76" spans="1:10" ht="17.100000000000001" customHeight="1" x14ac:dyDescent="0.2">
      <c r="A76" s="71">
        <v>53</v>
      </c>
      <c r="B76" s="78" t="s">
        <v>49</v>
      </c>
      <c r="C76" s="71" t="s">
        <v>44</v>
      </c>
      <c r="D76" s="79">
        <v>44546</v>
      </c>
      <c r="E76" s="98">
        <v>720</v>
      </c>
      <c r="F76" s="80">
        <v>720</v>
      </c>
      <c r="G76" s="80"/>
      <c r="H76" s="98">
        <f t="shared" si="0"/>
        <v>0</v>
      </c>
    </row>
    <row r="77" spans="1:10" ht="17.100000000000001" customHeight="1" x14ac:dyDescent="0.2">
      <c r="A77" s="71">
        <v>54</v>
      </c>
      <c r="B77" s="78" t="s">
        <v>49</v>
      </c>
      <c r="C77" s="71" t="s">
        <v>44</v>
      </c>
      <c r="D77" s="79">
        <v>44553</v>
      </c>
      <c r="E77" s="98">
        <v>1813.3</v>
      </c>
      <c r="F77" s="80">
        <v>513.29999999999995</v>
      </c>
      <c r="G77" s="80"/>
      <c r="H77" s="98">
        <f t="shared" si="0"/>
        <v>1300</v>
      </c>
    </row>
    <row r="78" spans="1:10" ht="17.100000000000001" customHeight="1" x14ac:dyDescent="0.2">
      <c r="A78" s="71">
        <v>55</v>
      </c>
      <c r="B78" s="78" t="s">
        <v>49</v>
      </c>
      <c r="C78" s="71" t="s">
        <v>44</v>
      </c>
      <c r="D78" s="79">
        <v>44567</v>
      </c>
      <c r="E78" s="98">
        <v>2288.36</v>
      </c>
      <c r="F78" s="80"/>
      <c r="G78" s="80"/>
      <c r="H78" s="98">
        <f t="shared" si="0"/>
        <v>2288.36</v>
      </c>
    </row>
    <row r="79" spans="1:10" ht="17.100000000000001" customHeight="1" x14ac:dyDescent="0.2">
      <c r="A79" s="71">
        <v>56</v>
      </c>
      <c r="B79" s="78" t="s">
        <v>51</v>
      </c>
      <c r="C79" s="71" t="s">
        <v>13</v>
      </c>
      <c r="D79" s="79">
        <v>44490</v>
      </c>
      <c r="E79" s="98">
        <v>2675.5</v>
      </c>
      <c r="F79" s="80">
        <v>2675.5</v>
      </c>
      <c r="G79" s="80"/>
      <c r="H79" s="98">
        <f t="shared" si="0"/>
        <v>0</v>
      </c>
    </row>
    <row r="80" spans="1:10" ht="17.100000000000001" customHeight="1" x14ac:dyDescent="0.2">
      <c r="A80" s="71">
        <v>57</v>
      </c>
      <c r="B80" s="78" t="s">
        <v>51</v>
      </c>
      <c r="C80" s="71" t="s">
        <v>13</v>
      </c>
      <c r="D80" s="79">
        <v>44497</v>
      </c>
      <c r="E80" s="98">
        <v>8058.9</v>
      </c>
      <c r="F80" s="80">
        <v>8058.9</v>
      </c>
      <c r="G80" s="80"/>
      <c r="H80" s="98">
        <f t="shared" si="0"/>
        <v>0</v>
      </c>
    </row>
    <row r="81" spans="1:10" ht="17.100000000000001" customHeight="1" x14ac:dyDescent="0.2">
      <c r="A81" s="71">
        <v>58</v>
      </c>
      <c r="B81" s="78" t="s">
        <v>52</v>
      </c>
      <c r="C81" s="71" t="s">
        <v>44</v>
      </c>
      <c r="D81" s="79">
        <v>44561</v>
      </c>
      <c r="E81" s="98">
        <v>3549.8</v>
      </c>
      <c r="F81" s="80"/>
      <c r="G81" s="80"/>
      <c r="H81" s="98">
        <f t="shared" si="0"/>
        <v>3549.8</v>
      </c>
    </row>
    <row r="82" spans="1:10" ht="17.100000000000001" customHeight="1" x14ac:dyDescent="0.2">
      <c r="A82" s="71">
        <v>59</v>
      </c>
      <c r="B82" s="78" t="s">
        <v>52</v>
      </c>
      <c r="C82" s="71" t="s">
        <v>44</v>
      </c>
      <c r="D82" s="79">
        <v>44568</v>
      </c>
      <c r="E82" s="98">
        <v>11493.2</v>
      </c>
      <c r="F82" s="80"/>
      <c r="G82" s="80">
        <v>9855.7999999999993</v>
      </c>
      <c r="H82" s="98">
        <f t="shared" si="0"/>
        <v>1637.4000000000015</v>
      </c>
      <c r="I82" s="115">
        <v>9855.7999999999993</v>
      </c>
      <c r="J82" s="63" t="s">
        <v>70</v>
      </c>
    </row>
    <row r="83" spans="1:10" ht="17.100000000000001" customHeight="1" x14ac:dyDescent="0.2">
      <c r="A83" s="86"/>
      <c r="B83" s="93" t="s">
        <v>52</v>
      </c>
      <c r="C83" s="86" t="s">
        <v>44</v>
      </c>
      <c r="D83" s="94">
        <v>44575</v>
      </c>
      <c r="E83" s="100">
        <v>3641.2</v>
      </c>
      <c r="F83" s="95"/>
      <c r="G83" s="95"/>
      <c r="H83" s="100">
        <f t="shared" si="0"/>
        <v>3641.2</v>
      </c>
    </row>
    <row r="84" spans="1:10" ht="17.100000000000001" customHeight="1" x14ac:dyDescent="0.2">
      <c r="A84" s="71">
        <v>60</v>
      </c>
      <c r="B84" s="78" t="s">
        <v>46</v>
      </c>
      <c r="C84" s="71" t="s">
        <v>44</v>
      </c>
      <c r="D84" s="79">
        <v>44553</v>
      </c>
      <c r="E84" s="98">
        <v>7567.2</v>
      </c>
      <c r="F84" s="70">
        <v>3000</v>
      </c>
      <c r="G84" s="70"/>
      <c r="H84" s="98">
        <f t="shared" si="0"/>
        <v>4567.2</v>
      </c>
    </row>
    <row r="85" spans="1:10" ht="17.100000000000001" customHeight="1" x14ac:dyDescent="0.2">
      <c r="A85" s="71">
        <v>61</v>
      </c>
      <c r="B85" s="78" t="s">
        <v>46</v>
      </c>
      <c r="C85" s="71" t="s">
        <v>44</v>
      </c>
      <c r="D85" s="79">
        <v>44560</v>
      </c>
      <c r="E85" s="98">
        <v>3858.8</v>
      </c>
      <c r="F85" s="70">
        <v>3858.8</v>
      </c>
      <c r="G85" s="70"/>
      <c r="H85" s="98">
        <f t="shared" si="0"/>
        <v>0</v>
      </c>
    </row>
    <row r="86" spans="1:10" ht="17.100000000000001" customHeight="1" x14ac:dyDescent="0.2">
      <c r="A86" s="86"/>
      <c r="B86" s="93" t="s">
        <v>46</v>
      </c>
      <c r="C86" s="86" t="s">
        <v>44</v>
      </c>
      <c r="D86" s="94">
        <v>44574</v>
      </c>
      <c r="E86" s="100">
        <v>8051.5</v>
      </c>
      <c r="F86" s="90"/>
      <c r="G86" s="90"/>
      <c r="H86" s="100">
        <f t="shared" si="0"/>
        <v>8051.5</v>
      </c>
    </row>
    <row r="87" spans="1:10" ht="17.100000000000001" customHeight="1" x14ac:dyDescent="0.2">
      <c r="A87" s="71">
        <v>62</v>
      </c>
      <c r="B87" s="78" t="s">
        <v>79</v>
      </c>
      <c r="C87" s="113" t="s">
        <v>44</v>
      </c>
      <c r="D87" s="79">
        <v>44553</v>
      </c>
      <c r="E87" s="98">
        <v>10000</v>
      </c>
      <c r="F87" s="70">
        <v>10000</v>
      </c>
      <c r="G87" s="70"/>
      <c r="H87" s="98">
        <f t="shared" si="0"/>
        <v>0</v>
      </c>
    </row>
    <row r="88" spans="1:10" ht="17.100000000000001" customHeight="1" x14ac:dyDescent="0.2">
      <c r="A88" s="71">
        <v>63</v>
      </c>
      <c r="B88" s="78" t="s">
        <v>236</v>
      </c>
      <c r="C88" s="113" t="s">
        <v>44</v>
      </c>
      <c r="D88" s="79">
        <v>44567</v>
      </c>
      <c r="E88" s="98">
        <v>4066.6</v>
      </c>
      <c r="F88" s="70">
        <v>2000</v>
      </c>
      <c r="G88" s="70"/>
      <c r="H88" s="98">
        <f t="shared" si="0"/>
        <v>2066.6</v>
      </c>
    </row>
    <row r="89" spans="1:10" ht="17.100000000000001" customHeight="1" x14ac:dyDescent="0.2">
      <c r="A89" s="86"/>
      <c r="B89" s="93" t="s">
        <v>236</v>
      </c>
      <c r="C89" s="112" t="s">
        <v>44</v>
      </c>
      <c r="D89" s="94">
        <v>44574</v>
      </c>
      <c r="E89" s="100">
        <v>2355.4</v>
      </c>
      <c r="F89" s="90"/>
      <c r="G89" s="90"/>
      <c r="H89" s="100">
        <f t="shared" si="0"/>
        <v>2355.4</v>
      </c>
    </row>
    <row r="90" spans="1:10" ht="17.100000000000001" customHeight="1" x14ac:dyDescent="0.2">
      <c r="A90" s="71">
        <v>64</v>
      </c>
      <c r="B90" s="78" t="s">
        <v>59</v>
      </c>
      <c r="C90" s="113" t="s">
        <v>44</v>
      </c>
      <c r="D90" s="79">
        <v>44567</v>
      </c>
      <c r="E90" s="98">
        <v>1033.9000000000001</v>
      </c>
      <c r="F90" s="70">
        <v>1033.9000000000001</v>
      </c>
      <c r="G90" s="70"/>
      <c r="H90" s="98">
        <f t="shared" si="0"/>
        <v>0</v>
      </c>
    </row>
    <row r="91" spans="1:10" ht="17.100000000000001" customHeight="1" x14ac:dyDescent="0.2">
      <c r="A91" s="86"/>
      <c r="B91" s="93" t="s">
        <v>59</v>
      </c>
      <c r="C91" s="112" t="s">
        <v>44</v>
      </c>
      <c r="D91" s="94">
        <v>44574</v>
      </c>
      <c r="E91" s="100">
        <v>1358.44</v>
      </c>
      <c r="F91" s="90"/>
      <c r="G91" s="90"/>
      <c r="H91" s="100">
        <f t="shared" si="0"/>
        <v>1358.44</v>
      </c>
    </row>
    <row r="92" spans="1:10" ht="17.100000000000001" customHeight="1" x14ac:dyDescent="0.2">
      <c r="A92" s="71">
        <v>65</v>
      </c>
      <c r="B92" s="78" t="s">
        <v>54</v>
      </c>
      <c r="C92" s="113" t="s">
        <v>44</v>
      </c>
      <c r="D92" s="79">
        <v>44547</v>
      </c>
      <c r="E92" s="98">
        <v>3488.12</v>
      </c>
      <c r="F92" s="70">
        <v>3488.12</v>
      </c>
      <c r="G92" s="70"/>
      <c r="H92" s="98">
        <f t="shared" si="0"/>
        <v>0</v>
      </c>
    </row>
    <row r="93" spans="1:10" ht="17.100000000000001" customHeight="1" x14ac:dyDescent="0.2">
      <c r="A93" s="71">
        <v>66</v>
      </c>
      <c r="B93" s="78" t="s">
        <v>90</v>
      </c>
      <c r="C93" s="113" t="s">
        <v>44</v>
      </c>
      <c r="D93" s="79">
        <v>44553</v>
      </c>
      <c r="E93" s="98">
        <v>6216.4</v>
      </c>
      <c r="F93" s="70">
        <v>6216.4</v>
      </c>
      <c r="G93" s="70"/>
      <c r="H93" s="98">
        <f t="shared" ref="H93:H106" si="1">E93-F93-G93</f>
        <v>0</v>
      </c>
    </row>
    <row r="94" spans="1:10" ht="17.100000000000001" customHeight="1" x14ac:dyDescent="0.2">
      <c r="A94" s="71">
        <v>67</v>
      </c>
      <c r="B94" s="78" t="s">
        <v>149</v>
      </c>
      <c r="C94" s="113" t="s">
        <v>44</v>
      </c>
      <c r="D94" s="79">
        <v>44567</v>
      </c>
      <c r="E94" s="98">
        <v>1609.2</v>
      </c>
      <c r="F94" s="70">
        <v>1609.2</v>
      </c>
      <c r="G94" s="70"/>
      <c r="H94" s="98">
        <f t="shared" si="1"/>
        <v>0</v>
      </c>
    </row>
    <row r="95" spans="1:10" ht="17.100000000000001" customHeight="1" x14ac:dyDescent="0.2">
      <c r="A95" s="86"/>
      <c r="B95" s="93" t="s">
        <v>149</v>
      </c>
      <c r="C95" s="112" t="s">
        <v>44</v>
      </c>
      <c r="D95" s="94">
        <v>44574</v>
      </c>
      <c r="E95" s="100">
        <v>1512</v>
      </c>
      <c r="F95" s="90"/>
      <c r="G95" s="90"/>
      <c r="H95" s="100">
        <f t="shared" si="1"/>
        <v>1512</v>
      </c>
    </row>
    <row r="96" spans="1:10" ht="17.100000000000001" customHeight="1" x14ac:dyDescent="0.2">
      <c r="A96" s="71">
        <v>68</v>
      </c>
      <c r="B96" s="78" t="s">
        <v>264</v>
      </c>
      <c r="C96" s="113" t="s">
        <v>44</v>
      </c>
      <c r="D96" s="79">
        <v>44561</v>
      </c>
      <c r="E96" s="98">
        <v>1433.2</v>
      </c>
      <c r="F96" s="70">
        <v>1433.2</v>
      </c>
      <c r="G96" s="70"/>
      <c r="H96" s="98">
        <f t="shared" si="1"/>
        <v>0</v>
      </c>
    </row>
    <row r="97" spans="1:11" ht="17.100000000000001" customHeight="1" x14ac:dyDescent="0.2">
      <c r="A97" s="71">
        <v>69</v>
      </c>
      <c r="B97" s="78" t="s">
        <v>264</v>
      </c>
      <c r="C97" s="113" t="s">
        <v>44</v>
      </c>
      <c r="D97" s="79">
        <v>44568</v>
      </c>
      <c r="E97" s="98">
        <v>1918.2</v>
      </c>
      <c r="F97" s="70">
        <v>1918.2</v>
      </c>
      <c r="G97" s="70"/>
      <c r="H97" s="98">
        <f t="shared" si="1"/>
        <v>0</v>
      </c>
    </row>
    <row r="98" spans="1:11" ht="17.100000000000001" customHeight="1" x14ac:dyDescent="0.2">
      <c r="A98" s="86"/>
      <c r="B98" s="93" t="s">
        <v>264</v>
      </c>
      <c r="C98" s="112" t="s">
        <v>44</v>
      </c>
      <c r="D98" s="94">
        <v>44575</v>
      </c>
      <c r="E98" s="100">
        <v>1180</v>
      </c>
      <c r="F98" s="90"/>
      <c r="G98" s="90"/>
      <c r="H98" s="100">
        <f t="shared" si="1"/>
        <v>1180</v>
      </c>
    </row>
    <row r="99" spans="1:11" ht="17.100000000000001" customHeight="1" x14ac:dyDescent="0.2">
      <c r="A99" s="71">
        <v>70</v>
      </c>
      <c r="B99" s="78" t="s">
        <v>57</v>
      </c>
      <c r="C99" s="113" t="s">
        <v>44</v>
      </c>
      <c r="D99" s="79">
        <v>44210</v>
      </c>
      <c r="E99" s="98">
        <v>1831.6</v>
      </c>
      <c r="F99" s="70"/>
      <c r="G99" s="98">
        <v>1831.6</v>
      </c>
      <c r="H99" s="98">
        <f t="shared" si="1"/>
        <v>0</v>
      </c>
      <c r="I99" s="63">
        <f>2950+3898.44</f>
        <v>6848.4400000000005</v>
      </c>
      <c r="J99" s="63" t="s">
        <v>70</v>
      </c>
    </row>
    <row r="100" spans="1:11" ht="17.100000000000001" customHeight="1" x14ac:dyDescent="0.2">
      <c r="A100" s="71">
        <v>71</v>
      </c>
      <c r="B100" s="78" t="s">
        <v>57</v>
      </c>
      <c r="C100" s="113" t="s">
        <v>44</v>
      </c>
      <c r="D100" s="79">
        <v>44582</v>
      </c>
      <c r="E100" s="98">
        <v>2066.84</v>
      </c>
      <c r="F100" s="70"/>
      <c r="G100" s="98">
        <v>2066.84</v>
      </c>
      <c r="H100" s="98">
        <f t="shared" si="1"/>
        <v>0</v>
      </c>
    </row>
    <row r="101" spans="1:11" ht="17.100000000000001" customHeight="1" x14ac:dyDescent="0.2">
      <c r="A101" s="71">
        <v>72</v>
      </c>
      <c r="B101" s="78" t="s">
        <v>57</v>
      </c>
      <c r="C101" s="113" t="s">
        <v>44</v>
      </c>
      <c r="D101" s="79">
        <v>44610</v>
      </c>
      <c r="E101" s="98">
        <v>3240.2</v>
      </c>
      <c r="F101" s="70">
        <v>290</v>
      </c>
      <c r="G101" s="70">
        <v>2950.2</v>
      </c>
      <c r="H101" s="98">
        <f t="shared" si="1"/>
        <v>0</v>
      </c>
    </row>
    <row r="102" spans="1:11" ht="17.100000000000001" customHeight="1" x14ac:dyDescent="0.2">
      <c r="A102" s="71">
        <v>73</v>
      </c>
      <c r="B102" s="78" t="s">
        <v>53</v>
      </c>
      <c r="C102" s="113" t="s">
        <v>44</v>
      </c>
      <c r="D102" s="79">
        <v>44568</v>
      </c>
      <c r="E102" s="98">
        <v>3296.6</v>
      </c>
      <c r="F102" s="70">
        <v>1100</v>
      </c>
      <c r="G102" s="70"/>
      <c r="H102" s="98">
        <f t="shared" si="1"/>
        <v>2196.6</v>
      </c>
    </row>
    <row r="103" spans="1:11" ht="17.100000000000001" customHeight="1" x14ac:dyDescent="0.2">
      <c r="A103" s="86"/>
      <c r="B103" s="93" t="s">
        <v>276</v>
      </c>
      <c r="C103" s="112" t="s">
        <v>44</v>
      </c>
      <c r="D103" s="94">
        <v>44575</v>
      </c>
      <c r="E103" s="102">
        <v>854.04</v>
      </c>
      <c r="F103" s="90"/>
      <c r="G103" s="90"/>
      <c r="H103" s="100">
        <f t="shared" si="1"/>
        <v>854.04</v>
      </c>
    </row>
    <row r="104" spans="1:11" ht="17.100000000000001" customHeight="1" x14ac:dyDescent="0.2">
      <c r="A104" s="86"/>
      <c r="B104" s="93" t="s">
        <v>60</v>
      </c>
      <c r="C104" s="112" t="s">
        <v>44</v>
      </c>
      <c r="D104" s="94">
        <v>44574</v>
      </c>
      <c r="E104" s="102">
        <v>1964</v>
      </c>
      <c r="F104" s="90"/>
      <c r="G104" s="90"/>
      <c r="H104" s="100">
        <f t="shared" si="1"/>
        <v>1964</v>
      </c>
    </row>
    <row r="105" spans="1:11" ht="17.100000000000001" customHeight="1" x14ac:dyDescent="0.2">
      <c r="A105" s="86"/>
      <c r="B105" s="93" t="s">
        <v>101</v>
      </c>
      <c r="C105" s="112" t="s">
        <v>44</v>
      </c>
      <c r="D105" s="94">
        <v>44574</v>
      </c>
      <c r="E105" s="102">
        <v>1174.4000000000001</v>
      </c>
      <c r="F105" s="90"/>
      <c r="G105" s="90"/>
      <c r="H105" s="100">
        <f t="shared" si="1"/>
        <v>1174.4000000000001</v>
      </c>
    </row>
    <row r="106" spans="1:11" ht="17.100000000000001" customHeight="1" x14ac:dyDescent="0.2">
      <c r="A106" s="71"/>
      <c r="B106" s="81"/>
      <c r="C106" s="81"/>
      <c r="D106" s="81" t="s">
        <v>62</v>
      </c>
      <c r="E106" s="96">
        <f>SUM(E4:E105)</f>
        <v>348382.2300000001</v>
      </c>
      <c r="F106" s="111">
        <f>SUM(F4:F105)</f>
        <v>102435.22999999998</v>
      </c>
      <c r="G106" s="111"/>
      <c r="H106" s="98">
        <f t="shared" si="1"/>
        <v>245947.00000000012</v>
      </c>
    </row>
    <row r="107" spans="1:11" ht="17.100000000000001" customHeight="1" x14ac:dyDescent="0.2">
      <c r="A107" s="59"/>
      <c r="K107" s="84"/>
    </row>
    <row r="108" spans="1:11" ht="17.100000000000001" customHeight="1" x14ac:dyDescent="0.2">
      <c r="B108" s="59" t="s">
        <v>63</v>
      </c>
      <c r="C108" s="59"/>
      <c r="D108" s="59" t="s">
        <v>64</v>
      </c>
      <c r="E108" s="59"/>
      <c r="F108" s="85" t="s">
        <v>65</v>
      </c>
      <c r="G108" s="85"/>
    </row>
    <row r="109" spans="1:11" ht="17.100000000000001" customHeight="1" x14ac:dyDescent="0.2">
      <c r="B109" s="66" t="s">
        <v>66</v>
      </c>
      <c r="C109" s="59"/>
      <c r="D109" s="59" t="s">
        <v>106</v>
      </c>
      <c r="E109" s="59"/>
      <c r="F109" s="85" t="s">
        <v>68</v>
      </c>
      <c r="G109" s="85"/>
    </row>
    <row r="110" spans="1:11" ht="17.100000000000001" customHeight="1" x14ac:dyDescent="0.2"/>
    <row r="111" spans="1:11" ht="15.95" customHeight="1" x14ac:dyDescent="0.2"/>
  </sheetData>
  <pageMargins left="0" right="0" top="0.74803149606299213" bottom="0" header="0" footer="0"/>
  <pageSetup paperSize="9" scale="68" orientation="portrait" r:id="rId1"/>
  <headerFooter>
    <oddHeader>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50</vt:i4>
      </vt:variant>
    </vt:vector>
  </HeadingPairs>
  <TitlesOfParts>
    <vt:vector size="50" baseType="lpstr">
      <vt:lpstr>02.01</vt:lpstr>
      <vt:lpstr>09.01</vt:lpstr>
      <vt:lpstr>16.01</vt:lpstr>
      <vt:lpstr>23.01</vt:lpstr>
      <vt:lpstr>30.01</vt:lpstr>
      <vt:lpstr>06.02</vt:lpstr>
      <vt:lpstr>13.02</vt:lpstr>
      <vt:lpstr>20.02</vt:lpstr>
      <vt:lpstr>27.02</vt:lpstr>
      <vt:lpstr>06.03</vt:lpstr>
      <vt:lpstr>13.03</vt:lpstr>
      <vt:lpstr>20.03</vt:lpstr>
      <vt:lpstr>27.03</vt:lpstr>
      <vt:lpstr>03.04</vt:lpstr>
      <vt:lpstr>10.04</vt:lpstr>
      <vt:lpstr>17.04</vt:lpstr>
      <vt:lpstr>24.04</vt:lpstr>
      <vt:lpstr>01.05</vt:lpstr>
      <vt:lpstr>08.05</vt:lpstr>
      <vt:lpstr>22.05</vt:lpstr>
      <vt:lpstr>29.05</vt:lpstr>
      <vt:lpstr>05.06</vt:lpstr>
      <vt:lpstr>12.06</vt:lpstr>
      <vt:lpstr>19.06</vt:lpstr>
      <vt:lpstr>26.06</vt:lpstr>
      <vt:lpstr>03.07</vt:lpstr>
      <vt:lpstr>10.07</vt:lpstr>
      <vt:lpstr>17.07</vt:lpstr>
      <vt:lpstr>31.07</vt:lpstr>
      <vt:lpstr>07.08</vt:lpstr>
      <vt:lpstr>14.08</vt:lpstr>
      <vt:lpstr>28.08</vt:lpstr>
      <vt:lpstr>04.09</vt:lpstr>
      <vt:lpstr>11.09</vt:lpstr>
      <vt:lpstr>18.09</vt:lpstr>
      <vt:lpstr>25.09</vt:lpstr>
      <vt:lpstr>02.10</vt:lpstr>
      <vt:lpstr>09.10</vt:lpstr>
      <vt:lpstr>16.10</vt:lpstr>
      <vt:lpstr>23.10</vt:lpstr>
      <vt:lpstr>30.10</vt:lpstr>
      <vt:lpstr>06.11.</vt:lpstr>
      <vt:lpstr>13.11</vt:lpstr>
      <vt:lpstr>20.11</vt:lpstr>
      <vt:lpstr>27.11</vt:lpstr>
      <vt:lpstr>04.12</vt:lpstr>
      <vt:lpstr>11.12</vt:lpstr>
      <vt:lpstr>18.12</vt:lpstr>
      <vt:lpstr>25.12</vt:lpstr>
      <vt:lpstr>31.12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2022-09-17T10:14:22Z</dcterms:modified>
</cp:coreProperties>
</file>